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0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1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2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13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14.xml" ContentType="application/vnd.openxmlformats-officedocument.drawing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15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16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17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18.xml" ContentType="application/vnd.openxmlformats-officedocument.drawing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19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20.xml" ContentType="application/vnd.openxmlformats-officedocument.drawing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21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rmando\Politecnico Di Torino Studenti Dropbox\Armando Pellegrino\24_25 TESI PELLEGRINO\Lab\Volumetrics data\Compaction curves\"/>
    </mc:Choice>
  </mc:AlternateContent>
  <xr:revisionPtr revIDLastSave="0" documentId="13_ncr:1_{CABAEF4F-A694-4D06-888F-17B417FBA343}" xr6:coauthVersionLast="47" xr6:coauthVersionMax="47" xr10:uidLastSave="{00000000-0000-0000-0000-000000000000}"/>
  <bookViews>
    <workbookView xWindow="-108" yWindow="-108" windowWidth="23256" windowHeight="12456" firstSheet="16" activeTab="20" xr2:uid="{0B0358D3-5DAE-410A-9BE2-1B21138A230F}"/>
  </bookViews>
  <sheets>
    <sheet name="B1 PMB-20 12_03" sheetId="2" r:id="rId1"/>
    <sheet name="B2 PMB-20 12_03" sheetId="4" r:id="rId2"/>
    <sheet name="B3 PMB-20 12_03" sheetId="5" r:id="rId3"/>
    <sheet name="B4 PMB-20 12_03" sheetId="6" r:id="rId4"/>
    <sheet name="B5 PMB-20 13_03" sheetId="7" r:id="rId5"/>
    <sheet name="B6 PMB-20 13_03" sheetId="8" r:id="rId6"/>
    <sheet name="B7 PMB-20 13_03" sheetId="9" r:id="rId7"/>
    <sheet name="B8 PMB-20 13_03" sheetId="11" r:id="rId8"/>
    <sheet name="B9 PMB-20 18_03" sheetId="12" r:id="rId9"/>
    <sheet name="B10 PMB-20 18_03" sheetId="13" r:id="rId10"/>
    <sheet name="B11 PMB-20 18_03" sheetId="14" r:id="rId11"/>
    <sheet name="B12 PMB-20 18_03" sheetId="15" r:id="rId12"/>
    <sheet name="B13 PMB-20 19_03" sheetId="16" r:id="rId13"/>
    <sheet name="B14 PMB-20 19_03" sheetId="17" r:id="rId14"/>
    <sheet name="B15 PMB-20 19_03" sheetId="18" r:id="rId15"/>
    <sheet name="B16 PMB-20 11_04" sheetId="19" r:id="rId16"/>
    <sheet name="B17 PMB-20 22_05" sheetId="21" r:id="rId17"/>
    <sheet name="B18 PMB-20 22_05" sheetId="22" r:id="rId18"/>
    <sheet name="B19 PMB-20 29_05" sheetId="23" r:id="rId19"/>
    <sheet name="B20 PMB-20 29_05" sheetId="24" r:id="rId20"/>
    <sheet name="Dati Aggregati" sheetId="20" r:id="rId21"/>
  </sheets>
  <externalReferences>
    <externalReference r:id="rId22"/>
  </externalReferences>
  <definedNames>
    <definedName name="_Gsb1">'[1]%AC'!$B$5</definedName>
    <definedName name="_Gsb2">'[1]%AC'!$C$5</definedName>
    <definedName name="_Gsb3">'[1]%AC'!$D$5</definedName>
    <definedName name="_Gsb4">'[1]%AC'!$E$5</definedName>
    <definedName name="_Pba1">'[1]Dust Proportion'!$B$9</definedName>
    <definedName name="_Pba2">'[1]Dust Proportion'!$C$9</definedName>
    <definedName name="_Pba3">'[1]Dust Proportion'!$D$9</definedName>
    <definedName name="_Pba4">'[1]Dust Proportion'!$E$9</definedName>
    <definedName name="_Pbe1">'[1]Dust Proportion'!$B$13</definedName>
    <definedName name="_Pbe2">'[1]Dust Proportion'!$C$13</definedName>
    <definedName name="_Pbe3">'[1]Dust Proportion'!$D$13</definedName>
    <definedName name="_Pbe4">'[1]Dust Proportion'!$E$13</definedName>
    <definedName name="_Pbi1">'[1]%AC'!$B$6</definedName>
    <definedName name="_Pbi2">'[1]%AC'!$C$6</definedName>
    <definedName name="_Pbi3">'[1]%AC'!$D$6</definedName>
    <definedName name="_Pbi4">'[1]%AC'!$E$6</definedName>
    <definedName name="_Ps1">'[1]%AC'!$B$7</definedName>
    <definedName name="_Ps2">'[1]%AC'!$C$7</definedName>
    <definedName name="_Ps3">'[1]%AC'!$D$7</definedName>
    <definedName name="_Ps4">'[1]%AC'!$E$7</definedName>
    <definedName name="_VMA1">[1]Calculations!$C$15</definedName>
    <definedName name="_VMA2">[1]Calculations!$F$15</definedName>
    <definedName name="_VMA3">[1]Calculations!$I$15</definedName>
    <definedName name="_VMA4">[1]Calculations!$L$15</definedName>
    <definedName name="AirVoids1">[1]Calculations!$C$16</definedName>
    <definedName name="AirVoids2">[1]Calculations!$F$16</definedName>
    <definedName name="AirVoids3">[1]Calculations!$I$16</definedName>
    <definedName name="AirVoids4">[1]Calculations!$L$16</definedName>
    <definedName name="AirVoidsAtNmax1">[1]Calculations!$C$24</definedName>
    <definedName name="AirVoidsAtNmax2">[1]Calculations!$F$24</definedName>
    <definedName name="AirVoidsAtNmax3">[1]Calculations!$I$24</definedName>
    <definedName name="AirVoidsAtNmax4">[1]Calculations!$L$24</definedName>
    <definedName name="AREA">[1]Calculations!$C$25</definedName>
    <definedName name="AutoName">'[1]Raw Height Data'!$Q$5</definedName>
    <definedName name="AvgGmb1">[1]Calculations!$C$23</definedName>
    <definedName name="AvgGmb2">[1]Calculations!$F$23</definedName>
    <definedName name="AvgGmb3">[1]Calculations!$I$23</definedName>
    <definedName name="AvgGmb4">[1]Calculations!$L$23</definedName>
    <definedName name="AvgGmm1">[1]Gmm!$C$20</definedName>
    <definedName name="AvgGmm2">[1]Gmm!$F$20</definedName>
    <definedName name="AvgGmm3">[1]Gmm!$I$20</definedName>
    <definedName name="AvgGmm4">[1]Gmm!$L$20</definedName>
    <definedName name="AvgGmmDes1">[1]Calculations!$C$10</definedName>
    <definedName name="AvgGmmDes2">[1]Calculations!$F$10</definedName>
    <definedName name="AvgGmmDes3">[1]Calculations!$I$10</definedName>
    <definedName name="AvgGmmDes4">[1]Calculations!$L$10</definedName>
    <definedName name="AvgGmmIni1">[1]Calculations!$C$7</definedName>
    <definedName name="AvgGmmIni2">[1]Calculations!$F$7</definedName>
    <definedName name="AvgGmmIni3">[1]Calculations!$I$7</definedName>
    <definedName name="AvgGmmIni4">[1]Calculations!$L$7</definedName>
    <definedName name="AvgGmmMax1">[1]Calculations!$C$13</definedName>
    <definedName name="AvgGmmMax2">[1]Calculations!$F$13</definedName>
    <definedName name="AvgGmmMax3">[1]Calculations!$I$13</definedName>
    <definedName name="AvgGmmMax4">[1]Calculations!$L$13</definedName>
    <definedName name="BlendID1">[1]Project!$G$14</definedName>
    <definedName name="BlendID2">[1]Project!$G$15</definedName>
    <definedName name="BlendID3">[1]Project!$G$16</definedName>
    <definedName name="BlendID4">[1]Project!$G$17</definedName>
    <definedName name="CalcNDES">[1]Specs!$O$7</definedName>
    <definedName name="CalcNINI">[1]Specs!$O$6</definedName>
    <definedName name="CalcNMAX">[1]Specs!$O$8</definedName>
    <definedName name="CalculatedGmb">[1]Gmb!$A$2</definedName>
    <definedName name="CalculatedMode">[1]Gmm!$A$2</definedName>
    <definedName name="CompacMode">[1]Calculations!$K$56</definedName>
    <definedName name="CompacTemp">[1]Project!$G$8</definedName>
    <definedName name="Depth">[1]Project!$B$9</definedName>
    <definedName name="Diam">[1]Calculations!$J$51</definedName>
    <definedName name="DiamIndex">[1]Calculations!$K$51</definedName>
    <definedName name="Dust1">'[1]Dust Proportion'!$B$15</definedName>
    <definedName name="Dust2">'[1]Dust Proportion'!$C$15</definedName>
    <definedName name="Dust3">'[1]Dust Proportion'!$D$15</definedName>
    <definedName name="Dust4">'[1]Dust Proportion'!$E$15</definedName>
    <definedName name="DustMax">[1]Specs!$O$28</definedName>
    <definedName name="DustMin">[1]Specs!$O$27</definedName>
    <definedName name="EntryMode">[1]Calculations!$K$55</definedName>
    <definedName name="ESALS">[1]Project!$B$8</definedName>
    <definedName name="EstVFA1">[1]Calculations!$C$19</definedName>
    <definedName name="EstVFA2">[1]Calculations!$F$19</definedName>
    <definedName name="EstVFA3">[1]Calculations!$I$19</definedName>
    <definedName name="EstVFA4">[1]Calculations!$L$19</definedName>
    <definedName name="EstVMA1">[1]Calculations!$C$18</definedName>
    <definedName name="EstVMA2">[1]Calculations!$F$18</definedName>
    <definedName name="EstVMA3">[1]Calculations!$I$18</definedName>
    <definedName name="EstVMA4">[1]Calculations!$L$18</definedName>
    <definedName name="Fines1">'[1]Dust Proportion'!$B$6</definedName>
    <definedName name="Fines2">'[1]Dust Proportion'!$C$6</definedName>
    <definedName name="Fines3">'[1]Dust Proportion'!$D$6</definedName>
    <definedName name="Fines4">'[1]Dust Proportion'!$E$6</definedName>
    <definedName name="GmbMeas11">[1]Gmb!$B$10</definedName>
    <definedName name="GmbMeas12">[1]Gmb!$C$10</definedName>
    <definedName name="GmbMeas13">[1]Gmb!$D$10</definedName>
    <definedName name="GmbMeas21">[1]Gmb!$E$10</definedName>
    <definedName name="GmbMeas22">[1]Gmb!$F$10</definedName>
    <definedName name="GmbMeas23">[1]Gmb!$G$10</definedName>
    <definedName name="GmbMeas32">[1]Gmb!$I$10</definedName>
    <definedName name="GmbMeas33">[1]Gmb!$J$10</definedName>
    <definedName name="GmbMeas41">[1]Gmb!$K$10</definedName>
    <definedName name="GmbMeas42">[1]Gmb!$L$10</definedName>
    <definedName name="GmbMeas43">[1]Gmb!$M$10</definedName>
    <definedName name="GmmIni1">[1]Calculations!$C$20</definedName>
    <definedName name="GmmIni2">[1]Calculations!$F$20</definedName>
    <definedName name="GmmIni3">[1]Calculations!$I$20</definedName>
    <definedName name="GmmIni4">[1]Calculations!$L$20</definedName>
    <definedName name="GmmMax1">[1]Calculations!$C$21</definedName>
    <definedName name="GmmMax2">[1]Calculations!$F$21</definedName>
    <definedName name="GmmMax3">[1]Calculations!$I$21</definedName>
    <definedName name="GmmMax4">[1]Calculations!$L$21</definedName>
    <definedName name="Grade">[1]Project!$G$7</definedName>
    <definedName name="Mass11">[1]Gmb!$B$6</definedName>
    <definedName name="Mass12">[1]Gmb!$C$6</definedName>
    <definedName name="Mass13">[1]Gmb!$D$6</definedName>
    <definedName name="Mass21">[1]Gmb!$E$6</definedName>
    <definedName name="Mass22">[1]Gmb!$F$6</definedName>
    <definedName name="Mass23">[1]Gmb!$G$6</definedName>
    <definedName name="Mass31">[1]Gmb!$H$6</definedName>
    <definedName name="Mass32">[1]Gmb!$I$6</definedName>
    <definedName name="Mass41">[1]Gmb!$K$6</definedName>
    <definedName name="Mass42">[1]Gmb!$L$6</definedName>
    <definedName name="Mass43">[1]Gmb!$M$6</definedName>
    <definedName name="MixTemp">[1]Project!$G$9</definedName>
    <definedName name="NDES">[1]Specs!$O$13</definedName>
    <definedName name="NdesLim">[1]Specs!$O$19</definedName>
    <definedName name="NINI">[1]Specs!$O$12</definedName>
    <definedName name="NiniLim">[1]Specs!$O$18</definedName>
    <definedName name="NMAX">[1]Specs!$O$14</definedName>
    <definedName name="NmaxLim">[1]Specs!$O$20</definedName>
    <definedName name="PbEst1">[1]Calculations!$C$22</definedName>
    <definedName name="PbEst2">[1]Calculations!$F$22</definedName>
    <definedName name="PbEst3">[1]Calculations!$I$22</definedName>
    <definedName name="PbEst4">[1]Calculations!$L$22</definedName>
    <definedName name="PosLogo2">[1]Pictures!$G$1:$J$6</definedName>
    <definedName name="ProjectDate">[1]Project!$B$5</definedName>
    <definedName name="ProjectDescription">[1]Project!$B$3</definedName>
    <definedName name="Sieve">[1]Calculations!$K$47</definedName>
    <definedName name="SieveIndex">[1]Calculations!$J$47</definedName>
    <definedName name="Sieves">[1]Calculations!$J$42:$K$46</definedName>
    <definedName name="SpecsRange">[1]Specs!$C$8:$I$11,[1]Specs!$C$21:$K$24,[1]Specs!$D$31:$D$36,[1]Specs!$G$31,[1]Specs!$G$32,[1]Specs!$G$36</definedName>
    <definedName name="Technician">[1]Project!$B$4</definedName>
    <definedName name="Temperature">[1]Project!$G$10</definedName>
    <definedName name="TrialType">[1]Calculations!$K$53</definedName>
    <definedName name="UserGmm1">[1]Gmm!$C$13</definedName>
    <definedName name="UserGmm2">[1]Gmm!$F$13</definedName>
    <definedName name="UserGmm3">[1]Gmm!$I$13</definedName>
    <definedName name="UserGmm4">[1]Gmm!$L$13</definedName>
    <definedName name="UserNDES">[1]Project!$C$15</definedName>
    <definedName name="UserNINI">[1]Project!$C$14</definedName>
    <definedName name="UserNMAX">[1]Project!$C$16</definedName>
    <definedName name="VAMin">[1]Specs!$O$31</definedName>
    <definedName name="VFAMax">[1]Specs!$O$23</definedName>
    <definedName name="VFAMin">[1]Specs!$O$22</definedName>
    <definedName name="VMAMin">[1]Specs!$O$25</definedName>
    <definedName name="WorkbookName">[1]Project!$B$2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25" i="20" l="1"/>
  <c r="L24" i="20"/>
  <c r="K25" i="20"/>
  <c r="K24" i="20"/>
  <c r="J25" i="20"/>
  <c r="J24" i="20"/>
  <c r="I25" i="20"/>
  <c r="I24" i="20"/>
  <c r="H25" i="20"/>
  <c r="H24" i="20"/>
  <c r="G25" i="20"/>
  <c r="G24" i="20"/>
  <c r="F25" i="20"/>
  <c r="F24" i="20"/>
  <c r="C34" i="24"/>
  <c r="C33" i="24"/>
  <c r="C32" i="24"/>
  <c r="AC344" i="24"/>
  <c r="AC345" i="24"/>
  <c r="AC346" i="24"/>
  <c r="AC347" i="24"/>
  <c r="AC348" i="24"/>
  <c r="AC349" i="24"/>
  <c r="AC350" i="24"/>
  <c r="AC351" i="24"/>
  <c r="AC352" i="24"/>
  <c r="AC353" i="24"/>
  <c r="AC354" i="24"/>
  <c r="AC355" i="24"/>
  <c r="AC356" i="24"/>
  <c r="AC357" i="24"/>
  <c r="AC358" i="24"/>
  <c r="AC359" i="24"/>
  <c r="AC360" i="24"/>
  <c r="AC361" i="24"/>
  <c r="AC362" i="24"/>
  <c r="AC363" i="24"/>
  <c r="AC364" i="24"/>
  <c r="AC365" i="24"/>
  <c r="AC366" i="24"/>
  <c r="AC367" i="24"/>
  <c r="AC368" i="24"/>
  <c r="AC369" i="24"/>
  <c r="AC370" i="24"/>
  <c r="AC371" i="24"/>
  <c r="AC372" i="24"/>
  <c r="AC373" i="24"/>
  <c r="AC374" i="24"/>
  <c r="AC375" i="24"/>
  <c r="AC376" i="24"/>
  <c r="AC377" i="24"/>
  <c r="AC378" i="24"/>
  <c r="AC379" i="24"/>
  <c r="AC380" i="24"/>
  <c r="AC381" i="24"/>
  <c r="AC382" i="24"/>
  <c r="AC383" i="24"/>
  <c r="AC384" i="24"/>
  <c r="AC385" i="24"/>
  <c r="AC386" i="24"/>
  <c r="AC387" i="24"/>
  <c r="AC388" i="24"/>
  <c r="AC389" i="24"/>
  <c r="AC390" i="24"/>
  <c r="AC391" i="24"/>
  <c r="AC392" i="24"/>
  <c r="AC393" i="24"/>
  <c r="AC394" i="24"/>
  <c r="AC395" i="24"/>
  <c r="AC396" i="24"/>
  <c r="AC397" i="24"/>
  <c r="AC398" i="24"/>
  <c r="AC399" i="24"/>
  <c r="AC400" i="24"/>
  <c r="AC401" i="24"/>
  <c r="AC402" i="24"/>
  <c r="AC403" i="24"/>
  <c r="AC404" i="24"/>
  <c r="AC405" i="24"/>
  <c r="AC406" i="24"/>
  <c r="AC407" i="24"/>
  <c r="AC408" i="24"/>
  <c r="AC409" i="24"/>
  <c r="AC410" i="24"/>
  <c r="AC411" i="24"/>
  <c r="AC412" i="24"/>
  <c r="AC413" i="24"/>
  <c r="AC414" i="24"/>
  <c r="AC415" i="24"/>
  <c r="AC416" i="24"/>
  <c r="AC417" i="24"/>
  <c r="AC418" i="24"/>
  <c r="AC419" i="24"/>
  <c r="AC420" i="24"/>
  <c r="AC421" i="24"/>
  <c r="AC422" i="24"/>
  <c r="AC423" i="24"/>
  <c r="AC424" i="24"/>
  <c r="AC425" i="24"/>
  <c r="AC426" i="24"/>
  <c r="AC427" i="24"/>
  <c r="AC428" i="24"/>
  <c r="AC429" i="24"/>
  <c r="AC430" i="24"/>
  <c r="AC431" i="24"/>
  <c r="AC432" i="24"/>
  <c r="AC433" i="24"/>
  <c r="AC434" i="24"/>
  <c r="AC435" i="24"/>
  <c r="AC436" i="24"/>
  <c r="AC437" i="24"/>
  <c r="AC438" i="24"/>
  <c r="AC439" i="24"/>
  <c r="AC440" i="24"/>
  <c r="AC441" i="24"/>
  <c r="AC442" i="24"/>
  <c r="AC443" i="24"/>
  <c r="AC444" i="24"/>
  <c r="AC445" i="24"/>
  <c r="AC446" i="24"/>
  <c r="AC447" i="24"/>
  <c r="AC448" i="24"/>
  <c r="AC449" i="24"/>
  <c r="AC450" i="24"/>
  <c r="AC451" i="24"/>
  <c r="AC452" i="24"/>
  <c r="AC453" i="24"/>
  <c r="AC454" i="24"/>
  <c r="AC455" i="24"/>
  <c r="AC456" i="24"/>
  <c r="AC457" i="24"/>
  <c r="AC458" i="24"/>
  <c r="AC459" i="24"/>
  <c r="AC460" i="24"/>
  <c r="AC461" i="24"/>
  <c r="AC462" i="24"/>
  <c r="AC463" i="24"/>
  <c r="AC464" i="24"/>
  <c r="AC465" i="24"/>
  <c r="AC466" i="24"/>
  <c r="AC467" i="24"/>
  <c r="AC468" i="24"/>
  <c r="AC469" i="24"/>
  <c r="AC470" i="24"/>
  <c r="AC471" i="24"/>
  <c r="AC472" i="24"/>
  <c r="AC473" i="24"/>
  <c r="AC474" i="24"/>
  <c r="AC475" i="24"/>
  <c r="AC476" i="24"/>
  <c r="AC477" i="24"/>
  <c r="AC478" i="24"/>
  <c r="AC479" i="24"/>
  <c r="AC480" i="24"/>
  <c r="AC481" i="24"/>
  <c r="AC482" i="24"/>
  <c r="AC483" i="24"/>
  <c r="AC484" i="24"/>
  <c r="AC485" i="24"/>
  <c r="AC486" i="24"/>
  <c r="AC487" i="24"/>
  <c r="AC488" i="24"/>
  <c r="AC489" i="24"/>
  <c r="AC490" i="24"/>
  <c r="AC491" i="24"/>
  <c r="AC492" i="24"/>
  <c r="AC493" i="24"/>
  <c r="AC494" i="24"/>
  <c r="AC495" i="24"/>
  <c r="AC496" i="24"/>
  <c r="AC497" i="24"/>
  <c r="AC498" i="24"/>
  <c r="AC499" i="24"/>
  <c r="AC500" i="24"/>
  <c r="AC501" i="24"/>
  <c r="AC502" i="24"/>
  <c r="AC503" i="24"/>
  <c r="AB4" i="24" a="1"/>
  <c r="AB4" i="24" s="1"/>
  <c r="X5" i="24"/>
  <c r="X6" i="24"/>
  <c r="X7" i="24"/>
  <c r="X8" i="24"/>
  <c r="X9" i="24"/>
  <c r="X10" i="24"/>
  <c r="X11" i="24"/>
  <c r="X12" i="24"/>
  <c r="X13" i="24"/>
  <c r="X14" i="24"/>
  <c r="X15" i="24"/>
  <c r="X16" i="24"/>
  <c r="X17" i="24"/>
  <c r="X18" i="24"/>
  <c r="X19" i="24"/>
  <c r="X20" i="24"/>
  <c r="X21" i="24"/>
  <c r="X22" i="24"/>
  <c r="X23" i="24"/>
  <c r="X24" i="24"/>
  <c r="X25" i="24"/>
  <c r="X26" i="24"/>
  <c r="X27" i="24"/>
  <c r="X28" i="24"/>
  <c r="X29" i="24"/>
  <c r="X30" i="24"/>
  <c r="X31" i="24"/>
  <c r="X32" i="24"/>
  <c r="X33" i="24"/>
  <c r="X34" i="24"/>
  <c r="X35" i="24"/>
  <c r="X36" i="24"/>
  <c r="X37" i="24"/>
  <c r="X38" i="24"/>
  <c r="X39" i="24"/>
  <c r="X40" i="24"/>
  <c r="X41" i="24"/>
  <c r="X42" i="24"/>
  <c r="X43" i="24"/>
  <c r="X44" i="24"/>
  <c r="X45" i="24"/>
  <c r="X46" i="24"/>
  <c r="X47" i="24"/>
  <c r="X48" i="24"/>
  <c r="X49" i="24"/>
  <c r="X50" i="24"/>
  <c r="X51" i="24"/>
  <c r="X52" i="24"/>
  <c r="X53" i="24"/>
  <c r="X54" i="24"/>
  <c r="X55" i="24"/>
  <c r="X56" i="24"/>
  <c r="X57" i="24"/>
  <c r="X58" i="24"/>
  <c r="X59" i="24"/>
  <c r="X60" i="24"/>
  <c r="X61" i="24"/>
  <c r="X62" i="24"/>
  <c r="X63" i="24"/>
  <c r="X64" i="24"/>
  <c r="X65" i="24"/>
  <c r="X66" i="24"/>
  <c r="X67" i="24"/>
  <c r="X68" i="24"/>
  <c r="X69" i="24"/>
  <c r="X70" i="24"/>
  <c r="X71" i="24"/>
  <c r="X72" i="24"/>
  <c r="X73" i="24"/>
  <c r="X74" i="24"/>
  <c r="X75" i="24"/>
  <c r="X76" i="24"/>
  <c r="X77" i="24"/>
  <c r="X78" i="24"/>
  <c r="X79" i="24"/>
  <c r="X80" i="24"/>
  <c r="X81" i="24"/>
  <c r="X82" i="24"/>
  <c r="X83" i="24"/>
  <c r="X84" i="24"/>
  <c r="X85" i="24"/>
  <c r="X86" i="24"/>
  <c r="X87" i="24"/>
  <c r="X88" i="24"/>
  <c r="X89" i="24"/>
  <c r="X90" i="24"/>
  <c r="X91" i="24"/>
  <c r="X92" i="24"/>
  <c r="X93" i="24"/>
  <c r="X94" i="24"/>
  <c r="X95" i="24"/>
  <c r="X96" i="24"/>
  <c r="X97" i="24"/>
  <c r="X98" i="24"/>
  <c r="X99" i="24"/>
  <c r="X100" i="24"/>
  <c r="X101" i="24"/>
  <c r="X102" i="24"/>
  <c r="X103" i="24"/>
  <c r="X104" i="24"/>
  <c r="X105" i="24"/>
  <c r="X106" i="24"/>
  <c r="X107" i="24"/>
  <c r="X108" i="24"/>
  <c r="X109" i="24"/>
  <c r="X110" i="24"/>
  <c r="X111" i="24"/>
  <c r="X112" i="24"/>
  <c r="X113" i="24"/>
  <c r="X114" i="24"/>
  <c r="X115" i="24"/>
  <c r="X116" i="24"/>
  <c r="X117" i="24"/>
  <c r="X118" i="24"/>
  <c r="X119" i="24"/>
  <c r="X120" i="24"/>
  <c r="X121" i="24"/>
  <c r="X122" i="24"/>
  <c r="X123" i="24"/>
  <c r="X124" i="24"/>
  <c r="X125" i="24"/>
  <c r="X126" i="24"/>
  <c r="X127" i="24"/>
  <c r="X128" i="24"/>
  <c r="X129" i="24"/>
  <c r="X130" i="24"/>
  <c r="X131" i="24"/>
  <c r="X132" i="24"/>
  <c r="X133" i="24"/>
  <c r="X134" i="24"/>
  <c r="X135" i="24"/>
  <c r="X136" i="24"/>
  <c r="X137" i="24"/>
  <c r="X138" i="24"/>
  <c r="X139" i="24"/>
  <c r="X140" i="24"/>
  <c r="X141" i="24"/>
  <c r="X142" i="24"/>
  <c r="X143" i="24"/>
  <c r="X144" i="24"/>
  <c r="X145" i="24"/>
  <c r="X146" i="24"/>
  <c r="X147" i="24"/>
  <c r="X148" i="24"/>
  <c r="X149" i="24"/>
  <c r="X150" i="24"/>
  <c r="X151" i="24"/>
  <c r="X152" i="24"/>
  <c r="X153" i="24"/>
  <c r="X154" i="24"/>
  <c r="X155" i="24"/>
  <c r="X156" i="24"/>
  <c r="X157" i="24"/>
  <c r="X158" i="24"/>
  <c r="X159" i="24"/>
  <c r="X160" i="24"/>
  <c r="X161" i="24"/>
  <c r="X162" i="24"/>
  <c r="X163" i="24"/>
  <c r="X164" i="24"/>
  <c r="X165" i="24"/>
  <c r="X166" i="24"/>
  <c r="X167" i="24"/>
  <c r="X168" i="24"/>
  <c r="X169" i="24"/>
  <c r="X170" i="24"/>
  <c r="X171" i="24"/>
  <c r="X172" i="24"/>
  <c r="X173" i="24"/>
  <c r="X174" i="24"/>
  <c r="X175" i="24"/>
  <c r="X176" i="24"/>
  <c r="X177" i="24"/>
  <c r="X178" i="24"/>
  <c r="X179" i="24"/>
  <c r="X180" i="24"/>
  <c r="X181" i="24"/>
  <c r="X182" i="24"/>
  <c r="X183" i="24"/>
  <c r="X184" i="24"/>
  <c r="X185" i="24"/>
  <c r="X186" i="24"/>
  <c r="X187" i="24"/>
  <c r="X188" i="24"/>
  <c r="X189" i="24"/>
  <c r="X190" i="24"/>
  <c r="X191" i="24"/>
  <c r="X192" i="24"/>
  <c r="X193" i="24"/>
  <c r="X194" i="24"/>
  <c r="X195" i="24"/>
  <c r="X196" i="24"/>
  <c r="X197" i="24"/>
  <c r="X198" i="24"/>
  <c r="X199" i="24"/>
  <c r="X200" i="24"/>
  <c r="X201" i="24"/>
  <c r="X202" i="24"/>
  <c r="X203" i="24"/>
  <c r="X204" i="24"/>
  <c r="X205" i="24"/>
  <c r="X206" i="24"/>
  <c r="X207" i="24"/>
  <c r="X208" i="24"/>
  <c r="X209" i="24"/>
  <c r="X210" i="24"/>
  <c r="X211" i="24"/>
  <c r="X212" i="24"/>
  <c r="X213" i="24"/>
  <c r="X214" i="24"/>
  <c r="X215" i="24"/>
  <c r="X216" i="24"/>
  <c r="X217" i="24"/>
  <c r="X218" i="24"/>
  <c r="X219" i="24"/>
  <c r="X220" i="24"/>
  <c r="X221" i="24"/>
  <c r="X222" i="24"/>
  <c r="X223" i="24"/>
  <c r="X224" i="24"/>
  <c r="X225" i="24"/>
  <c r="X226" i="24"/>
  <c r="X227" i="24"/>
  <c r="X228" i="24"/>
  <c r="X229" i="24"/>
  <c r="X230" i="24"/>
  <c r="X231" i="24"/>
  <c r="X232" i="24"/>
  <c r="X233" i="24"/>
  <c r="X234" i="24"/>
  <c r="X235" i="24"/>
  <c r="X236" i="24"/>
  <c r="X237" i="24"/>
  <c r="X238" i="24"/>
  <c r="X239" i="24"/>
  <c r="X240" i="24"/>
  <c r="X241" i="24"/>
  <c r="X242" i="24"/>
  <c r="X243" i="24"/>
  <c r="X244" i="24"/>
  <c r="X245" i="24"/>
  <c r="X246" i="24"/>
  <c r="X247" i="24"/>
  <c r="X248" i="24"/>
  <c r="X249" i="24"/>
  <c r="X250" i="24"/>
  <c r="X251" i="24"/>
  <c r="X252" i="24"/>
  <c r="X253" i="24"/>
  <c r="X254" i="24"/>
  <c r="X255" i="24"/>
  <c r="X256" i="24"/>
  <c r="X257" i="24"/>
  <c r="X258" i="24"/>
  <c r="X259" i="24"/>
  <c r="X260" i="24"/>
  <c r="X261" i="24"/>
  <c r="X262" i="24"/>
  <c r="X263" i="24"/>
  <c r="X264" i="24"/>
  <c r="X265" i="24"/>
  <c r="X266" i="24"/>
  <c r="X267" i="24"/>
  <c r="X268" i="24"/>
  <c r="X269" i="24"/>
  <c r="X270" i="24"/>
  <c r="X271" i="24"/>
  <c r="X272" i="24"/>
  <c r="X273" i="24"/>
  <c r="X274" i="24"/>
  <c r="X275" i="24"/>
  <c r="X276" i="24"/>
  <c r="X277" i="24"/>
  <c r="X278" i="24"/>
  <c r="X279" i="24"/>
  <c r="X280" i="24"/>
  <c r="X281" i="24"/>
  <c r="X282" i="24"/>
  <c r="X283" i="24"/>
  <c r="X284" i="24"/>
  <c r="X285" i="24"/>
  <c r="X286" i="24"/>
  <c r="X287" i="24"/>
  <c r="X288" i="24"/>
  <c r="X289" i="24"/>
  <c r="X290" i="24"/>
  <c r="X291" i="24"/>
  <c r="X292" i="24"/>
  <c r="X293" i="24"/>
  <c r="X294" i="24"/>
  <c r="X295" i="24"/>
  <c r="X296" i="24"/>
  <c r="X297" i="24"/>
  <c r="X298" i="24"/>
  <c r="X299" i="24"/>
  <c r="X300" i="24"/>
  <c r="X301" i="24"/>
  <c r="X302" i="24"/>
  <c r="X303" i="24"/>
  <c r="X304" i="24"/>
  <c r="X305" i="24"/>
  <c r="X306" i="24"/>
  <c r="X307" i="24"/>
  <c r="X308" i="24"/>
  <c r="X309" i="24"/>
  <c r="X310" i="24"/>
  <c r="X311" i="24"/>
  <c r="X312" i="24"/>
  <c r="X313" i="24"/>
  <c r="X314" i="24"/>
  <c r="X315" i="24"/>
  <c r="X316" i="24"/>
  <c r="X317" i="24"/>
  <c r="X318" i="24"/>
  <c r="X319" i="24"/>
  <c r="X320" i="24"/>
  <c r="X321" i="24"/>
  <c r="X322" i="24"/>
  <c r="X323" i="24"/>
  <c r="X324" i="24"/>
  <c r="X325" i="24"/>
  <c r="X326" i="24"/>
  <c r="X327" i="24"/>
  <c r="X328" i="24"/>
  <c r="X329" i="24"/>
  <c r="X330" i="24"/>
  <c r="X331" i="24"/>
  <c r="X332" i="24"/>
  <c r="X333" i="24"/>
  <c r="X334" i="24"/>
  <c r="X335" i="24"/>
  <c r="X336" i="24"/>
  <c r="X337" i="24"/>
  <c r="X338" i="24"/>
  <c r="X339" i="24"/>
  <c r="X340" i="24"/>
  <c r="X341" i="24"/>
  <c r="X342" i="24"/>
  <c r="X343" i="24"/>
  <c r="X344" i="24"/>
  <c r="X345" i="24"/>
  <c r="X346" i="24"/>
  <c r="X347" i="24"/>
  <c r="X348" i="24"/>
  <c r="Y348" i="24" s="1"/>
  <c r="Z348" i="24" s="1"/>
  <c r="X349" i="24"/>
  <c r="X350" i="24"/>
  <c r="X351" i="24"/>
  <c r="X352" i="24"/>
  <c r="X353" i="24"/>
  <c r="X354" i="24"/>
  <c r="Y354" i="24" s="1"/>
  <c r="X355" i="24"/>
  <c r="X356" i="24"/>
  <c r="Y356" i="24" s="1"/>
  <c r="Z356" i="24" s="1"/>
  <c r="X357" i="24"/>
  <c r="X358" i="24"/>
  <c r="X359" i="24"/>
  <c r="X360" i="24"/>
  <c r="X361" i="24"/>
  <c r="X362" i="24"/>
  <c r="Y362" i="24" s="1"/>
  <c r="X363" i="24"/>
  <c r="X364" i="24"/>
  <c r="Y364" i="24" s="1"/>
  <c r="Z364" i="24" s="1"/>
  <c r="X365" i="24"/>
  <c r="X366" i="24"/>
  <c r="X367" i="24"/>
  <c r="X368" i="24"/>
  <c r="X369" i="24"/>
  <c r="X370" i="24"/>
  <c r="Y370" i="24" s="1"/>
  <c r="X371" i="24"/>
  <c r="X372" i="24"/>
  <c r="Y372" i="24" s="1"/>
  <c r="Z372" i="24" s="1"/>
  <c r="X373" i="24"/>
  <c r="X374" i="24"/>
  <c r="X375" i="24"/>
  <c r="X376" i="24"/>
  <c r="X377" i="24"/>
  <c r="X378" i="24"/>
  <c r="X379" i="24"/>
  <c r="X380" i="24"/>
  <c r="Y380" i="24" s="1"/>
  <c r="Z380" i="24" s="1"/>
  <c r="X381" i="24"/>
  <c r="X382" i="24"/>
  <c r="X383" i="24"/>
  <c r="X384" i="24"/>
  <c r="X385" i="24"/>
  <c r="X386" i="24"/>
  <c r="Y386" i="24" s="1"/>
  <c r="X387" i="24"/>
  <c r="X388" i="24"/>
  <c r="X389" i="24"/>
  <c r="X390" i="24"/>
  <c r="X391" i="24"/>
  <c r="X392" i="24"/>
  <c r="X393" i="24"/>
  <c r="X394" i="24"/>
  <c r="X395" i="24"/>
  <c r="X396" i="24"/>
  <c r="Y396" i="24" s="1"/>
  <c r="Z396" i="24" s="1"/>
  <c r="X397" i="24"/>
  <c r="X398" i="24"/>
  <c r="X399" i="24"/>
  <c r="X400" i="24"/>
  <c r="X401" i="24"/>
  <c r="X402" i="24"/>
  <c r="Y402" i="24" s="1"/>
  <c r="Z402" i="24" s="1"/>
  <c r="X403" i="24"/>
  <c r="Y403" i="24" s="1"/>
  <c r="Z403" i="24" s="1"/>
  <c r="X404" i="24"/>
  <c r="Y404" i="24" s="1"/>
  <c r="X405" i="24"/>
  <c r="X406" i="24"/>
  <c r="X407" i="24"/>
  <c r="X408" i="24"/>
  <c r="X409" i="24"/>
  <c r="X410" i="24"/>
  <c r="Y410" i="24" s="1"/>
  <c r="Z410" i="24" s="1"/>
  <c r="X411" i="24"/>
  <c r="X412" i="24"/>
  <c r="Y412" i="24" s="1"/>
  <c r="X413" i="24"/>
  <c r="X414" i="24"/>
  <c r="X415" i="24"/>
  <c r="X416" i="24"/>
  <c r="X417" i="24"/>
  <c r="X418" i="24"/>
  <c r="X419" i="24"/>
  <c r="X420" i="24"/>
  <c r="Y420" i="24" s="1"/>
  <c r="X421" i="24"/>
  <c r="X422" i="24"/>
  <c r="X423" i="24"/>
  <c r="X424" i="24"/>
  <c r="X425" i="24"/>
  <c r="X426" i="24"/>
  <c r="Y426" i="24" s="1"/>
  <c r="Z426" i="24" s="1"/>
  <c r="X427" i="24"/>
  <c r="X428" i="24"/>
  <c r="Y428" i="24" s="1"/>
  <c r="X429" i="24"/>
  <c r="X430" i="24"/>
  <c r="X431" i="24"/>
  <c r="X432" i="24"/>
  <c r="X433" i="24"/>
  <c r="X434" i="24"/>
  <c r="X435" i="24"/>
  <c r="X436" i="24"/>
  <c r="Y436" i="24" s="1"/>
  <c r="Z436" i="24" s="1"/>
  <c r="X437" i="24"/>
  <c r="X438" i="24"/>
  <c r="X439" i="24"/>
  <c r="X440" i="24"/>
  <c r="X441" i="24"/>
  <c r="X442" i="24"/>
  <c r="Y442" i="24" s="1"/>
  <c r="X443" i="24"/>
  <c r="X444" i="24"/>
  <c r="X445" i="24"/>
  <c r="X446" i="24"/>
  <c r="X447" i="24"/>
  <c r="X448" i="24"/>
  <c r="X449" i="24"/>
  <c r="X450" i="24"/>
  <c r="Y450" i="24" s="1"/>
  <c r="X451" i="24"/>
  <c r="X452" i="24"/>
  <c r="X453" i="24"/>
  <c r="X454" i="24"/>
  <c r="X455" i="24"/>
  <c r="X456" i="24"/>
  <c r="X457" i="24"/>
  <c r="X458" i="24"/>
  <c r="Y458" i="24" s="1"/>
  <c r="X459" i="24"/>
  <c r="X460" i="24"/>
  <c r="X461" i="24"/>
  <c r="X462" i="24"/>
  <c r="X463" i="24"/>
  <c r="X464" i="24"/>
  <c r="X465" i="24"/>
  <c r="X466" i="24"/>
  <c r="X467" i="24"/>
  <c r="X468" i="24"/>
  <c r="X469" i="24"/>
  <c r="X470" i="24"/>
  <c r="X471" i="24"/>
  <c r="X472" i="24"/>
  <c r="X473" i="24"/>
  <c r="X474" i="24"/>
  <c r="X475" i="24"/>
  <c r="X476" i="24"/>
  <c r="X477" i="24"/>
  <c r="X478" i="24"/>
  <c r="X479" i="24"/>
  <c r="X480" i="24"/>
  <c r="X481" i="24"/>
  <c r="X482" i="24"/>
  <c r="X483" i="24"/>
  <c r="X484" i="24"/>
  <c r="X485" i="24"/>
  <c r="X486" i="24"/>
  <c r="X487" i="24"/>
  <c r="X488" i="24"/>
  <c r="X489" i="24"/>
  <c r="X490" i="24"/>
  <c r="X491" i="24"/>
  <c r="X492" i="24"/>
  <c r="X493" i="24"/>
  <c r="X494" i="24"/>
  <c r="X495" i="24"/>
  <c r="X496" i="24"/>
  <c r="X497" i="24"/>
  <c r="X498" i="24"/>
  <c r="X499" i="24"/>
  <c r="X500" i="24"/>
  <c r="X501" i="24"/>
  <c r="X502" i="24"/>
  <c r="X503" i="24"/>
  <c r="X504" i="24"/>
  <c r="X4" i="24"/>
  <c r="T345" i="24"/>
  <c r="U345" i="24" s="1"/>
  <c r="T346" i="24"/>
  <c r="U346" i="24" s="1"/>
  <c r="T347" i="24"/>
  <c r="U347" i="24" s="1"/>
  <c r="T348" i="24"/>
  <c r="U348" i="24" s="1"/>
  <c r="V348" i="24" s="1"/>
  <c r="W348" i="24" s="1"/>
  <c r="T349" i="24"/>
  <c r="U349" i="24" s="1"/>
  <c r="V349" i="24" s="1"/>
  <c r="W349" i="24" s="1"/>
  <c r="Y349" i="24"/>
  <c r="Z349" i="24"/>
  <c r="AA349" i="24"/>
  <c r="T350" i="24"/>
  <c r="U350" i="24" s="1"/>
  <c r="V350" i="24" s="1"/>
  <c r="W350" i="24" s="1"/>
  <c r="Y350" i="24"/>
  <c r="Z350" i="24" s="1"/>
  <c r="T351" i="24"/>
  <c r="U351" i="24" s="1"/>
  <c r="V351" i="24" s="1"/>
  <c r="W351" i="24" s="1"/>
  <c r="Y351" i="24"/>
  <c r="AA351" i="24" s="1"/>
  <c r="Z351" i="24"/>
  <c r="T352" i="24"/>
  <c r="U352" i="24" s="1"/>
  <c r="V352" i="24" s="1"/>
  <c r="W352" i="24" s="1"/>
  <c r="T353" i="24"/>
  <c r="U353" i="24" s="1"/>
  <c r="V353" i="24" s="1"/>
  <c r="W353" i="24" s="1"/>
  <c r="Y353" i="24"/>
  <c r="Z353" i="24" s="1"/>
  <c r="T354" i="24"/>
  <c r="U354" i="24" s="1"/>
  <c r="V354" i="24" s="1"/>
  <c r="W354" i="24" s="1"/>
  <c r="T355" i="24"/>
  <c r="U355" i="24" s="1"/>
  <c r="T356" i="24"/>
  <c r="U356" i="24" s="1"/>
  <c r="V356" i="24" s="1"/>
  <c r="W356" i="24" s="1"/>
  <c r="T357" i="24"/>
  <c r="U357" i="24" s="1"/>
  <c r="V357" i="24" s="1"/>
  <c r="W357" i="24" s="1"/>
  <c r="Y357" i="24"/>
  <c r="Z357" i="24" s="1"/>
  <c r="AA357" i="24"/>
  <c r="T358" i="24"/>
  <c r="U358" i="24" s="1"/>
  <c r="V358" i="24" s="1"/>
  <c r="W358" i="24" s="1"/>
  <c r="Y358" i="24"/>
  <c r="Z358" i="24" s="1"/>
  <c r="T359" i="24"/>
  <c r="U359" i="24" s="1"/>
  <c r="V359" i="24" s="1"/>
  <c r="W359" i="24" s="1"/>
  <c r="Y359" i="24"/>
  <c r="Z359" i="24" s="1"/>
  <c r="T360" i="24"/>
  <c r="U360" i="24" s="1"/>
  <c r="V360" i="24" s="1"/>
  <c r="W360" i="24" s="1"/>
  <c r="T361" i="24"/>
  <c r="U361" i="24" s="1"/>
  <c r="V361" i="24" s="1"/>
  <c r="W361" i="24" s="1"/>
  <c r="Y361" i="24"/>
  <c r="Z361" i="24" s="1"/>
  <c r="T362" i="24"/>
  <c r="U362" i="24" s="1"/>
  <c r="V362" i="24" s="1"/>
  <c r="W362" i="24" s="1"/>
  <c r="T363" i="24"/>
  <c r="U363" i="24" s="1"/>
  <c r="T364" i="24"/>
  <c r="U364" i="24" s="1"/>
  <c r="V364" i="24" s="1"/>
  <c r="W364" i="24" s="1"/>
  <c r="T365" i="24"/>
  <c r="U365" i="24" s="1"/>
  <c r="V365" i="24" s="1"/>
  <c r="W365" i="24" s="1"/>
  <c r="Y365" i="24"/>
  <c r="AA365" i="24" s="1"/>
  <c r="Z365" i="24"/>
  <c r="T366" i="24"/>
  <c r="U366" i="24" s="1"/>
  <c r="V366" i="24" s="1"/>
  <c r="Y366" i="24"/>
  <c r="Z366" i="24" s="1"/>
  <c r="T367" i="24"/>
  <c r="U367" i="24" s="1"/>
  <c r="V367" i="24" s="1"/>
  <c r="W367" i="24" s="1"/>
  <c r="Y367" i="24"/>
  <c r="Z367" i="24"/>
  <c r="AA367" i="24"/>
  <c r="T368" i="24"/>
  <c r="U368" i="24" s="1"/>
  <c r="V368" i="24" s="1"/>
  <c r="W368" i="24" s="1"/>
  <c r="T369" i="24"/>
  <c r="U369" i="24" s="1"/>
  <c r="V369" i="24" s="1"/>
  <c r="W369" i="24" s="1"/>
  <c r="Y369" i="24"/>
  <c r="Z369" i="24" s="1"/>
  <c r="T370" i="24"/>
  <c r="U370" i="24" s="1"/>
  <c r="V370" i="24" s="1"/>
  <c r="W370" i="24" s="1"/>
  <c r="T371" i="24"/>
  <c r="U371" i="24" s="1"/>
  <c r="T372" i="24"/>
  <c r="U372" i="24" s="1"/>
  <c r="V372" i="24" s="1"/>
  <c r="W372" i="24" s="1"/>
  <c r="T373" i="24"/>
  <c r="U373" i="24" s="1"/>
  <c r="V373" i="24" s="1"/>
  <c r="W373" i="24" s="1"/>
  <c r="Y373" i="24"/>
  <c r="Z373" i="24" s="1"/>
  <c r="AA373" i="24"/>
  <c r="T374" i="24"/>
  <c r="U374" i="24" s="1"/>
  <c r="V374" i="24" s="1"/>
  <c r="Y374" i="24"/>
  <c r="Z374" i="24" s="1"/>
  <c r="T375" i="24"/>
  <c r="U375" i="24" s="1"/>
  <c r="V375" i="24" s="1"/>
  <c r="W375" i="24" s="1"/>
  <c r="Y375" i="24"/>
  <c r="AA375" i="24" s="1"/>
  <c r="T376" i="24"/>
  <c r="U376" i="24" s="1"/>
  <c r="V376" i="24" s="1"/>
  <c r="W376" i="24" s="1"/>
  <c r="T377" i="24"/>
  <c r="U377" i="24" s="1"/>
  <c r="V377" i="24" s="1"/>
  <c r="Y377" i="24"/>
  <c r="Z377" i="24" s="1"/>
  <c r="T378" i="24"/>
  <c r="U378" i="24" s="1"/>
  <c r="V378" i="24" s="1"/>
  <c r="W378" i="24" s="1"/>
  <c r="Y378" i="24"/>
  <c r="Z378" i="24" s="1"/>
  <c r="T379" i="24"/>
  <c r="U379" i="24" s="1"/>
  <c r="T380" i="24"/>
  <c r="U380" i="24" s="1"/>
  <c r="V380" i="24" s="1"/>
  <c r="T381" i="24"/>
  <c r="U381" i="24" s="1"/>
  <c r="V381" i="24" s="1"/>
  <c r="W381" i="24" s="1"/>
  <c r="Y381" i="24"/>
  <c r="Z381" i="24" s="1"/>
  <c r="T382" i="24"/>
  <c r="U382" i="24" s="1"/>
  <c r="V382" i="24" s="1"/>
  <c r="Y382" i="24"/>
  <c r="Z382" i="24" s="1"/>
  <c r="T383" i="24"/>
  <c r="U383" i="24" s="1"/>
  <c r="V383" i="24" s="1"/>
  <c r="W383" i="24" s="1"/>
  <c r="Y383" i="24"/>
  <c r="Z383" i="24" s="1"/>
  <c r="AA383" i="24"/>
  <c r="T384" i="24"/>
  <c r="U384" i="24" s="1"/>
  <c r="V384" i="24" s="1"/>
  <c r="W384" i="24" s="1"/>
  <c r="T385" i="24"/>
  <c r="U385" i="24" s="1"/>
  <c r="V385" i="24" s="1"/>
  <c r="Y385" i="24"/>
  <c r="Z385" i="24" s="1"/>
  <c r="T386" i="24"/>
  <c r="U386" i="24" s="1"/>
  <c r="V386" i="24" s="1"/>
  <c r="W386" i="24" s="1"/>
  <c r="T387" i="24"/>
  <c r="U387" i="24" s="1"/>
  <c r="T388" i="24"/>
  <c r="U388" i="24" s="1"/>
  <c r="V388" i="24" s="1"/>
  <c r="T389" i="24"/>
  <c r="U389" i="24" s="1"/>
  <c r="V389" i="24" s="1"/>
  <c r="W389" i="24" s="1"/>
  <c r="Y389" i="24"/>
  <c r="AA389" i="24" s="1"/>
  <c r="Z389" i="24"/>
  <c r="T390" i="24"/>
  <c r="U390" i="24" s="1"/>
  <c r="V390" i="24" s="1"/>
  <c r="Y390" i="24"/>
  <c r="Z390" i="24" s="1"/>
  <c r="T391" i="24"/>
  <c r="U391" i="24" s="1"/>
  <c r="V391" i="24" s="1"/>
  <c r="W391" i="24" s="1"/>
  <c r="Y391" i="24"/>
  <c r="Z391" i="24"/>
  <c r="AA391" i="24"/>
  <c r="T392" i="24"/>
  <c r="U392" i="24" s="1"/>
  <c r="V392" i="24" s="1"/>
  <c r="W392" i="24" s="1"/>
  <c r="T393" i="24"/>
  <c r="U393" i="24" s="1"/>
  <c r="V393" i="24" s="1"/>
  <c r="Y393" i="24"/>
  <c r="Z393" i="24" s="1"/>
  <c r="T394" i="24"/>
  <c r="U394" i="24" s="1"/>
  <c r="V394" i="24" s="1"/>
  <c r="W394" i="24" s="1"/>
  <c r="Y394" i="24"/>
  <c r="AA394" i="24" s="1"/>
  <c r="T395" i="24"/>
  <c r="U395" i="24" s="1"/>
  <c r="T396" i="24"/>
  <c r="U396" i="24" s="1"/>
  <c r="V396" i="24" s="1"/>
  <c r="W396" i="24"/>
  <c r="T397" i="24"/>
  <c r="U397" i="24" s="1"/>
  <c r="V397" i="24" s="1"/>
  <c r="W397" i="24"/>
  <c r="Y397" i="24"/>
  <c r="Z397" i="24" s="1"/>
  <c r="T398" i="24"/>
  <c r="U398" i="24" s="1"/>
  <c r="V398" i="24" s="1"/>
  <c r="W398" i="24" s="1"/>
  <c r="Y398" i="24"/>
  <c r="Z398" i="24" s="1"/>
  <c r="AA398" i="24"/>
  <c r="T399" i="24"/>
  <c r="U399" i="24" s="1"/>
  <c r="Y399" i="24" s="1"/>
  <c r="Z399" i="24" s="1"/>
  <c r="V399" i="24"/>
  <c r="W399" i="24" s="1"/>
  <c r="T400" i="24"/>
  <c r="U400" i="24" s="1"/>
  <c r="Y400" i="24" s="1"/>
  <c r="Z400" i="24" s="1"/>
  <c r="V400" i="24"/>
  <c r="W400" i="24"/>
  <c r="T401" i="24"/>
  <c r="U401" i="24" s="1"/>
  <c r="V401" i="24" s="1"/>
  <c r="T402" i="24"/>
  <c r="U402" i="24" s="1"/>
  <c r="V402" i="24"/>
  <c r="W402" i="24"/>
  <c r="T403" i="24"/>
  <c r="U403" i="24" s="1"/>
  <c r="V403" i="24"/>
  <c r="W403" i="24"/>
  <c r="T404" i="24"/>
  <c r="U404" i="24" s="1"/>
  <c r="V404" i="24"/>
  <c r="W404" i="24"/>
  <c r="T405" i="24"/>
  <c r="U405" i="24" s="1"/>
  <c r="V405" i="24" s="1"/>
  <c r="W405" i="24" s="1"/>
  <c r="Y405" i="24"/>
  <c r="Z405" i="24" s="1"/>
  <c r="T406" i="24"/>
  <c r="U406" i="24" s="1"/>
  <c r="T407" i="24"/>
  <c r="U407" i="24" s="1"/>
  <c r="Y407" i="24" s="1"/>
  <c r="Z407" i="24" s="1"/>
  <c r="V407" i="24"/>
  <c r="W407" i="24" s="1"/>
  <c r="T408" i="24"/>
  <c r="U408" i="24" s="1"/>
  <c r="Y408" i="24" s="1"/>
  <c r="Z408" i="24" s="1"/>
  <c r="V408" i="24"/>
  <c r="AA408" i="24" s="1"/>
  <c r="W408" i="24"/>
  <c r="T409" i="24"/>
  <c r="U409" i="24" s="1"/>
  <c r="V409" i="24"/>
  <c r="W409" i="24"/>
  <c r="Y409" i="24"/>
  <c r="Z409" i="24" s="1"/>
  <c r="T410" i="24"/>
  <c r="U410" i="24" s="1"/>
  <c r="V410" i="24"/>
  <c r="W410" i="24"/>
  <c r="T411" i="24"/>
  <c r="U411" i="24" s="1"/>
  <c r="V411" i="24"/>
  <c r="W411" i="24"/>
  <c r="Y411" i="24"/>
  <c r="Z411" i="24" s="1"/>
  <c r="T412" i="24"/>
  <c r="U412" i="24" s="1"/>
  <c r="V412" i="24"/>
  <c r="W412" i="24"/>
  <c r="T413" i="24"/>
  <c r="U413" i="24" s="1"/>
  <c r="V413" i="24" s="1"/>
  <c r="W413" i="24" s="1"/>
  <c r="Y413" i="24"/>
  <c r="Z413" i="24" s="1"/>
  <c r="T414" i="24"/>
  <c r="U414" i="24" s="1"/>
  <c r="T415" i="24"/>
  <c r="U415" i="24" s="1"/>
  <c r="Y415" i="24" s="1"/>
  <c r="Z415" i="24" s="1"/>
  <c r="V415" i="24"/>
  <c r="W415" i="24" s="1"/>
  <c r="AA415" i="24"/>
  <c r="T416" i="24"/>
  <c r="U416" i="24" s="1"/>
  <c r="Y416" i="24" s="1"/>
  <c r="Z416" i="24" s="1"/>
  <c r="V416" i="24"/>
  <c r="AA416" i="24" s="1"/>
  <c r="W416" i="24"/>
  <c r="T417" i="24"/>
  <c r="U417" i="24" s="1"/>
  <c r="V417" i="24" s="1"/>
  <c r="T418" i="24"/>
  <c r="U418" i="24" s="1"/>
  <c r="V418" i="24"/>
  <c r="W418" i="24"/>
  <c r="Y418" i="24"/>
  <c r="Z418" i="24" s="1"/>
  <c r="T419" i="24"/>
  <c r="U419" i="24" s="1"/>
  <c r="V419" i="24"/>
  <c r="W419" i="24"/>
  <c r="Y419" i="24"/>
  <c r="Z419" i="24" s="1"/>
  <c r="T420" i="24"/>
  <c r="U420" i="24" s="1"/>
  <c r="V420" i="24"/>
  <c r="W420" i="24"/>
  <c r="T421" i="24"/>
  <c r="U421" i="24" s="1"/>
  <c r="V421" i="24" s="1"/>
  <c r="W421" i="24" s="1"/>
  <c r="Y421" i="24"/>
  <c r="Z421" i="24" s="1"/>
  <c r="T422" i="24"/>
  <c r="U422" i="24" s="1"/>
  <c r="T423" i="24"/>
  <c r="U423" i="24" s="1"/>
  <c r="Y423" i="24" s="1"/>
  <c r="Z423" i="24" s="1"/>
  <c r="V423" i="24"/>
  <c r="W423" i="24" s="1"/>
  <c r="AA423" i="24"/>
  <c r="T424" i="24"/>
  <c r="U424" i="24" s="1"/>
  <c r="Y424" i="24" s="1"/>
  <c r="Z424" i="24" s="1"/>
  <c r="V424" i="24"/>
  <c r="W424" i="24"/>
  <c r="T425" i="24"/>
  <c r="U425" i="24" s="1"/>
  <c r="V425" i="24"/>
  <c r="W425" i="24"/>
  <c r="Y425" i="24"/>
  <c r="Z425" i="24" s="1"/>
  <c r="T426" i="24"/>
  <c r="U426" i="24" s="1"/>
  <c r="V426" i="24"/>
  <c r="W426" i="24"/>
  <c r="T427" i="24"/>
  <c r="U427" i="24" s="1"/>
  <c r="V427" i="24"/>
  <c r="W427" i="24"/>
  <c r="Y427" i="24"/>
  <c r="Z427" i="24" s="1"/>
  <c r="T428" i="24"/>
  <c r="U428" i="24" s="1"/>
  <c r="V428" i="24"/>
  <c r="W428" i="24"/>
  <c r="T429" i="24"/>
  <c r="U429" i="24" s="1"/>
  <c r="V429" i="24" s="1"/>
  <c r="W429" i="24" s="1"/>
  <c r="Y429" i="24"/>
  <c r="T430" i="24"/>
  <c r="U430" i="24" s="1"/>
  <c r="V430" i="24" s="1"/>
  <c r="W430" i="24" s="1"/>
  <c r="Y430" i="24"/>
  <c r="Z430" i="24" s="1"/>
  <c r="T431" i="24"/>
  <c r="U431" i="24" s="1"/>
  <c r="V431" i="24" s="1"/>
  <c r="W431" i="24" s="1"/>
  <c r="Y431" i="24"/>
  <c r="Z431" i="24"/>
  <c r="AA431" i="24"/>
  <c r="T432" i="24"/>
  <c r="U432" i="24" s="1"/>
  <c r="V432" i="24" s="1"/>
  <c r="W432" i="24" s="1"/>
  <c r="Y432" i="24"/>
  <c r="Z432" i="24"/>
  <c r="AA432" i="24"/>
  <c r="T433" i="24"/>
  <c r="U433" i="24" s="1"/>
  <c r="V433" i="24" s="1"/>
  <c r="W433" i="24" s="1"/>
  <c r="Y433" i="24"/>
  <c r="Z433" i="24" s="1"/>
  <c r="T434" i="24"/>
  <c r="U434" i="24" s="1"/>
  <c r="V434" i="24" s="1"/>
  <c r="W434" i="24" s="1"/>
  <c r="T435" i="24"/>
  <c r="U435" i="24" s="1"/>
  <c r="V435" i="24" s="1"/>
  <c r="W435" i="24" s="1"/>
  <c r="T436" i="24"/>
  <c r="U436" i="24" s="1"/>
  <c r="V436" i="24" s="1"/>
  <c r="W436" i="24" s="1"/>
  <c r="T437" i="24"/>
  <c r="U437" i="24" s="1"/>
  <c r="V437" i="24" s="1"/>
  <c r="W437" i="24" s="1"/>
  <c r="Y437" i="24"/>
  <c r="T438" i="24"/>
  <c r="U438" i="24" s="1"/>
  <c r="V438" i="24" s="1"/>
  <c r="W438" i="24" s="1"/>
  <c r="Y438" i="24"/>
  <c r="Z438" i="24" s="1"/>
  <c r="T439" i="24"/>
  <c r="U439" i="24" s="1"/>
  <c r="V439" i="24" s="1"/>
  <c r="W439" i="24" s="1"/>
  <c r="Y439" i="24"/>
  <c r="Z439" i="24" s="1"/>
  <c r="AA439" i="24"/>
  <c r="T440" i="24"/>
  <c r="U440" i="24" s="1"/>
  <c r="V440" i="24" s="1"/>
  <c r="W440" i="24" s="1"/>
  <c r="Y440" i="24"/>
  <c r="Z440" i="24" s="1"/>
  <c r="T441" i="24"/>
  <c r="U441" i="24" s="1"/>
  <c r="V441" i="24" s="1"/>
  <c r="W441" i="24" s="1"/>
  <c r="Y441" i="24"/>
  <c r="Z441" i="24" s="1"/>
  <c r="T442" i="24"/>
  <c r="U442" i="24" s="1"/>
  <c r="V442" i="24" s="1"/>
  <c r="W442" i="24" s="1"/>
  <c r="T443" i="24"/>
  <c r="U443" i="24" s="1"/>
  <c r="V443" i="24" s="1"/>
  <c r="W443" i="24"/>
  <c r="Y443" i="24"/>
  <c r="T444" i="24"/>
  <c r="U444" i="24" s="1"/>
  <c r="V444" i="24" s="1"/>
  <c r="W444" i="24"/>
  <c r="T445" i="24"/>
  <c r="U445" i="24" s="1"/>
  <c r="V445" i="24" s="1"/>
  <c r="W445" i="24"/>
  <c r="Y445" i="24"/>
  <c r="Z445" i="24" s="1"/>
  <c r="T446" i="24"/>
  <c r="U446" i="24" s="1"/>
  <c r="V446" i="24" s="1"/>
  <c r="W446" i="24" s="1"/>
  <c r="Y446" i="24"/>
  <c r="AA446" i="24" s="1"/>
  <c r="Z446" i="24"/>
  <c r="T447" i="24"/>
  <c r="U447" i="24" s="1"/>
  <c r="V447" i="24" s="1"/>
  <c r="W447" i="24"/>
  <c r="Y447" i="24"/>
  <c r="T448" i="24"/>
  <c r="U448" i="24" s="1"/>
  <c r="V448" i="24" s="1"/>
  <c r="W448" i="24"/>
  <c r="T449" i="24"/>
  <c r="U449" i="24" s="1"/>
  <c r="V449" i="24" s="1"/>
  <c r="W449" i="24"/>
  <c r="Y449" i="24"/>
  <c r="Z449" i="24" s="1"/>
  <c r="T450" i="24"/>
  <c r="U450" i="24" s="1"/>
  <c r="V450" i="24" s="1"/>
  <c r="W450" i="24" s="1"/>
  <c r="T451" i="24"/>
  <c r="U451" i="24" s="1"/>
  <c r="V451" i="24" s="1"/>
  <c r="W451" i="24" s="1"/>
  <c r="Y451" i="24"/>
  <c r="T452" i="24"/>
  <c r="U452" i="24" s="1"/>
  <c r="V452" i="24" s="1"/>
  <c r="W452" i="24"/>
  <c r="T453" i="24"/>
  <c r="U453" i="24" s="1"/>
  <c r="V453" i="24" s="1"/>
  <c r="W453" i="24"/>
  <c r="Y453" i="24"/>
  <c r="Z453" i="24" s="1"/>
  <c r="T454" i="24"/>
  <c r="U454" i="24" s="1"/>
  <c r="V454" i="24" s="1"/>
  <c r="W454" i="24" s="1"/>
  <c r="Y454" i="24"/>
  <c r="Z454" i="24" s="1"/>
  <c r="T455" i="24"/>
  <c r="U455" i="24" s="1"/>
  <c r="V455" i="24" s="1"/>
  <c r="W455" i="24" s="1"/>
  <c r="Y455" i="24"/>
  <c r="T456" i="24"/>
  <c r="U456" i="24" s="1"/>
  <c r="V456" i="24" s="1"/>
  <c r="W456" i="24"/>
  <c r="T457" i="24"/>
  <c r="U457" i="24" s="1"/>
  <c r="V457" i="24" s="1"/>
  <c r="AA457" i="24" s="1"/>
  <c r="W457" i="24"/>
  <c r="Y457" i="24"/>
  <c r="Z457" i="24" s="1"/>
  <c r="T458" i="24"/>
  <c r="U458" i="24" s="1"/>
  <c r="V458" i="24" s="1"/>
  <c r="W458" i="24" s="1"/>
  <c r="T459" i="24"/>
  <c r="U459" i="24" s="1"/>
  <c r="V459" i="24" s="1"/>
  <c r="W459" i="24" s="1"/>
  <c r="Y459" i="24"/>
  <c r="T460" i="24"/>
  <c r="U460" i="24" s="1"/>
  <c r="V460" i="24" s="1"/>
  <c r="W460" i="24"/>
  <c r="T461" i="24"/>
  <c r="U461" i="24" s="1"/>
  <c r="V461" i="24" s="1"/>
  <c r="AA461" i="24" s="1"/>
  <c r="W461" i="24"/>
  <c r="Y461" i="24"/>
  <c r="Z461" i="24" s="1"/>
  <c r="T462" i="24"/>
  <c r="U462" i="24" s="1"/>
  <c r="V462" i="24" s="1"/>
  <c r="W462" i="24" s="1"/>
  <c r="Y462" i="24"/>
  <c r="Z462" i="24" s="1"/>
  <c r="AA462" i="24"/>
  <c r="T463" i="24"/>
  <c r="U463" i="24" s="1"/>
  <c r="V463" i="24" s="1"/>
  <c r="W463" i="24" s="1"/>
  <c r="Y463" i="24"/>
  <c r="T464" i="24"/>
  <c r="U464" i="24" s="1"/>
  <c r="V464" i="24" s="1"/>
  <c r="W464" i="24"/>
  <c r="T465" i="24"/>
  <c r="U465" i="24" s="1"/>
  <c r="V465" i="24" s="1"/>
  <c r="W465" i="24"/>
  <c r="Y465" i="24"/>
  <c r="Z465" i="24" s="1"/>
  <c r="T466" i="24"/>
  <c r="U466" i="24" s="1"/>
  <c r="T467" i="24"/>
  <c r="U467" i="24"/>
  <c r="V467" i="24" s="1"/>
  <c r="W467" i="24" s="1"/>
  <c r="Y467" i="24"/>
  <c r="Z467" i="24" s="1"/>
  <c r="T468" i="24"/>
  <c r="U468" i="24" s="1"/>
  <c r="T469" i="24"/>
  <c r="U469" i="24" s="1"/>
  <c r="T470" i="24"/>
  <c r="U470" i="24"/>
  <c r="V470" i="24" s="1"/>
  <c r="W470" i="24" s="1"/>
  <c r="T471" i="24"/>
  <c r="U471" i="24"/>
  <c r="V471" i="24" s="1"/>
  <c r="W471" i="24"/>
  <c r="T472" i="24"/>
  <c r="U472" i="24"/>
  <c r="V472" i="24" s="1"/>
  <c r="W472" i="24"/>
  <c r="Y472" i="24"/>
  <c r="Z472" i="24" s="1"/>
  <c r="T473" i="24"/>
  <c r="U473" i="24"/>
  <c r="V473" i="24" s="1"/>
  <c r="AA473" i="24" s="1"/>
  <c r="W473" i="24"/>
  <c r="Y473" i="24"/>
  <c r="Z473" i="24" s="1"/>
  <c r="T474" i="24"/>
  <c r="U474" i="24" s="1"/>
  <c r="T475" i="24"/>
  <c r="U475" i="24"/>
  <c r="V475" i="24" s="1"/>
  <c r="W475" i="24" s="1"/>
  <c r="Y475" i="24"/>
  <c r="Z475" i="24" s="1"/>
  <c r="T476" i="24"/>
  <c r="U476" i="24" s="1"/>
  <c r="T477" i="24"/>
  <c r="U477" i="24" s="1"/>
  <c r="T478" i="24"/>
  <c r="U478" i="24"/>
  <c r="V478" i="24" s="1"/>
  <c r="W478" i="24" s="1"/>
  <c r="T479" i="24"/>
  <c r="U479" i="24"/>
  <c r="V479" i="24" s="1"/>
  <c r="W479" i="24"/>
  <c r="T480" i="24"/>
  <c r="U480" i="24"/>
  <c r="V480" i="24" s="1"/>
  <c r="W480" i="24"/>
  <c r="Y480" i="24"/>
  <c r="Z480" i="24" s="1"/>
  <c r="T481" i="24"/>
  <c r="U481" i="24"/>
  <c r="V481" i="24" s="1"/>
  <c r="AA481" i="24" s="1"/>
  <c r="W481" i="24"/>
  <c r="Y481" i="24"/>
  <c r="Z481" i="24" s="1"/>
  <c r="T482" i="24"/>
  <c r="U482" i="24" s="1"/>
  <c r="T483" i="24"/>
  <c r="U483" i="24"/>
  <c r="V483" i="24" s="1"/>
  <c r="W483" i="24" s="1"/>
  <c r="Y483" i="24"/>
  <c r="Z483" i="24"/>
  <c r="AA483" i="24"/>
  <c r="T484" i="24"/>
  <c r="U484" i="24" s="1"/>
  <c r="T485" i="24"/>
  <c r="U485" i="24" s="1"/>
  <c r="T486" i="24"/>
  <c r="U486" i="24"/>
  <c r="V486" i="24" s="1"/>
  <c r="W486" i="24" s="1"/>
  <c r="T487" i="24"/>
  <c r="U487" i="24"/>
  <c r="V487" i="24" s="1"/>
  <c r="W487" i="24"/>
  <c r="T488" i="24"/>
  <c r="U488" i="24"/>
  <c r="V488" i="24" s="1"/>
  <c r="W488" i="24"/>
  <c r="Y488" i="24"/>
  <c r="Z488" i="24" s="1"/>
  <c r="T489" i="24"/>
  <c r="U489" i="24"/>
  <c r="V489" i="24" s="1"/>
  <c r="W489" i="24"/>
  <c r="Y489" i="24"/>
  <c r="Z489" i="24" s="1"/>
  <c r="T490" i="24"/>
  <c r="U490" i="24" s="1"/>
  <c r="T491" i="24"/>
  <c r="U491" i="24"/>
  <c r="V491" i="24" s="1"/>
  <c r="W491" i="24" s="1"/>
  <c r="Y491" i="24"/>
  <c r="Z491" i="24" s="1"/>
  <c r="T492" i="24"/>
  <c r="U492" i="24" s="1"/>
  <c r="T493" i="24"/>
  <c r="U493" i="24" s="1"/>
  <c r="T494" i="24"/>
  <c r="U494" i="24"/>
  <c r="V494" i="24" s="1"/>
  <c r="W494" i="24" s="1"/>
  <c r="T495" i="24"/>
  <c r="U495" i="24"/>
  <c r="V495" i="24" s="1"/>
  <c r="W495" i="24"/>
  <c r="T496" i="24"/>
  <c r="U496" i="24"/>
  <c r="V496" i="24" s="1"/>
  <c r="W496" i="24"/>
  <c r="Y496" i="24"/>
  <c r="Z496" i="24" s="1"/>
  <c r="T497" i="24"/>
  <c r="U497" i="24"/>
  <c r="V497" i="24" s="1"/>
  <c r="AA497" i="24" s="1"/>
  <c r="W497" i="24"/>
  <c r="Y497" i="24"/>
  <c r="Z497" i="24" s="1"/>
  <c r="T498" i="24"/>
  <c r="U498" i="24" s="1"/>
  <c r="T499" i="24"/>
  <c r="U499" i="24" s="1"/>
  <c r="T500" i="24"/>
  <c r="U500" i="24" s="1"/>
  <c r="T501" i="24"/>
  <c r="U501" i="24" s="1"/>
  <c r="T502" i="24"/>
  <c r="U502" i="24" s="1"/>
  <c r="T503" i="24"/>
  <c r="U503" i="24" s="1"/>
  <c r="T504" i="24"/>
  <c r="U504" i="24" s="1"/>
  <c r="AA420" i="24" l="1"/>
  <c r="Z420" i="24"/>
  <c r="Z458" i="24"/>
  <c r="AA458" i="24"/>
  <c r="AA362" i="24"/>
  <c r="Z362" i="24"/>
  <c r="AA412" i="24"/>
  <c r="Z412" i="24"/>
  <c r="Z450" i="24"/>
  <c r="AA450" i="24"/>
  <c r="Z386" i="24"/>
  <c r="AA386" i="24"/>
  <c r="Z354" i="24"/>
  <c r="AA354" i="24"/>
  <c r="Z442" i="24"/>
  <c r="AA442" i="24"/>
  <c r="AA370" i="24"/>
  <c r="Z370" i="24"/>
  <c r="AA428" i="24"/>
  <c r="Z428" i="24"/>
  <c r="Z404" i="24"/>
  <c r="AA404" i="24"/>
  <c r="AA467" i="24"/>
  <c r="AA465" i="24"/>
  <c r="AA445" i="24"/>
  <c r="AA491" i="24"/>
  <c r="AA489" i="24"/>
  <c r="AA453" i="24"/>
  <c r="AA400" i="24"/>
  <c r="Z375" i="24"/>
  <c r="AA472" i="24"/>
  <c r="AA475" i="24"/>
  <c r="AA454" i="24"/>
  <c r="AA413" i="24"/>
  <c r="AA407" i="24"/>
  <c r="AA397" i="24"/>
  <c r="AA381" i="24"/>
  <c r="AA378" i="24"/>
  <c r="AA359" i="24"/>
  <c r="AA449" i="24"/>
  <c r="AA440" i="24"/>
  <c r="AA424" i="24"/>
  <c r="AA399" i="24"/>
  <c r="Z394" i="24"/>
  <c r="V474" i="24"/>
  <c r="Y474" i="24"/>
  <c r="Z474" i="24" s="1"/>
  <c r="V469" i="24"/>
  <c r="Y469" i="24"/>
  <c r="Z469" i="24" s="1"/>
  <c r="V477" i="24"/>
  <c r="Y477" i="24"/>
  <c r="Z477" i="24" s="1"/>
  <c r="Y499" i="24"/>
  <c r="Z499" i="24" s="1"/>
  <c r="V499" i="24"/>
  <c r="AA480" i="24"/>
  <c r="AA401" i="24"/>
  <c r="W401" i="24"/>
  <c r="Z447" i="24"/>
  <c r="AA447" i="24"/>
  <c r="V466" i="24"/>
  <c r="Y466" i="24"/>
  <c r="Z466" i="24" s="1"/>
  <c r="Z443" i="24"/>
  <c r="AA443" i="24"/>
  <c r="V482" i="24"/>
  <c r="Y482" i="24"/>
  <c r="Z482" i="24" s="1"/>
  <c r="V492" i="24"/>
  <c r="Y492" i="24"/>
  <c r="Z492" i="24" s="1"/>
  <c r="V468" i="24"/>
  <c r="Y468" i="24"/>
  <c r="Z468" i="24" s="1"/>
  <c r="Z455" i="24"/>
  <c r="AA455" i="24"/>
  <c r="V493" i="24"/>
  <c r="Y493" i="24"/>
  <c r="Z493" i="24" s="1"/>
  <c r="V484" i="24"/>
  <c r="Y484" i="24"/>
  <c r="Z484" i="24" s="1"/>
  <c r="AA496" i="24"/>
  <c r="V504" i="24"/>
  <c r="Y504" i="24"/>
  <c r="Z504" i="24" s="1"/>
  <c r="AA452" i="24"/>
  <c r="V476" i="24"/>
  <c r="Y476" i="24"/>
  <c r="Z476" i="24" s="1"/>
  <c r="AA488" i="24"/>
  <c r="Z459" i="24"/>
  <c r="AA459" i="24"/>
  <c r="V503" i="24"/>
  <c r="Y503" i="24"/>
  <c r="Z503" i="24" s="1"/>
  <c r="AA487" i="24"/>
  <c r="Z429" i="24"/>
  <c r="AA429" i="24"/>
  <c r="W417" i="24"/>
  <c r="V501" i="24"/>
  <c r="Y501" i="24"/>
  <c r="Z501" i="24" s="1"/>
  <c r="AA456" i="24"/>
  <c r="V500" i="24"/>
  <c r="Y500" i="24"/>
  <c r="Z500" i="24" s="1"/>
  <c r="V485" i="24"/>
  <c r="Y485" i="24"/>
  <c r="Z485" i="24" s="1"/>
  <c r="V498" i="24"/>
  <c r="Y498" i="24"/>
  <c r="Z498" i="24" s="1"/>
  <c r="V490" i="24"/>
  <c r="Y490" i="24"/>
  <c r="Z490" i="24" s="1"/>
  <c r="Z451" i="24"/>
  <c r="AA451" i="24"/>
  <c r="Y502" i="24"/>
  <c r="Z502" i="24" s="1"/>
  <c r="V502" i="24"/>
  <c r="Z463" i="24"/>
  <c r="AA463" i="24"/>
  <c r="Z437" i="24"/>
  <c r="AA437" i="24"/>
  <c r="V414" i="24"/>
  <c r="Y414" i="24"/>
  <c r="Z414" i="24" s="1"/>
  <c r="V387" i="24"/>
  <c r="Y387" i="24"/>
  <c r="Z387" i="24" s="1"/>
  <c r="W385" i="24"/>
  <c r="AA385" i="24"/>
  <c r="AA427" i="24"/>
  <c r="AA411" i="24"/>
  <c r="W382" i="24"/>
  <c r="AA382" i="24"/>
  <c r="V355" i="24"/>
  <c r="Y355" i="24"/>
  <c r="Z355" i="24" s="1"/>
  <c r="AA425" i="24"/>
  <c r="AA418" i="24"/>
  <c r="AA409" i="24"/>
  <c r="AA402" i="24"/>
  <c r="W380" i="24"/>
  <c r="AA380" i="24"/>
  <c r="Y434" i="24"/>
  <c r="V379" i="24"/>
  <c r="Y379" i="24"/>
  <c r="Z379" i="24" s="1"/>
  <c r="W377" i="24"/>
  <c r="AA377" i="24"/>
  <c r="AA438" i="24"/>
  <c r="AA430" i="24"/>
  <c r="V422" i="24"/>
  <c r="Y422" i="24"/>
  <c r="Z422" i="24" s="1"/>
  <c r="Y417" i="24"/>
  <c r="Z417" i="24" s="1"/>
  <c r="V406" i="24"/>
  <c r="Y406" i="24"/>
  <c r="Z406" i="24" s="1"/>
  <c r="Y401" i="24"/>
  <c r="Z401" i="24" s="1"/>
  <c r="AA396" i="24"/>
  <c r="W374" i="24"/>
  <c r="AA374" i="24"/>
  <c r="W388" i="24"/>
  <c r="AA388" i="24"/>
  <c r="V363" i="24"/>
  <c r="Y363" i="24"/>
  <c r="Z363" i="24" s="1"/>
  <c r="Y494" i="24"/>
  <c r="Z494" i="24" s="1"/>
  <c r="Y486" i="24"/>
  <c r="Z486" i="24" s="1"/>
  <c r="Y478" i="24"/>
  <c r="Z478" i="24" s="1"/>
  <c r="Y470" i="24"/>
  <c r="Z470" i="24" s="1"/>
  <c r="AA441" i="24"/>
  <c r="AA433" i="24"/>
  <c r="AA421" i="24"/>
  <c r="AA419" i="24"/>
  <c r="AA405" i="24"/>
  <c r="AA403" i="24"/>
  <c r="V395" i="24"/>
  <c r="Y395" i="24"/>
  <c r="Z395" i="24" s="1"/>
  <c r="W393" i="24"/>
  <c r="AA393" i="24"/>
  <c r="W366" i="24"/>
  <c r="AA366" i="24"/>
  <c r="Y495" i="24"/>
  <c r="Z495" i="24" s="1"/>
  <c r="Y487" i="24"/>
  <c r="Z487" i="24" s="1"/>
  <c r="Y479" i="24"/>
  <c r="Z479" i="24" s="1"/>
  <c r="Y471" i="24"/>
  <c r="Z471" i="24" s="1"/>
  <c r="Y464" i="24"/>
  <c r="Z464" i="24" s="1"/>
  <c r="Y460" i="24"/>
  <c r="Z460" i="24" s="1"/>
  <c r="Y456" i="24"/>
  <c r="Z456" i="24" s="1"/>
  <c r="Y452" i="24"/>
  <c r="Z452" i="24" s="1"/>
  <c r="Y448" i="24"/>
  <c r="Z448" i="24" s="1"/>
  <c r="Y444" i="24"/>
  <c r="Z444" i="24" s="1"/>
  <c r="AA436" i="24"/>
  <c r="Y435" i="24"/>
  <c r="Z435" i="24" s="1"/>
  <c r="AA426" i="24"/>
  <c r="AA410" i="24"/>
  <c r="W390" i="24"/>
  <c r="AA390" i="24"/>
  <c r="Y388" i="24"/>
  <c r="Z388" i="24" s="1"/>
  <c r="V371" i="24"/>
  <c r="Y371" i="24"/>
  <c r="Z371" i="24" s="1"/>
  <c r="V346" i="24"/>
  <c r="Y346" i="24"/>
  <c r="Z346" i="24" s="1"/>
  <c r="AA358" i="24"/>
  <c r="AA350" i="24"/>
  <c r="Y392" i="24"/>
  <c r="Y384" i="24"/>
  <c r="Y376" i="24"/>
  <c r="AA369" i="24"/>
  <c r="Y368" i="24"/>
  <c r="AA361" i="24"/>
  <c r="Y360" i="24"/>
  <c r="AA353" i="24"/>
  <c r="Y352" i="24"/>
  <c r="AA372" i="24"/>
  <c r="AA364" i="24"/>
  <c r="AA356" i="24"/>
  <c r="AA348" i="24"/>
  <c r="V347" i="24"/>
  <c r="Y347" i="24"/>
  <c r="Z347" i="24" s="1"/>
  <c r="V345" i="24"/>
  <c r="Y345" i="24"/>
  <c r="Z345" i="24" s="1"/>
  <c r="AA444" i="24" l="1"/>
  <c r="Z360" i="24"/>
  <c r="AA360" i="24"/>
  <c r="W406" i="24"/>
  <c r="AA406" i="24"/>
  <c r="W468" i="24"/>
  <c r="AA468" i="24"/>
  <c r="W347" i="24"/>
  <c r="AA347" i="24"/>
  <c r="W485" i="24"/>
  <c r="AA485" i="24"/>
  <c r="W346" i="24"/>
  <c r="AA346" i="24"/>
  <c r="W379" i="24"/>
  <c r="AA379" i="24"/>
  <c r="AA471" i="24"/>
  <c r="AA500" i="24"/>
  <c r="W500" i="24"/>
  <c r="AA464" i="24"/>
  <c r="W476" i="24"/>
  <c r="AA476" i="24"/>
  <c r="W484" i="24"/>
  <c r="AA484" i="24"/>
  <c r="W492" i="24"/>
  <c r="AA492" i="24"/>
  <c r="W477" i="24"/>
  <c r="AA477" i="24"/>
  <c r="AA466" i="24"/>
  <c r="W466" i="24"/>
  <c r="Z368" i="24"/>
  <c r="AA368" i="24"/>
  <c r="W395" i="24"/>
  <c r="AA395" i="24"/>
  <c r="AA478" i="24"/>
  <c r="AA490" i="24"/>
  <c r="W490" i="24"/>
  <c r="AA479" i="24"/>
  <c r="W493" i="24"/>
  <c r="AA493" i="24"/>
  <c r="AA482" i="24"/>
  <c r="W482" i="24"/>
  <c r="Z384" i="24"/>
  <c r="AA384" i="24"/>
  <c r="AA495" i="24"/>
  <c r="AA501" i="24"/>
  <c r="W501" i="24"/>
  <c r="AA503" i="24"/>
  <c r="W503" i="24"/>
  <c r="AA448" i="24"/>
  <c r="W469" i="24"/>
  <c r="AA469" i="24"/>
  <c r="W363" i="24"/>
  <c r="AA363" i="24"/>
  <c r="W414" i="24"/>
  <c r="AA414" i="24"/>
  <c r="AA460" i="24"/>
  <c r="Z434" i="24"/>
  <c r="AA434" i="24"/>
  <c r="Z376" i="24"/>
  <c r="AA376" i="24"/>
  <c r="W371" i="24"/>
  <c r="AA371" i="24"/>
  <c r="AA435" i="24"/>
  <c r="Z352" i="24"/>
  <c r="AA352" i="24"/>
  <c r="Z392" i="24"/>
  <c r="AA392" i="24"/>
  <c r="AA486" i="24"/>
  <c r="AA494" i="24"/>
  <c r="W355" i="24"/>
  <c r="AA355" i="24"/>
  <c r="W387" i="24"/>
  <c r="AA387" i="24"/>
  <c r="AA502" i="24"/>
  <c r="W502" i="24"/>
  <c r="AA498" i="24"/>
  <c r="W498" i="24"/>
  <c r="AA504" i="24"/>
  <c r="W504" i="24"/>
  <c r="W422" i="24"/>
  <c r="AA422" i="24"/>
  <c r="AA470" i="24"/>
  <c r="W345" i="24"/>
  <c r="AA345" i="24"/>
  <c r="AA417" i="24"/>
  <c r="AA499" i="24"/>
  <c r="W499" i="24"/>
  <c r="AA474" i="24"/>
  <c r="W474" i="24"/>
  <c r="T344" i="24" l="1"/>
  <c r="U344" i="24" s="1"/>
  <c r="Y76" i="24" s="1"/>
  <c r="Z76" i="24" s="1"/>
  <c r="AC75" i="24" s="1"/>
  <c r="T343" i="24"/>
  <c r="U343" i="24" s="1"/>
  <c r="V343" i="24" s="1"/>
  <c r="T342" i="24"/>
  <c r="U342" i="24" s="1"/>
  <c r="V342" i="24" s="1"/>
  <c r="T341" i="24"/>
  <c r="U341" i="24" s="1"/>
  <c r="V341" i="24" s="1"/>
  <c r="W341" i="24" s="1"/>
  <c r="T340" i="24"/>
  <c r="U340" i="24" s="1"/>
  <c r="V340" i="24" s="1"/>
  <c r="T339" i="24"/>
  <c r="U339" i="24" s="1"/>
  <c r="V339" i="24" s="1"/>
  <c r="W339" i="24" s="1"/>
  <c r="T338" i="24"/>
  <c r="U338" i="24" s="1"/>
  <c r="V338" i="24" s="1"/>
  <c r="W338" i="24" s="1"/>
  <c r="T337" i="24"/>
  <c r="U337" i="24" s="1"/>
  <c r="V337" i="24" s="1"/>
  <c r="T336" i="24"/>
  <c r="U336" i="24" s="1"/>
  <c r="V336" i="24" s="1"/>
  <c r="T335" i="24"/>
  <c r="U335" i="24" s="1"/>
  <c r="V335" i="24" s="1"/>
  <c r="U334" i="24"/>
  <c r="V334" i="24" s="1"/>
  <c r="T334" i="24"/>
  <c r="T333" i="24"/>
  <c r="U333" i="24" s="1"/>
  <c r="V333" i="24" s="1"/>
  <c r="W333" i="24" s="1"/>
  <c r="T332" i="24"/>
  <c r="U332" i="24" s="1"/>
  <c r="V332" i="24" s="1"/>
  <c r="T331" i="24"/>
  <c r="U331" i="24" s="1"/>
  <c r="V331" i="24" s="1"/>
  <c r="W331" i="24" s="1"/>
  <c r="T330" i="24"/>
  <c r="U330" i="24" s="1"/>
  <c r="V330" i="24" s="1"/>
  <c r="W330" i="24" s="1"/>
  <c r="T329" i="24"/>
  <c r="U329" i="24" s="1"/>
  <c r="V329" i="24" s="1"/>
  <c r="T328" i="24"/>
  <c r="U328" i="24" s="1"/>
  <c r="V328" i="24" s="1"/>
  <c r="T327" i="24"/>
  <c r="U327" i="24" s="1"/>
  <c r="V327" i="24" s="1"/>
  <c r="T326" i="24"/>
  <c r="U326" i="24" s="1"/>
  <c r="V326" i="24" s="1"/>
  <c r="T325" i="24"/>
  <c r="U325" i="24" s="1"/>
  <c r="V325" i="24" s="1"/>
  <c r="W325" i="24" s="1"/>
  <c r="T324" i="24"/>
  <c r="U324" i="24" s="1"/>
  <c r="V324" i="24" s="1"/>
  <c r="T323" i="24"/>
  <c r="U323" i="24" s="1"/>
  <c r="V323" i="24" s="1"/>
  <c r="W323" i="24" s="1"/>
  <c r="T322" i="24"/>
  <c r="U322" i="24" s="1"/>
  <c r="V322" i="24" s="1"/>
  <c r="T321" i="24"/>
  <c r="U321" i="24" s="1"/>
  <c r="V321" i="24" s="1"/>
  <c r="T320" i="24"/>
  <c r="U320" i="24" s="1"/>
  <c r="V320" i="24" s="1"/>
  <c r="T319" i="24"/>
  <c r="U319" i="24" s="1"/>
  <c r="V319" i="24" s="1"/>
  <c r="U318" i="24"/>
  <c r="V318" i="24" s="1"/>
  <c r="T318" i="24"/>
  <c r="T317" i="24"/>
  <c r="U317" i="24" s="1"/>
  <c r="V317" i="24" s="1"/>
  <c r="W317" i="24" s="1"/>
  <c r="T316" i="24"/>
  <c r="U316" i="24" s="1"/>
  <c r="V316" i="24" s="1"/>
  <c r="T315" i="24"/>
  <c r="U315" i="24" s="1"/>
  <c r="V315" i="24" s="1"/>
  <c r="W315" i="24" s="1"/>
  <c r="T314" i="24"/>
  <c r="U314" i="24" s="1"/>
  <c r="V314" i="24" s="1"/>
  <c r="W314" i="24" s="1"/>
  <c r="T313" i="24"/>
  <c r="U313" i="24" s="1"/>
  <c r="V313" i="24" s="1"/>
  <c r="T312" i="24"/>
  <c r="U312" i="24" s="1"/>
  <c r="V312" i="24" s="1"/>
  <c r="T311" i="24"/>
  <c r="U311" i="24" s="1"/>
  <c r="V311" i="24" s="1"/>
  <c r="T310" i="24"/>
  <c r="U310" i="24" s="1"/>
  <c r="V310" i="24" s="1"/>
  <c r="T309" i="24"/>
  <c r="U309" i="24" s="1"/>
  <c r="V309" i="24" s="1"/>
  <c r="W309" i="24" s="1"/>
  <c r="T308" i="24"/>
  <c r="U308" i="24" s="1"/>
  <c r="V308" i="24" s="1"/>
  <c r="T307" i="24"/>
  <c r="U307" i="24" s="1"/>
  <c r="V307" i="24" s="1"/>
  <c r="W307" i="24" s="1"/>
  <c r="T306" i="24"/>
  <c r="U306" i="24" s="1"/>
  <c r="V306" i="24" s="1"/>
  <c r="W306" i="24" s="1"/>
  <c r="U305" i="24"/>
  <c r="V305" i="24" s="1"/>
  <c r="W305" i="24" s="1"/>
  <c r="T305" i="24"/>
  <c r="T304" i="24"/>
  <c r="U304" i="24" s="1"/>
  <c r="V304" i="24" s="1"/>
  <c r="U303" i="24"/>
  <c r="V303" i="24" s="1"/>
  <c r="T303" i="24"/>
  <c r="T302" i="24"/>
  <c r="U302" i="24" s="1"/>
  <c r="V302" i="24" s="1"/>
  <c r="T301" i="24"/>
  <c r="U301" i="24" s="1"/>
  <c r="V301" i="24" s="1"/>
  <c r="T300" i="24"/>
  <c r="U300" i="24" s="1"/>
  <c r="V300" i="24" s="1"/>
  <c r="T299" i="24"/>
  <c r="U299" i="24" s="1"/>
  <c r="V299" i="24" s="1"/>
  <c r="W299" i="24" s="1"/>
  <c r="T298" i="24"/>
  <c r="U298" i="24" s="1"/>
  <c r="V298" i="24" s="1"/>
  <c r="T297" i="24"/>
  <c r="U297" i="24" s="1"/>
  <c r="V297" i="24" s="1"/>
  <c r="T296" i="24"/>
  <c r="U296" i="24" s="1"/>
  <c r="V296" i="24" s="1"/>
  <c r="T295" i="24"/>
  <c r="U295" i="24" s="1"/>
  <c r="V295" i="24" s="1"/>
  <c r="T294" i="24"/>
  <c r="U294" i="24" s="1"/>
  <c r="V294" i="24" s="1"/>
  <c r="T293" i="24"/>
  <c r="U293" i="24" s="1"/>
  <c r="V293" i="24" s="1"/>
  <c r="T292" i="24"/>
  <c r="U292" i="24" s="1"/>
  <c r="V292" i="24" s="1"/>
  <c r="U291" i="24"/>
  <c r="V291" i="24" s="1"/>
  <c r="W291" i="24" s="1"/>
  <c r="T291" i="24"/>
  <c r="T290" i="24"/>
  <c r="U290" i="24" s="1"/>
  <c r="V290" i="24" s="1"/>
  <c r="W290" i="24" s="1"/>
  <c r="T289" i="24"/>
  <c r="U289" i="24" s="1"/>
  <c r="V289" i="24" s="1"/>
  <c r="T288" i="24"/>
  <c r="U288" i="24" s="1"/>
  <c r="V288" i="24" s="1"/>
  <c r="U287" i="24"/>
  <c r="V287" i="24" s="1"/>
  <c r="T287" i="24"/>
  <c r="T286" i="24"/>
  <c r="U286" i="24" s="1"/>
  <c r="Y286" i="24" s="1"/>
  <c r="Z286" i="24" s="1"/>
  <c r="AC285" i="24" s="1"/>
  <c r="T285" i="24"/>
  <c r="U285" i="24" s="1"/>
  <c r="V285" i="24" s="1"/>
  <c r="T284" i="24"/>
  <c r="U284" i="24" s="1"/>
  <c r="V284" i="24" s="1"/>
  <c r="T283" i="24"/>
  <c r="U283" i="24" s="1"/>
  <c r="V283" i="24" s="1"/>
  <c r="W283" i="24" s="1"/>
  <c r="T282" i="24"/>
  <c r="U282" i="24" s="1"/>
  <c r="V282" i="24" s="1"/>
  <c r="T281" i="24"/>
  <c r="U281" i="24" s="1"/>
  <c r="V281" i="24" s="1"/>
  <c r="T280" i="24"/>
  <c r="U280" i="24" s="1"/>
  <c r="V280" i="24" s="1"/>
  <c r="W280" i="24" s="1"/>
  <c r="T279" i="24"/>
  <c r="U279" i="24" s="1"/>
  <c r="V279" i="24" s="1"/>
  <c r="U278" i="24"/>
  <c r="V278" i="24" s="1"/>
  <c r="W278" i="24" s="1"/>
  <c r="T278" i="24"/>
  <c r="T277" i="24"/>
  <c r="U277" i="24" s="1"/>
  <c r="V277" i="24" s="1"/>
  <c r="V276" i="24"/>
  <c r="W276" i="24" s="1"/>
  <c r="U276" i="24"/>
  <c r="T276" i="24"/>
  <c r="U275" i="24"/>
  <c r="V275" i="24" s="1"/>
  <c r="T275" i="24"/>
  <c r="T274" i="24"/>
  <c r="U274" i="24" s="1"/>
  <c r="V274" i="24" s="1"/>
  <c r="W274" i="24" s="1"/>
  <c r="U273" i="24"/>
  <c r="V273" i="24" s="1"/>
  <c r="T273" i="24"/>
  <c r="T272" i="24"/>
  <c r="U272" i="24" s="1"/>
  <c r="Y272" i="24" s="1"/>
  <c r="Z272" i="24" s="1"/>
  <c r="AC271" i="24" s="1"/>
  <c r="U271" i="24"/>
  <c r="V271" i="24" s="1"/>
  <c r="T271" i="24"/>
  <c r="T270" i="24"/>
  <c r="U270" i="24" s="1"/>
  <c r="V270" i="24" s="1"/>
  <c r="W270" i="24" s="1"/>
  <c r="U269" i="24"/>
  <c r="V269" i="24" s="1"/>
  <c r="T269" i="24"/>
  <c r="T268" i="24"/>
  <c r="U268" i="24" s="1"/>
  <c r="V268" i="24" s="1"/>
  <c r="W268" i="24" s="1"/>
  <c r="U267" i="24"/>
  <c r="V267" i="24" s="1"/>
  <c r="T267" i="24"/>
  <c r="W266" i="24"/>
  <c r="V266" i="24"/>
  <c r="T266" i="24"/>
  <c r="U266" i="24" s="1"/>
  <c r="T265" i="24"/>
  <c r="U265" i="24" s="1"/>
  <c r="V265" i="24" s="1"/>
  <c r="U264" i="24"/>
  <c r="T264" i="24"/>
  <c r="T263" i="24"/>
  <c r="U263" i="24" s="1"/>
  <c r="V263" i="24" s="1"/>
  <c r="U262" i="24"/>
  <c r="V262" i="24" s="1"/>
  <c r="W262" i="24" s="1"/>
  <c r="T262" i="24"/>
  <c r="T261" i="24"/>
  <c r="U261" i="24" s="1"/>
  <c r="V261" i="24" s="1"/>
  <c r="U260" i="24"/>
  <c r="V260" i="24" s="1"/>
  <c r="W260" i="24" s="1"/>
  <c r="T260" i="24"/>
  <c r="T259" i="24"/>
  <c r="U259" i="24" s="1"/>
  <c r="Y259" i="24" s="1"/>
  <c r="Z259" i="24" s="1"/>
  <c r="AC258" i="24" s="1"/>
  <c r="U258" i="24"/>
  <c r="T258" i="24"/>
  <c r="T257" i="24"/>
  <c r="U257" i="24" s="1"/>
  <c r="V257" i="24" s="1"/>
  <c r="T256" i="24"/>
  <c r="U256" i="24" s="1"/>
  <c r="V256" i="24" s="1"/>
  <c r="W256" i="24" s="1"/>
  <c r="T255" i="24"/>
  <c r="U255" i="24" s="1"/>
  <c r="V255" i="24" s="1"/>
  <c r="W255" i="24" s="1"/>
  <c r="T254" i="24"/>
  <c r="U254" i="24" s="1"/>
  <c r="V254" i="24" s="1"/>
  <c r="V253" i="24"/>
  <c r="U253" i="24"/>
  <c r="T253" i="24"/>
  <c r="T252" i="24"/>
  <c r="U252" i="24" s="1"/>
  <c r="V252" i="24" s="1"/>
  <c r="U251" i="24"/>
  <c r="T251" i="24"/>
  <c r="W250" i="24"/>
  <c r="V250" i="24"/>
  <c r="U250" i="24"/>
  <c r="T250" i="24"/>
  <c r="T249" i="24"/>
  <c r="U249" i="24" s="1"/>
  <c r="V249" i="24" s="1"/>
  <c r="T248" i="24"/>
  <c r="U248" i="24" s="1"/>
  <c r="V248" i="24" s="1"/>
  <c r="W248" i="24" s="1"/>
  <c r="T247" i="24"/>
  <c r="U247" i="24" s="1"/>
  <c r="V247" i="24" s="1"/>
  <c r="W247" i="24" s="1"/>
  <c r="T246" i="24"/>
  <c r="U246" i="24" s="1"/>
  <c r="V246" i="24" s="1"/>
  <c r="U245" i="24"/>
  <c r="V245" i="24" s="1"/>
  <c r="T245" i="24"/>
  <c r="T244" i="24"/>
  <c r="U244" i="24" s="1"/>
  <c r="V244" i="24" s="1"/>
  <c r="T243" i="24"/>
  <c r="U243" i="24" s="1"/>
  <c r="Y243" i="24" s="1"/>
  <c r="Z243" i="24" s="1"/>
  <c r="AC242" i="24" s="1"/>
  <c r="T242" i="24"/>
  <c r="U242" i="24" s="1"/>
  <c r="T241" i="24"/>
  <c r="U241" i="24" s="1"/>
  <c r="V241" i="24" s="1"/>
  <c r="T240" i="24"/>
  <c r="U240" i="24" s="1"/>
  <c r="V240" i="24" s="1"/>
  <c r="W240" i="24" s="1"/>
  <c r="T239" i="24"/>
  <c r="U239" i="24" s="1"/>
  <c r="V239" i="24" s="1"/>
  <c r="W239" i="24" s="1"/>
  <c r="T238" i="24"/>
  <c r="U238" i="24" s="1"/>
  <c r="V238" i="24" s="1"/>
  <c r="U237" i="24"/>
  <c r="V237" i="24" s="1"/>
  <c r="W237" i="24" s="1"/>
  <c r="T237" i="24"/>
  <c r="T236" i="24"/>
  <c r="U236" i="24" s="1"/>
  <c r="T235" i="24"/>
  <c r="U235" i="24" s="1"/>
  <c r="Y235" i="24" s="1"/>
  <c r="Z235" i="24" s="1"/>
  <c r="AC234" i="24" s="1"/>
  <c r="U234" i="24"/>
  <c r="T234" i="24"/>
  <c r="T233" i="24"/>
  <c r="U233" i="24" s="1"/>
  <c r="V233" i="24" s="1"/>
  <c r="W233" i="24" s="1"/>
  <c r="T232" i="24"/>
  <c r="U232" i="24" s="1"/>
  <c r="V232" i="24" s="1"/>
  <c r="W232" i="24" s="1"/>
  <c r="T231" i="24"/>
  <c r="U231" i="24" s="1"/>
  <c r="V231" i="24" s="1"/>
  <c r="T230" i="24"/>
  <c r="U230" i="24" s="1"/>
  <c r="V230" i="24" s="1"/>
  <c r="T229" i="24"/>
  <c r="U229" i="24" s="1"/>
  <c r="V229" i="24" s="1"/>
  <c r="U228" i="24"/>
  <c r="T228" i="24"/>
  <c r="U227" i="24"/>
  <c r="T227" i="24"/>
  <c r="T226" i="24"/>
  <c r="U226" i="24" s="1"/>
  <c r="V226" i="24" s="1"/>
  <c r="T225" i="24"/>
  <c r="U225" i="24" s="1"/>
  <c r="V225" i="24" s="1"/>
  <c r="W225" i="24" s="1"/>
  <c r="T224" i="24"/>
  <c r="U224" i="24" s="1"/>
  <c r="T223" i="24"/>
  <c r="U223" i="24" s="1"/>
  <c r="V223" i="24" s="1"/>
  <c r="T222" i="24"/>
  <c r="U222" i="24" s="1"/>
  <c r="V222" i="24" s="1"/>
  <c r="W222" i="24" s="1"/>
  <c r="T221" i="24"/>
  <c r="U221" i="24" s="1"/>
  <c r="T220" i="24"/>
  <c r="U220" i="24" s="1"/>
  <c r="T219" i="24"/>
  <c r="U219" i="24" s="1"/>
  <c r="T218" i="24"/>
  <c r="U218" i="24" s="1"/>
  <c r="Y218" i="24" s="1"/>
  <c r="Z218" i="24" s="1"/>
  <c r="AC217" i="24" s="1"/>
  <c r="T217" i="24"/>
  <c r="U217" i="24" s="1"/>
  <c r="T216" i="24"/>
  <c r="U216" i="24" s="1"/>
  <c r="T215" i="24"/>
  <c r="U215" i="24" s="1"/>
  <c r="Y215" i="24" s="1"/>
  <c r="Z215" i="24" s="1"/>
  <c r="AC214" i="24" s="1"/>
  <c r="U214" i="24"/>
  <c r="T214" i="24"/>
  <c r="U213" i="24"/>
  <c r="V213" i="24" s="1"/>
  <c r="T213" i="24"/>
  <c r="T212" i="24"/>
  <c r="U212" i="24" s="1"/>
  <c r="V212" i="24" s="1"/>
  <c r="T211" i="24"/>
  <c r="U211" i="24" s="1"/>
  <c r="V211" i="24" s="1"/>
  <c r="T210" i="24"/>
  <c r="U210" i="24" s="1"/>
  <c r="T209" i="24"/>
  <c r="U209" i="24" s="1"/>
  <c r="U208" i="24"/>
  <c r="T208" i="24"/>
  <c r="T207" i="24"/>
  <c r="U207" i="24" s="1"/>
  <c r="U206" i="24"/>
  <c r="T206" i="24"/>
  <c r="U205" i="24"/>
  <c r="Y205" i="24" s="1"/>
  <c r="Z205" i="24" s="1"/>
  <c r="AC204" i="24" s="1"/>
  <c r="T205" i="24"/>
  <c r="T204" i="24"/>
  <c r="U204" i="24" s="1"/>
  <c r="V204" i="24" s="1"/>
  <c r="T203" i="24"/>
  <c r="U203" i="24" s="1"/>
  <c r="V203" i="24" s="1"/>
  <c r="W203" i="24" s="1"/>
  <c r="T202" i="24"/>
  <c r="U202" i="24" s="1"/>
  <c r="U201" i="24"/>
  <c r="T201" i="24"/>
  <c r="T200" i="24"/>
  <c r="U200" i="24" s="1"/>
  <c r="T199" i="24"/>
  <c r="U199" i="24" s="1"/>
  <c r="U198" i="24"/>
  <c r="T198" i="24"/>
  <c r="U197" i="24"/>
  <c r="T197" i="24"/>
  <c r="T196" i="24"/>
  <c r="U196" i="24" s="1"/>
  <c r="V196" i="24" s="1"/>
  <c r="T195" i="24"/>
  <c r="U195" i="24" s="1"/>
  <c r="V195" i="24" s="1"/>
  <c r="W195" i="24" s="1"/>
  <c r="T194" i="24"/>
  <c r="U194" i="24" s="1"/>
  <c r="T193" i="24"/>
  <c r="U193" i="24" s="1"/>
  <c r="U192" i="24"/>
  <c r="T192" i="24"/>
  <c r="T191" i="24"/>
  <c r="U191" i="24" s="1"/>
  <c r="T190" i="24"/>
  <c r="U190" i="24" s="1"/>
  <c r="V190" i="24" s="1"/>
  <c r="T189" i="24"/>
  <c r="U189" i="24" s="1"/>
  <c r="Y189" i="24" s="1"/>
  <c r="Z189" i="24" s="1"/>
  <c r="AC188" i="24" s="1"/>
  <c r="T188" i="24"/>
  <c r="U188" i="24" s="1"/>
  <c r="T187" i="24"/>
  <c r="U187" i="24" s="1"/>
  <c r="V187" i="24" s="1"/>
  <c r="W187" i="24" s="1"/>
  <c r="T186" i="24"/>
  <c r="U186" i="24" s="1"/>
  <c r="V186" i="24" s="1"/>
  <c r="W186" i="24" s="1"/>
  <c r="T185" i="24"/>
  <c r="U185" i="24" s="1"/>
  <c r="T184" i="24"/>
  <c r="U184" i="24" s="1"/>
  <c r="T183" i="24"/>
  <c r="U183" i="24" s="1"/>
  <c r="T182" i="24"/>
  <c r="U182" i="24" s="1"/>
  <c r="V182" i="24" s="1"/>
  <c r="U181" i="24"/>
  <c r="Y181" i="24" s="1"/>
  <c r="Z181" i="24" s="1"/>
  <c r="AC180" i="24" s="1"/>
  <c r="T181" i="24"/>
  <c r="T180" i="24"/>
  <c r="U180" i="24" s="1"/>
  <c r="T179" i="24"/>
  <c r="U179" i="24" s="1"/>
  <c r="T178" i="24"/>
  <c r="U178" i="24" s="1"/>
  <c r="T177" i="24"/>
  <c r="U177" i="24" s="1"/>
  <c r="T176" i="24"/>
  <c r="U176" i="24" s="1"/>
  <c r="Y176" i="24" s="1"/>
  <c r="Z176" i="24" s="1"/>
  <c r="AC175" i="24" s="1"/>
  <c r="T175" i="24"/>
  <c r="U175" i="24" s="1"/>
  <c r="Y175" i="24" s="1"/>
  <c r="Z175" i="24" s="1"/>
  <c r="AC174" i="24" s="1"/>
  <c r="T174" i="24"/>
  <c r="U174" i="24" s="1"/>
  <c r="U173" i="24"/>
  <c r="T173" i="24"/>
  <c r="T172" i="24"/>
  <c r="U172" i="24" s="1"/>
  <c r="T171" i="24"/>
  <c r="U171" i="24" s="1"/>
  <c r="T170" i="24"/>
  <c r="U170" i="24" s="1"/>
  <c r="T169" i="24"/>
  <c r="U169" i="24" s="1"/>
  <c r="V168" i="24"/>
  <c r="W168" i="24" s="1"/>
  <c r="U168" i="24"/>
  <c r="T168" i="24"/>
  <c r="T167" i="24"/>
  <c r="U167" i="24" s="1"/>
  <c r="Y167" i="24" s="1"/>
  <c r="Z167" i="24" s="1"/>
  <c r="AC166" i="24" s="1"/>
  <c r="T166" i="24"/>
  <c r="U166" i="24" s="1"/>
  <c r="T165" i="24"/>
  <c r="U165" i="24" s="1"/>
  <c r="T164" i="24"/>
  <c r="U164" i="24" s="1"/>
  <c r="T163" i="24"/>
  <c r="U163" i="24" s="1"/>
  <c r="T162" i="24"/>
  <c r="U162" i="24" s="1"/>
  <c r="T161" i="24"/>
  <c r="U161" i="24" s="1"/>
  <c r="T160" i="24"/>
  <c r="U160" i="24" s="1"/>
  <c r="Y160" i="24" s="1"/>
  <c r="Z160" i="24" s="1"/>
  <c r="AC159" i="24" s="1"/>
  <c r="T159" i="24"/>
  <c r="U159" i="24" s="1"/>
  <c r="Y159" i="24" s="1"/>
  <c r="Z159" i="24" s="1"/>
  <c r="AC158" i="24" s="1"/>
  <c r="T158" i="24"/>
  <c r="U158" i="24" s="1"/>
  <c r="T157" i="24"/>
  <c r="U157" i="24" s="1"/>
  <c r="Y157" i="24" s="1"/>
  <c r="Z157" i="24" s="1"/>
  <c r="AC156" i="24" s="1"/>
  <c r="U156" i="24"/>
  <c r="Y156" i="24" s="1"/>
  <c r="Z156" i="24" s="1"/>
  <c r="AC155" i="24" s="1"/>
  <c r="T156" i="24"/>
  <c r="U155" i="24"/>
  <c r="T155" i="24"/>
  <c r="T154" i="24"/>
  <c r="U154" i="24" s="1"/>
  <c r="V154" i="24" s="1"/>
  <c r="W154" i="24" s="1"/>
  <c r="T153" i="24"/>
  <c r="U153" i="24" s="1"/>
  <c r="V153" i="24" s="1"/>
  <c r="W153" i="24" s="1"/>
  <c r="T152" i="24"/>
  <c r="U152" i="24" s="1"/>
  <c r="T151" i="24"/>
  <c r="U151" i="24" s="1"/>
  <c r="T150" i="24"/>
  <c r="U150" i="24" s="1"/>
  <c r="T149" i="24"/>
  <c r="U149" i="24" s="1"/>
  <c r="T148" i="24"/>
  <c r="U148" i="24" s="1"/>
  <c r="U147" i="24"/>
  <c r="T147" i="24"/>
  <c r="T146" i="24"/>
  <c r="U146" i="24" s="1"/>
  <c r="T145" i="24"/>
  <c r="U145" i="24" s="1"/>
  <c r="V145" i="24" s="1"/>
  <c r="W145" i="24" s="1"/>
  <c r="T144" i="24"/>
  <c r="U144" i="24" s="1"/>
  <c r="V144" i="24" s="1"/>
  <c r="W144" i="24" s="1"/>
  <c r="T143" i="24"/>
  <c r="U143" i="24" s="1"/>
  <c r="T142" i="24"/>
  <c r="U142" i="24" s="1"/>
  <c r="T141" i="24"/>
  <c r="U141" i="24" s="1"/>
  <c r="T140" i="24"/>
  <c r="U140" i="24" s="1"/>
  <c r="T139" i="24"/>
  <c r="U139" i="24" s="1"/>
  <c r="Y139" i="24" s="1"/>
  <c r="Z139" i="24" s="1"/>
  <c r="AC138" i="24" s="1"/>
  <c r="T138" i="24"/>
  <c r="U138" i="24" s="1"/>
  <c r="Y138" i="24" s="1"/>
  <c r="Z138" i="24" s="1"/>
  <c r="AC137" i="24" s="1"/>
  <c r="T137" i="24"/>
  <c r="U137" i="24" s="1"/>
  <c r="T136" i="24"/>
  <c r="U136" i="24" s="1"/>
  <c r="T135" i="24"/>
  <c r="U135" i="24" s="1"/>
  <c r="T134" i="24"/>
  <c r="U134" i="24" s="1"/>
  <c r="T133" i="24"/>
  <c r="U133" i="24" s="1"/>
  <c r="T132" i="24"/>
  <c r="U132" i="24" s="1"/>
  <c r="T131" i="24"/>
  <c r="U131" i="24" s="1"/>
  <c r="V131" i="24" s="1"/>
  <c r="T130" i="24"/>
  <c r="U130" i="24" s="1"/>
  <c r="T129" i="24"/>
  <c r="U129" i="24" s="1"/>
  <c r="T128" i="24"/>
  <c r="U128" i="24" s="1"/>
  <c r="T127" i="24"/>
  <c r="U127" i="24" s="1"/>
  <c r="T126" i="24"/>
  <c r="U126" i="24" s="1"/>
  <c r="T125" i="24"/>
  <c r="U125" i="24" s="1"/>
  <c r="T124" i="24"/>
  <c r="U124" i="24" s="1"/>
  <c r="U123" i="24"/>
  <c r="V123" i="24" s="1"/>
  <c r="T123" i="24"/>
  <c r="T122" i="24"/>
  <c r="U122" i="24" s="1"/>
  <c r="T121" i="24"/>
  <c r="U121" i="24" s="1"/>
  <c r="T120" i="24"/>
  <c r="U120" i="24" s="1"/>
  <c r="T119" i="24"/>
  <c r="U119" i="24" s="1"/>
  <c r="T118" i="24"/>
  <c r="U118" i="24" s="1"/>
  <c r="T117" i="24"/>
  <c r="U117" i="24" s="1"/>
  <c r="T116" i="24"/>
  <c r="U116" i="24" s="1"/>
  <c r="T115" i="24"/>
  <c r="U115" i="24" s="1"/>
  <c r="V115" i="24" s="1"/>
  <c r="T114" i="24"/>
  <c r="U114" i="24" s="1"/>
  <c r="T113" i="24"/>
  <c r="U113" i="24" s="1"/>
  <c r="T112" i="24"/>
  <c r="U112" i="24" s="1"/>
  <c r="T111" i="24"/>
  <c r="U111" i="24" s="1"/>
  <c r="Y111" i="24" s="1"/>
  <c r="Z111" i="24" s="1"/>
  <c r="AC110" i="24" s="1"/>
  <c r="T110" i="24"/>
  <c r="U110" i="24" s="1"/>
  <c r="T109" i="24"/>
  <c r="U109" i="24" s="1"/>
  <c r="Y109" i="24" s="1"/>
  <c r="Z109" i="24" s="1"/>
  <c r="AC108" i="24" s="1"/>
  <c r="U108" i="24"/>
  <c r="V108" i="24" s="1"/>
  <c r="T108" i="24"/>
  <c r="T107" i="24"/>
  <c r="U107" i="24" s="1"/>
  <c r="T106" i="24"/>
  <c r="U106" i="24" s="1"/>
  <c r="T105" i="24"/>
  <c r="U105" i="24" s="1"/>
  <c r="T104" i="24"/>
  <c r="U104" i="24" s="1"/>
  <c r="U103" i="24"/>
  <c r="T103" i="24"/>
  <c r="T102" i="24"/>
  <c r="U102" i="24" s="1"/>
  <c r="U101" i="24"/>
  <c r="T101" i="24"/>
  <c r="T100" i="24"/>
  <c r="U100" i="24" s="1"/>
  <c r="V100" i="24" s="1"/>
  <c r="T99" i="24"/>
  <c r="U99" i="24" s="1"/>
  <c r="T98" i="24"/>
  <c r="U98" i="24" s="1"/>
  <c r="V98" i="24" s="1"/>
  <c r="T97" i="24"/>
  <c r="U97" i="24" s="1"/>
  <c r="T96" i="24"/>
  <c r="U96" i="24" s="1"/>
  <c r="T95" i="24"/>
  <c r="U95" i="24" s="1"/>
  <c r="T94" i="24"/>
  <c r="U94" i="24" s="1"/>
  <c r="T93" i="24"/>
  <c r="U93" i="24" s="1"/>
  <c r="Y93" i="24" s="1"/>
  <c r="Z93" i="24" s="1"/>
  <c r="AC92" i="24" s="1"/>
  <c r="T92" i="24"/>
  <c r="U92" i="24" s="1"/>
  <c r="Y92" i="24" s="1"/>
  <c r="Z92" i="24" s="1"/>
  <c r="AC91" i="24" s="1"/>
  <c r="T91" i="24"/>
  <c r="U91" i="24" s="1"/>
  <c r="V91" i="24" s="1"/>
  <c r="T90" i="24"/>
  <c r="U90" i="24" s="1"/>
  <c r="V90" i="24" s="1"/>
  <c r="W90" i="24" s="1"/>
  <c r="T89" i="24"/>
  <c r="U89" i="24" s="1"/>
  <c r="T88" i="24"/>
  <c r="U88" i="24" s="1"/>
  <c r="U87" i="24"/>
  <c r="T87" i="24"/>
  <c r="T86" i="24"/>
  <c r="U86" i="24" s="1"/>
  <c r="U85" i="24"/>
  <c r="T85" i="24"/>
  <c r="T84" i="24"/>
  <c r="U84" i="24" s="1"/>
  <c r="Y84" i="24" s="1"/>
  <c r="Z84" i="24" s="1"/>
  <c r="AC83" i="24" s="1"/>
  <c r="T83" i="24"/>
  <c r="U83" i="24" s="1"/>
  <c r="V83" i="24" s="1"/>
  <c r="T82" i="24"/>
  <c r="U82" i="24" s="1"/>
  <c r="V82" i="24" s="1"/>
  <c r="W82" i="24" s="1"/>
  <c r="T81" i="24"/>
  <c r="U81" i="24" s="1"/>
  <c r="T80" i="24"/>
  <c r="U80" i="24" s="1"/>
  <c r="U79" i="24"/>
  <c r="T79" i="24"/>
  <c r="T78" i="24"/>
  <c r="U78" i="24" s="1"/>
  <c r="U77" i="24"/>
  <c r="Y77" i="24" s="1"/>
  <c r="Z77" i="24" s="1"/>
  <c r="AC76" i="24" s="1"/>
  <c r="T77" i="24"/>
  <c r="T76" i="24"/>
  <c r="U76" i="24" s="1"/>
  <c r="V76" i="24" s="1"/>
  <c r="T75" i="24"/>
  <c r="U75" i="24" s="1"/>
  <c r="V75" i="24" s="1"/>
  <c r="T74" i="24"/>
  <c r="U74" i="24" s="1"/>
  <c r="V74" i="24" s="1"/>
  <c r="W74" i="24" s="1"/>
  <c r="T73" i="24"/>
  <c r="U73" i="24" s="1"/>
  <c r="T72" i="24"/>
  <c r="U72" i="24" s="1"/>
  <c r="T71" i="24"/>
  <c r="U71" i="24" s="1"/>
  <c r="U70" i="24"/>
  <c r="T70" i="24"/>
  <c r="U69" i="24"/>
  <c r="T69" i="24"/>
  <c r="T68" i="24"/>
  <c r="U68" i="24" s="1"/>
  <c r="V68" i="24" s="1"/>
  <c r="T67" i="24"/>
  <c r="U67" i="24" s="1"/>
  <c r="V67" i="24" s="1"/>
  <c r="W67" i="24" s="1"/>
  <c r="T66" i="24"/>
  <c r="U66" i="24" s="1"/>
  <c r="V66" i="24" s="1"/>
  <c r="W66" i="24" s="1"/>
  <c r="T65" i="24"/>
  <c r="U65" i="24" s="1"/>
  <c r="T64" i="24"/>
  <c r="U64" i="24" s="1"/>
  <c r="T63" i="24"/>
  <c r="U63" i="24" s="1"/>
  <c r="T62" i="24"/>
  <c r="U62" i="24" s="1"/>
  <c r="T61" i="24"/>
  <c r="U61" i="24" s="1"/>
  <c r="T60" i="24"/>
  <c r="U60" i="24" s="1"/>
  <c r="Y60" i="24" s="1"/>
  <c r="Z60" i="24" s="1"/>
  <c r="AC59" i="24" s="1"/>
  <c r="V59" i="24"/>
  <c r="T59" i="24"/>
  <c r="U59" i="24" s="1"/>
  <c r="T58" i="24"/>
  <c r="U58" i="24" s="1"/>
  <c r="V58" i="24" s="1"/>
  <c r="W58" i="24" s="1"/>
  <c r="T57" i="24"/>
  <c r="U57" i="24" s="1"/>
  <c r="T56" i="24"/>
  <c r="U56" i="24" s="1"/>
  <c r="T55" i="24"/>
  <c r="U55" i="24" s="1"/>
  <c r="T54" i="24"/>
  <c r="U54" i="24" s="1"/>
  <c r="T53" i="24"/>
  <c r="U53" i="24" s="1"/>
  <c r="U52" i="24"/>
  <c r="T52" i="24"/>
  <c r="V51" i="24"/>
  <c r="T51" i="24"/>
  <c r="U51" i="24" s="1"/>
  <c r="T50" i="24"/>
  <c r="U50" i="24" s="1"/>
  <c r="V50" i="24" s="1"/>
  <c r="W50" i="24" s="1"/>
  <c r="U49" i="24"/>
  <c r="T49" i="24"/>
  <c r="U48" i="24"/>
  <c r="Y48" i="24" s="1"/>
  <c r="Z48" i="24" s="1"/>
  <c r="AC47" i="24" s="1"/>
  <c r="T48" i="24"/>
  <c r="U47" i="24"/>
  <c r="T47" i="24"/>
  <c r="V46" i="24"/>
  <c r="U46" i="24"/>
  <c r="T46" i="24"/>
  <c r="T45" i="24"/>
  <c r="U45" i="24" s="1"/>
  <c r="Y45" i="24" s="1"/>
  <c r="Z45" i="24" s="1"/>
  <c r="AC44" i="24" s="1"/>
  <c r="U44" i="24"/>
  <c r="T44" i="24"/>
  <c r="T43" i="24"/>
  <c r="U43" i="24" s="1"/>
  <c r="V43" i="24" s="1"/>
  <c r="W43" i="24" s="1"/>
  <c r="U42" i="24"/>
  <c r="V42" i="24" s="1"/>
  <c r="W42" i="24" s="1"/>
  <c r="T42" i="24"/>
  <c r="U41" i="24"/>
  <c r="Y41" i="24" s="1"/>
  <c r="Z41" i="24" s="1"/>
  <c r="AC40" i="24" s="1"/>
  <c r="T41" i="24"/>
  <c r="U40" i="24"/>
  <c r="T40" i="24"/>
  <c r="V39" i="24"/>
  <c r="U39" i="24"/>
  <c r="T39" i="24"/>
  <c r="T38" i="24"/>
  <c r="U38" i="24" s="1"/>
  <c r="Y38" i="24" s="1"/>
  <c r="Z38" i="24" s="1"/>
  <c r="AC37" i="24" s="1"/>
  <c r="U37" i="24"/>
  <c r="T37" i="24"/>
  <c r="U36" i="24"/>
  <c r="T36" i="24"/>
  <c r="T35" i="24"/>
  <c r="U35" i="24" s="1"/>
  <c r="V35" i="24" s="1"/>
  <c r="W35" i="24" s="1"/>
  <c r="T34" i="24"/>
  <c r="U34" i="24" s="1"/>
  <c r="V34" i="24" s="1"/>
  <c r="W34" i="24" s="1"/>
  <c r="T33" i="24"/>
  <c r="U33" i="24" s="1"/>
  <c r="Y33" i="24" s="1"/>
  <c r="Z33" i="24" s="1"/>
  <c r="AC32" i="24" s="1"/>
  <c r="T32" i="24"/>
  <c r="U32" i="24" s="1"/>
  <c r="T31" i="24"/>
  <c r="U31" i="24" s="1"/>
  <c r="V31" i="24" s="1"/>
  <c r="T30" i="24"/>
  <c r="U30" i="24" s="1"/>
  <c r="Y30" i="24" s="1"/>
  <c r="Z30" i="24" s="1"/>
  <c r="AC29" i="24" s="1"/>
  <c r="T29" i="24"/>
  <c r="U29" i="24" s="1"/>
  <c r="T28" i="24"/>
  <c r="U28" i="24" s="1"/>
  <c r="T27" i="24"/>
  <c r="U27" i="24" s="1"/>
  <c r="Y27" i="24" s="1"/>
  <c r="Z27" i="24" s="1"/>
  <c r="AC26" i="24" s="1"/>
  <c r="E27" i="24"/>
  <c r="T26" i="24"/>
  <c r="U26" i="24" s="1"/>
  <c r="U25" i="24"/>
  <c r="V25" i="24" s="1"/>
  <c r="T25" i="24"/>
  <c r="U24" i="24"/>
  <c r="T24" i="24"/>
  <c r="V23" i="24"/>
  <c r="W23" i="24" s="1"/>
  <c r="U23" i="24"/>
  <c r="T23" i="24"/>
  <c r="T22" i="24"/>
  <c r="U22" i="24" s="1"/>
  <c r="E22" i="24"/>
  <c r="T21" i="24"/>
  <c r="U21" i="24" s="1"/>
  <c r="Y21" i="24" s="1"/>
  <c r="Z21" i="24" s="1"/>
  <c r="AC20" i="24" s="1"/>
  <c r="T20" i="24"/>
  <c r="U20" i="24" s="1"/>
  <c r="T19" i="24"/>
  <c r="U19" i="24" s="1"/>
  <c r="U18" i="24"/>
  <c r="V18" i="24" s="1"/>
  <c r="T18" i="24"/>
  <c r="U17" i="24"/>
  <c r="Y17" i="24" s="1"/>
  <c r="Z17" i="24" s="1"/>
  <c r="AC16" i="24" s="1"/>
  <c r="T17" i="24"/>
  <c r="U16" i="24"/>
  <c r="T16" i="24"/>
  <c r="T15" i="24"/>
  <c r="U15" i="24" s="1"/>
  <c r="T14" i="24"/>
  <c r="U14" i="24" s="1"/>
  <c r="T13" i="24"/>
  <c r="U13" i="24" s="1"/>
  <c r="Y13" i="24" s="1"/>
  <c r="Z13" i="24" s="1"/>
  <c r="AC12" i="24" s="1"/>
  <c r="T12" i="24"/>
  <c r="U12" i="24" s="1"/>
  <c r="T11" i="24"/>
  <c r="U11" i="24" s="1"/>
  <c r="T10" i="24"/>
  <c r="U10" i="24" s="1"/>
  <c r="V10" i="24" s="1"/>
  <c r="T9" i="24"/>
  <c r="U9" i="24" s="1"/>
  <c r="Y8" i="24"/>
  <c r="U8" i="24"/>
  <c r="V8" i="24" s="1"/>
  <c r="W8" i="24" s="1"/>
  <c r="T8" i="24"/>
  <c r="T7" i="24"/>
  <c r="U7" i="24" s="1"/>
  <c r="T6" i="24"/>
  <c r="U6" i="24" s="1"/>
  <c r="T5" i="24"/>
  <c r="U5" i="24" s="1"/>
  <c r="Y5" i="24" s="1"/>
  <c r="Z5" i="24" s="1"/>
  <c r="AC4" i="24" s="1"/>
  <c r="T4" i="24"/>
  <c r="U4" i="24" s="1"/>
  <c r="C34" i="23"/>
  <c r="C33" i="23"/>
  <c r="C32" i="23"/>
  <c r="AC199" i="23"/>
  <c r="AC200" i="23"/>
  <c r="AC201" i="23"/>
  <c r="AC202" i="23"/>
  <c r="AC203" i="23"/>
  <c r="AC204" i="23"/>
  <c r="AC205" i="23"/>
  <c r="AC206" i="23"/>
  <c r="AC207" i="23"/>
  <c r="AC208" i="23"/>
  <c r="AC209" i="23"/>
  <c r="AC210" i="23"/>
  <c r="AC211" i="23"/>
  <c r="AC212" i="23"/>
  <c r="AC213" i="23"/>
  <c r="AC214" i="23"/>
  <c r="AC215" i="23"/>
  <c r="AC216" i="23"/>
  <c r="AC217" i="23"/>
  <c r="AC218" i="23"/>
  <c r="AC219" i="23"/>
  <c r="AC220" i="23"/>
  <c r="AC221" i="23"/>
  <c r="AC222" i="23"/>
  <c r="AC223" i="23"/>
  <c r="AC224" i="23"/>
  <c r="AC225" i="23"/>
  <c r="AC226" i="23"/>
  <c r="AC227" i="23"/>
  <c r="AC228" i="23"/>
  <c r="AC229" i="23"/>
  <c r="AC230" i="23"/>
  <c r="AC231" i="23"/>
  <c r="AC232" i="23"/>
  <c r="AC233" i="23"/>
  <c r="AC234" i="23"/>
  <c r="AC235" i="23"/>
  <c r="AC236" i="23"/>
  <c r="AC237" i="23"/>
  <c r="AC238" i="23"/>
  <c r="AC239" i="23"/>
  <c r="AC240" i="23"/>
  <c r="AC241" i="23"/>
  <c r="AC242" i="23"/>
  <c r="AC243" i="23"/>
  <c r="AC244" i="23"/>
  <c r="AC245" i="23"/>
  <c r="AC246" i="23"/>
  <c r="AC247" i="23"/>
  <c r="AC248" i="23"/>
  <c r="AC249" i="23"/>
  <c r="AC250" i="23"/>
  <c r="AC251" i="23"/>
  <c r="AC252" i="23"/>
  <c r="AC253" i="23"/>
  <c r="AC254" i="23"/>
  <c r="AC255" i="23"/>
  <c r="AC256" i="23"/>
  <c r="AC257" i="23"/>
  <c r="AC258" i="23"/>
  <c r="AC259" i="23"/>
  <c r="AC260" i="23"/>
  <c r="AC261" i="23"/>
  <c r="AC262" i="23"/>
  <c r="AC263" i="23"/>
  <c r="AC264" i="23"/>
  <c r="AC265" i="23"/>
  <c r="AC266" i="23"/>
  <c r="AC267" i="23"/>
  <c r="AC268" i="23"/>
  <c r="AC269" i="23"/>
  <c r="AC270" i="23"/>
  <c r="AC271" i="23"/>
  <c r="AC272" i="23"/>
  <c r="AC273" i="23"/>
  <c r="AC274" i="23"/>
  <c r="AC275" i="23"/>
  <c r="AC276" i="23"/>
  <c r="AC277" i="23"/>
  <c r="AC278" i="23"/>
  <c r="AC279" i="23"/>
  <c r="AC280" i="23"/>
  <c r="AC281" i="23"/>
  <c r="AC282" i="23"/>
  <c r="AC283" i="23"/>
  <c r="AC284" i="23"/>
  <c r="AC285" i="23"/>
  <c r="AC286" i="23"/>
  <c r="AC287" i="23"/>
  <c r="AC288" i="23"/>
  <c r="AC289" i="23"/>
  <c r="AC290" i="23"/>
  <c r="AC291" i="23"/>
  <c r="AC292" i="23"/>
  <c r="AC293" i="23"/>
  <c r="AC294" i="23"/>
  <c r="AC295" i="23"/>
  <c r="AC296" i="23"/>
  <c r="AC297" i="23"/>
  <c r="AC298" i="23"/>
  <c r="AC299" i="23"/>
  <c r="AC300" i="23"/>
  <c r="AC301" i="23"/>
  <c r="AC302" i="23"/>
  <c r="AC303" i="23"/>
  <c r="AC304" i="23"/>
  <c r="AC305" i="23"/>
  <c r="AC306" i="23"/>
  <c r="AC307" i="23"/>
  <c r="AC308" i="23"/>
  <c r="AC309" i="23"/>
  <c r="AC310" i="23"/>
  <c r="AC311" i="23"/>
  <c r="AC312" i="23"/>
  <c r="AC313" i="23"/>
  <c r="AC314" i="23"/>
  <c r="AC315" i="23"/>
  <c r="AC316" i="23"/>
  <c r="AC317" i="23"/>
  <c r="AC318" i="23"/>
  <c r="AC319" i="23"/>
  <c r="AC320" i="23"/>
  <c r="AC321" i="23"/>
  <c r="AC322" i="23"/>
  <c r="AC323" i="23"/>
  <c r="AC324" i="23"/>
  <c r="AC325" i="23"/>
  <c r="AC326" i="23"/>
  <c r="AC327" i="23"/>
  <c r="AC328" i="23"/>
  <c r="AC329" i="23"/>
  <c r="AC330" i="23"/>
  <c r="AC331" i="23"/>
  <c r="AC332" i="23"/>
  <c r="AC333" i="23"/>
  <c r="AC334" i="23"/>
  <c r="AC335" i="23"/>
  <c r="AC336" i="23"/>
  <c r="AC337" i="23"/>
  <c r="AC338" i="23"/>
  <c r="AC339" i="23"/>
  <c r="AC340" i="23"/>
  <c r="AC341" i="23"/>
  <c r="AC342" i="23"/>
  <c r="AC343" i="23"/>
  <c r="AB4" i="23" a="1"/>
  <c r="AB4" i="23" s="1"/>
  <c r="X5" i="23"/>
  <c r="X6" i="23"/>
  <c r="X7" i="23"/>
  <c r="X8" i="23"/>
  <c r="X9" i="23"/>
  <c r="X10" i="23"/>
  <c r="X11" i="23"/>
  <c r="X12" i="23"/>
  <c r="X13" i="23"/>
  <c r="X14" i="23"/>
  <c r="X15" i="23"/>
  <c r="X16" i="23"/>
  <c r="X17" i="23"/>
  <c r="X18" i="23"/>
  <c r="X19" i="23"/>
  <c r="X20" i="23"/>
  <c r="X21" i="23"/>
  <c r="X22" i="23"/>
  <c r="X23" i="23"/>
  <c r="X24" i="23"/>
  <c r="X25" i="23"/>
  <c r="X26" i="23"/>
  <c r="X27" i="23"/>
  <c r="X28" i="23"/>
  <c r="X29" i="23"/>
  <c r="X30" i="23"/>
  <c r="X31" i="23"/>
  <c r="X32" i="23"/>
  <c r="X33" i="23"/>
  <c r="X34" i="23"/>
  <c r="X35" i="23"/>
  <c r="X36" i="23"/>
  <c r="X37" i="23"/>
  <c r="X38" i="23"/>
  <c r="X39" i="23"/>
  <c r="X40" i="23"/>
  <c r="X41" i="23"/>
  <c r="X42" i="23"/>
  <c r="X43" i="23"/>
  <c r="X44" i="23"/>
  <c r="X45" i="23"/>
  <c r="X46" i="23"/>
  <c r="X47" i="23"/>
  <c r="X48" i="23"/>
  <c r="X49" i="23"/>
  <c r="X50" i="23"/>
  <c r="X51" i="23"/>
  <c r="X52" i="23"/>
  <c r="X53" i="23"/>
  <c r="X54" i="23"/>
  <c r="X55" i="23"/>
  <c r="X56" i="23"/>
  <c r="X57" i="23"/>
  <c r="X58" i="23"/>
  <c r="X59" i="23"/>
  <c r="X60" i="23"/>
  <c r="X61" i="23"/>
  <c r="X62" i="23"/>
  <c r="X63" i="23"/>
  <c r="X64" i="23"/>
  <c r="X65" i="23"/>
  <c r="X66" i="23"/>
  <c r="X67" i="23"/>
  <c r="X68" i="23"/>
  <c r="X69" i="23"/>
  <c r="X70" i="23"/>
  <c r="X71" i="23"/>
  <c r="X72" i="23"/>
  <c r="X73" i="23"/>
  <c r="X74" i="23"/>
  <c r="X75" i="23"/>
  <c r="X76" i="23"/>
  <c r="X77" i="23"/>
  <c r="X78" i="23"/>
  <c r="X79" i="23"/>
  <c r="X80" i="23"/>
  <c r="X81" i="23"/>
  <c r="X82" i="23"/>
  <c r="X83" i="23"/>
  <c r="X84" i="23"/>
  <c r="X85" i="23"/>
  <c r="X86" i="23"/>
  <c r="X87" i="23"/>
  <c r="X88" i="23"/>
  <c r="X89" i="23"/>
  <c r="X90" i="23"/>
  <c r="X91" i="23"/>
  <c r="X92" i="23"/>
  <c r="X93" i="23"/>
  <c r="X94" i="23"/>
  <c r="X95" i="23"/>
  <c r="X96" i="23"/>
  <c r="X97" i="23"/>
  <c r="X98" i="23"/>
  <c r="X99" i="23"/>
  <c r="X100" i="23"/>
  <c r="X101" i="23"/>
  <c r="X102" i="23"/>
  <c r="X103" i="23"/>
  <c r="X104" i="23"/>
  <c r="X105" i="23"/>
  <c r="X106" i="23"/>
  <c r="X107" i="23"/>
  <c r="X108" i="23"/>
  <c r="X109" i="23"/>
  <c r="X110" i="23"/>
  <c r="X111" i="23"/>
  <c r="X112" i="23"/>
  <c r="X113" i="23"/>
  <c r="X114" i="23"/>
  <c r="X115" i="23"/>
  <c r="X116" i="23"/>
  <c r="X117" i="23"/>
  <c r="X118" i="23"/>
  <c r="X119" i="23"/>
  <c r="X120" i="23"/>
  <c r="X121" i="23"/>
  <c r="X122" i="23"/>
  <c r="X123" i="23"/>
  <c r="X124" i="23"/>
  <c r="X125" i="23"/>
  <c r="X126" i="23"/>
  <c r="X127" i="23"/>
  <c r="X128" i="23"/>
  <c r="X129" i="23"/>
  <c r="X130" i="23"/>
  <c r="X131" i="23"/>
  <c r="X132" i="23"/>
  <c r="X133" i="23"/>
  <c r="X134" i="23"/>
  <c r="X135" i="23"/>
  <c r="X136" i="23"/>
  <c r="X137" i="23"/>
  <c r="X138" i="23"/>
  <c r="X139" i="23"/>
  <c r="X140" i="23"/>
  <c r="X141" i="23"/>
  <c r="X142" i="23"/>
  <c r="X143" i="23"/>
  <c r="X144" i="23"/>
  <c r="X145" i="23"/>
  <c r="X146" i="23"/>
  <c r="X147" i="23"/>
  <c r="X148" i="23"/>
  <c r="X149" i="23"/>
  <c r="X150" i="23"/>
  <c r="X151" i="23"/>
  <c r="X152" i="23"/>
  <c r="X153" i="23"/>
  <c r="X154" i="23"/>
  <c r="X155" i="23"/>
  <c r="X156" i="23"/>
  <c r="X157" i="23"/>
  <c r="X158" i="23"/>
  <c r="X159" i="23"/>
  <c r="X160" i="23"/>
  <c r="X161" i="23"/>
  <c r="X162" i="23"/>
  <c r="X163" i="23"/>
  <c r="X164" i="23"/>
  <c r="X165" i="23"/>
  <c r="X166" i="23"/>
  <c r="X167" i="23"/>
  <c r="X168" i="23"/>
  <c r="X169" i="23"/>
  <c r="X170" i="23"/>
  <c r="X171" i="23"/>
  <c r="X172" i="23"/>
  <c r="X173" i="23"/>
  <c r="X174" i="23"/>
  <c r="X175" i="23"/>
  <c r="X176" i="23"/>
  <c r="X177" i="23"/>
  <c r="X178" i="23"/>
  <c r="X179" i="23"/>
  <c r="X180" i="23"/>
  <c r="X181" i="23"/>
  <c r="X182" i="23"/>
  <c r="X183" i="23"/>
  <c r="X184" i="23"/>
  <c r="X185" i="23"/>
  <c r="X186" i="23"/>
  <c r="X187" i="23"/>
  <c r="X188" i="23"/>
  <c r="X189" i="23"/>
  <c r="X190" i="23"/>
  <c r="X191" i="23"/>
  <c r="X192" i="23"/>
  <c r="X193" i="23"/>
  <c r="X194" i="23"/>
  <c r="X195" i="23"/>
  <c r="X196" i="23"/>
  <c r="X197" i="23"/>
  <c r="X198" i="23"/>
  <c r="X199" i="23"/>
  <c r="X200" i="23"/>
  <c r="X201" i="23"/>
  <c r="X202" i="23"/>
  <c r="X203" i="23"/>
  <c r="X204" i="23"/>
  <c r="X205" i="23"/>
  <c r="X206" i="23"/>
  <c r="X207" i="23"/>
  <c r="X208" i="23"/>
  <c r="X209" i="23"/>
  <c r="X210" i="23"/>
  <c r="X211" i="23"/>
  <c r="X212" i="23"/>
  <c r="X213" i="23"/>
  <c r="X214" i="23"/>
  <c r="X215" i="23"/>
  <c r="X216" i="23"/>
  <c r="X217" i="23"/>
  <c r="X218" i="23"/>
  <c r="X219" i="23"/>
  <c r="X220" i="23"/>
  <c r="X221" i="23"/>
  <c r="X222" i="23"/>
  <c r="X223" i="23"/>
  <c r="X224" i="23"/>
  <c r="X225" i="23"/>
  <c r="X226" i="23"/>
  <c r="X227" i="23"/>
  <c r="X228" i="23"/>
  <c r="X229" i="23"/>
  <c r="X230" i="23"/>
  <c r="X231" i="23"/>
  <c r="X232" i="23"/>
  <c r="X233" i="23"/>
  <c r="X234" i="23"/>
  <c r="X235" i="23"/>
  <c r="X236" i="23"/>
  <c r="X237" i="23"/>
  <c r="X238" i="23"/>
  <c r="X239" i="23"/>
  <c r="X240" i="23"/>
  <c r="X241" i="23"/>
  <c r="X242" i="23"/>
  <c r="X243" i="23"/>
  <c r="X244" i="23"/>
  <c r="X245" i="23"/>
  <c r="X246" i="23"/>
  <c r="X247" i="23"/>
  <c r="X248" i="23"/>
  <c r="X249" i="23"/>
  <c r="X250" i="23"/>
  <c r="X251" i="23"/>
  <c r="Y251" i="23" s="1"/>
  <c r="Z251" i="23" s="1"/>
  <c r="X252" i="23"/>
  <c r="Y252" i="23" s="1"/>
  <c r="X253" i="23"/>
  <c r="X254" i="23"/>
  <c r="X255" i="23"/>
  <c r="X256" i="23"/>
  <c r="X257" i="23"/>
  <c r="X258" i="23"/>
  <c r="Y258" i="23" s="1"/>
  <c r="X259" i="23"/>
  <c r="X260" i="23"/>
  <c r="Y260" i="23" s="1"/>
  <c r="Z260" i="23" s="1"/>
  <c r="X261" i="23"/>
  <c r="X262" i="23"/>
  <c r="X263" i="23"/>
  <c r="X264" i="23"/>
  <c r="X265" i="23"/>
  <c r="X266" i="23"/>
  <c r="X267" i="23"/>
  <c r="X268" i="23"/>
  <c r="Y268" i="23" s="1"/>
  <c r="X269" i="23"/>
  <c r="X270" i="23"/>
  <c r="X271" i="23"/>
  <c r="X272" i="23"/>
  <c r="X273" i="23"/>
  <c r="Y273" i="23" s="1"/>
  <c r="X274" i="23"/>
  <c r="X275" i="23"/>
  <c r="X276" i="23"/>
  <c r="X277" i="23"/>
  <c r="X278" i="23"/>
  <c r="X279" i="23"/>
  <c r="X280" i="23"/>
  <c r="X281" i="23"/>
  <c r="X282" i="23"/>
  <c r="Y282" i="23" s="1"/>
  <c r="X283" i="23"/>
  <c r="X284" i="23"/>
  <c r="X285" i="23"/>
  <c r="X286" i="23"/>
  <c r="X287" i="23"/>
  <c r="X288" i="23"/>
  <c r="X289" i="23"/>
  <c r="X290" i="23"/>
  <c r="X291" i="23"/>
  <c r="X292" i="23"/>
  <c r="X293" i="23"/>
  <c r="X294" i="23"/>
  <c r="X295" i="23"/>
  <c r="X296" i="23"/>
  <c r="X297" i="23"/>
  <c r="X298" i="23"/>
  <c r="X299" i="23"/>
  <c r="X300" i="23"/>
  <c r="X301" i="23"/>
  <c r="X302" i="23"/>
  <c r="X303" i="23"/>
  <c r="X304" i="23"/>
  <c r="X305" i="23"/>
  <c r="Y305" i="23" s="1"/>
  <c r="X306" i="23"/>
  <c r="X307" i="23"/>
  <c r="X308" i="23"/>
  <c r="X309" i="23"/>
  <c r="X310" i="23"/>
  <c r="X311" i="23"/>
  <c r="X312" i="23"/>
  <c r="X313" i="23"/>
  <c r="X314" i="23"/>
  <c r="X315" i="23"/>
  <c r="X316" i="23"/>
  <c r="X317" i="23"/>
  <c r="X318" i="23"/>
  <c r="X319" i="23"/>
  <c r="X320" i="23"/>
  <c r="X321" i="23"/>
  <c r="X322" i="23"/>
  <c r="X323" i="23"/>
  <c r="X324" i="23"/>
  <c r="X325" i="23"/>
  <c r="X326" i="23"/>
  <c r="X327" i="23"/>
  <c r="X328" i="23"/>
  <c r="X329" i="23"/>
  <c r="X330" i="23"/>
  <c r="X331" i="23"/>
  <c r="X332" i="23"/>
  <c r="X333" i="23"/>
  <c r="X334" i="23"/>
  <c r="X335" i="23"/>
  <c r="X336" i="23"/>
  <c r="X337" i="23"/>
  <c r="X338" i="23"/>
  <c r="Y338" i="23" s="1"/>
  <c r="X339" i="23"/>
  <c r="X340" i="23"/>
  <c r="Y340" i="23" s="1"/>
  <c r="X341" i="23"/>
  <c r="X342" i="23"/>
  <c r="X343" i="23"/>
  <c r="X344" i="23"/>
  <c r="X4" i="23"/>
  <c r="T200" i="23"/>
  <c r="U200" i="23" s="1"/>
  <c r="T201" i="23"/>
  <c r="U201" i="23" s="1"/>
  <c r="T202" i="23"/>
  <c r="U202" i="23" s="1"/>
  <c r="T203" i="23"/>
  <c r="U203" i="23" s="1"/>
  <c r="T204" i="23"/>
  <c r="U204" i="23" s="1"/>
  <c r="T205" i="23"/>
  <c r="U205" i="23" s="1"/>
  <c r="T206" i="23"/>
  <c r="U206" i="23" s="1"/>
  <c r="T207" i="23"/>
  <c r="U207" i="23" s="1"/>
  <c r="T208" i="23"/>
  <c r="U208" i="23" s="1"/>
  <c r="T209" i="23"/>
  <c r="U209" i="23" s="1"/>
  <c r="T210" i="23"/>
  <c r="U210" i="23" s="1"/>
  <c r="T211" i="23"/>
  <c r="U211" i="23" s="1"/>
  <c r="T212" i="23"/>
  <c r="U212" i="23" s="1"/>
  <c r="T213" i="23"/>
  <c r="U213" i="23" s="1"/>
  <c r="T214" i="23"/>
  <c r="U214" i="23" s="1"/>
  <c r="T215" i="23"/>
  <c r="U215" i="23" s="1"/>
  <c r="T216" i="23"/>
  <c r="U216" i="23" s="1"/>
  <c r="T217" i="23"/>
  <c r="U217" i="23" s="1"/>
  <c r="T218" i="23"/>
  <c r="U218" i="23" s="1"/>
  <c r="T219" i="23"/>
  <c r="U219" i="23" s="1"/>
  <c r="T220" i="23"/>
  <c r="U220" i="23" s="1"/>
  <c r="T221" i="23"/>
  <c r="U221" i="23" s="1"/>
  <c r="T222" i="23"/>
  <c r="U222" i="23" s="1"/>
  <c r="T223" i="23"/>
  <c r="U223" i="23" s="1"/>
  <c r="T224" i="23"/>
  <c r="U224" i="23" s="1"/>
  <c r="T225" i="23"/>
  <c r="U225" i="23" s="1"/>
  <c r="T226" i="23"/>
  <c r="U226" i="23" s="1"/>
  <c r="T227" i="23"/>
  <c r="U227" i="23" s="1"/>
  <c r="T228" i="23"/>
  <c r="U228" i="23" s="1"/>
  <c r="T229" i="23"/>
  <c r="U229" i="23" s="1"/>
  <c r="T230" i="23"/>
  <c r="U230" i="23" s="1"/>
  <c r="T231" i="23"/>
  <c r="U231" i="23" s="1"/>
  <c r="T232" i="23"/>
  <c r="U232" i="23" s="1"/>
  <c r="T233" i="23"/>
  <c r="U233" i="23" s="1"/>
  <c r="T234" i="23"/>
  <c r="U234" i="23" s="1"/>
  <c r="T235" i="23"/>
  <c r="U235" i="23" s="1"/>
  <c r="T236" i="23"/>
  <c r="U236" i="23" s="1"/>
  <c r="T237" i="23"/>
  <c r="U237" i="23" s="1"/>
  <c r="T238" i="23"/>
  <c r="U238" i="23" s="1"/>
  <c r="T239" i="23"/>
  <c r="U239" i="23" s="1"/>
  <c r="T240" i="23"/>
  <c r="U240" i="23" s="1"/>
  <c r="T241" i="23"/>
  <c r="U241" i="23" s="1"/>
  <c r="T242" i="23"/>
  <c r="U242" i="23" s="1"/>
  <c r="T243" i="23"/>
  <c r="U243" i="23" s="1"/>
  <c r="T244" i="23"/>
  <c r="U244" i="23" s="1"/>
  <c r="T245" i="23"/>
  <c r="U245" i="23" s="1"/>
  <c r="T246" i="23"/>
  <c r="U246" i="23" s="1"/>
  <c r="T247" i="23"/>
  <c r="U247" i="23" s="1"/>
  <c r="T248" i="23"/>
  <c r="U248" i="23" s="1"/>
  <c r="T249" i="23"/>
  <c r="U249" i="23" s="1"/>
  <c r="T250" i="23"/>
  <c r="U250" i="23" s="1"/>
  <c r="T251" i="23"/>
  <c r="U251" i="23" s="1"/>
  <c r="V251" i="23" s="1"/>
  <c r="W251" i="23" s="1"/>
  <c r="T252" i="23"/>
  <c r="U252" i="23" s="1"/>
  <c r="V252" i="23" s="1"/>
  <c r="W252" i="23" s="1"/>
  <c r="T253" i="23"/>
  <c r="U253" i="23" s="1"/>
  <c r="T254" i="23"/>
  <c r="U254" i="23" s="1"/>
  <c r="V254" i="23" s="1"/>
  <c r="Y254" i="23"/>
  <c r="Z254" i="23"/>
  <c r="T255" i="23"/>
  <c r="U255" i="23" s="1"/>
  <c r="V255" i="23" s="1"/>
  <c r="W255" i="23" s="1"/>
  <c r="Y255" i="23"/>
  <c r="Z255" i="23" s="1"/>
  <c r="T256" i="23"/>
  <c r="U256" i="23" s="1"/>
  <c r="V256" i="23" s="1"/>
  <c r="W256" i="23" s="1"/>
  <c r="Y256" i="23"/>
  <c r="Z256" i="23" s="1"/>
  <c r="AA256" i="23"/>
  <c r="T257" i="23"/>
  <c r="U257" i="23" s="1"/>
  <c r="V257" i="23" s="1"/>
  <c r="W257" i="23" s="1"/>
  <c r="T258" i="23"/>
  <c r="U258" i="23" s="1"/>
  <c r="V258" i="23" s="1"/>
  <c r="W258" i="23" s="1"/>
  <c r="T259" i="23"/>
  <c r="U259" i="23" s="1"/>
  <c r="V259" i="23" s="1"/>
  <c r="W259" i="23" s="1"/>
  <c r="Y259" i="23"/>
  <c r="Z259" i="23" s="1"/>
  <c r="T260" i="23"/>
  <c r="U260" i="23" s="1"/>
  <c r="V260" i="23" s="1"/>
  <c r="W260" i="23" s="1"/>
  <c r="T261" i="23"/>
  <c r="U261" i="23" s="1"/>
  <c r="T262" i="23"/>
  <c r="U262" i="23" s="1"/>
  <c r="V262" i="23" s="1"/>
  <c r="Y262" i="23"/>
  <c r="Z262" i="23" s="1"/>
  <c r="T263" i="23"/>
  <c r="U263" i="23" s="1"/>
  <c r="V263" i="23" s="1"/>
  <c r="W263" i="23" s="1"/>
  <c r="Y263" i="23"/>
  <c r="Z263" i="23" s="1"/>
  <c r="AA263" i="23"/>
  <c r="T264" i="23"/>
  <c r="U264" i="23" s="1"/>
  <c r="V264" i="23" s="1"/>
  <c r="W264" i="23" s="1"/>
  <c r="T265" i="23"/>
  <c r="U265" i="23" s="1"/>
  <c r="V265" i="23" s="1"/>
  <c r="W265" i="23"/>
  <c r="Y265" i="23"/>
  <c r="Z265" i="23"/>
  <c r="T266" i="23"/>
  <c r="U266" i="23" s="1"/>
  <c r="V266" i="23" s="1"/>
  <c r="W266" i="23"/>
  <c r="Y266" i="23"/>
  <c r="Z266" i="23" s="1"/>
  <c r="T267" i="23"/>
  <c r="U267" i="23" s="1"/>
  <c r="V267" i="23" s="1"/>
  <c r="W267" i="23" s="1"/>
  <c r="Y267" i="23"/>
  <c r="Z267" i="23" s="1"/>
  <c r="T268" i="23"/>
  <c r="U268" i="23" s="1"/>
  <c r="V268" i="23" s="1"/>
  <c r="W268" i="23"/>
  <c r="T269" i="23"/>
  <c r="U269" i="23" s="1"/>
  <c r="V269" i="23"/>
  <c r="W269" i="23"/>
  <c r="Y269" i="23"/>
  <c r="Z269" i="23" s="1"/>
  <c r="AA269" i="23"/>
  <c r="T270" i="23"/>
  <c r="U270" i="23" s="1"/>
  <c r="Y270" i="23" s="1"/>
  <c r="Z270" i="23" s="1"/>
  <c r="V270" i="23"/>
  <c r="T271" i="23"/>
  <c r="U271" i="23" s="1"/>
  <c r="V271" i="23"/>
  <c r="W271" i="23"/>
  <c r="Y271" i="23"/>
  <c r="Z271" i="23" s="1"/>
  <c r="T272" i="23"/>
  <c r="U272" i="23" s="1"/>
  <c r="V272" i="23"/>
  <c r="W272" i="23"/>
  <c r="Y272" i="23"/>
  <c r="Z272" i="23" s="1"/>
  <c r="T273" i="23"/>
  <c r="U273" i="23" s="1"/>
  <c r="V273" i="23" s="1"/>
  <c r="W273" i="23"/>
  <c r="T274" i="23"/>
  <c r="U274" i="23" s="1"/>
  <c r="V274" i="23"/>
  <c r="W274" i="23" s="1"/>
  <c r="Y274" i="23"/>
  <c r="Z274" i="23" s="1"/>
  <c r="T275" i="23"/>
  <c r="U275" i="23" s="1"/>
  <c r="V275" i="23"/>
  <c r="W275" i="23" s="1"/>
  <c r="T276" i="23"/>
  <c r="U276" i="23" s="1"/>
  <c r="V276" i="23"/>
  <c r="W276" i="23"/>
  <c r="Y276" i="23"/>
  <c r="Z276" i="23" s="1"/>
  <c r="T277" i="23"/>
  <c r="U277" i="23" s="1"/>
  <c r="V277" i="23"/>
  <c r="W277" i="23"/>
  <c r="Y277" i="23"/>
  <c r="Z277" i="23" s="1"/>
  <c r="AA277" i="23"/>
  <c r="T278" i="23"/>
  <c r="U278" i="23" s="1"/>
  <c r="V278" i="23"/>
  <c r="W278" i="23"/>
  <c r="Y278" i="23"/>
  <c r="Z278" i="23" s="1"/>
  <c r="T279" i="23"/>
  <c r="U279" i="23" s="1"/>
  <c r="Y279" i="23" s="1"/>
  <c r="Z279" i="23" s="1"/>
  <c r="V279" i="23"/>
  <c r="W279" i="23" s="1"/>
  <c r="T280" i="23"/>
  <c r="U280" i="23" s="1"/>
  <c r="V280" i="23"/>
  <c r="W280" i="23"/>
  <c r="Y280" i="23"/>
  <c r="Z280" i="23" s="1"/>
  <c r="T281" i="23"/>
  <c r="U281" i="23" s="1"/>
  <c r="V281" i="23" s="1"/>
  <c r="W281" i="23"/>
  <c r="Y281" i="23"/>
  <c r="Z281" i="23" s="1"/>
  <c r="T282" i="23"/>
  <c r="U282" i="23" s="1"/>
  <c r="V282" i="23"/>
  <c r="W282" i="23" s="1"/>
  <c r="T283" i="23"/>
  <c r="U283" i="23" s="1"/>
  <c r="V283" i="23"/>
  <c r="W283" i="23"/>
  <c r="Y283" i="23"/>
  <c r="AA283" i="23" s="1"/>
  <c r="Z283" i="23"/>
  <c r="T284" i="23"/>
  <c r="U284" i="23" s="1"/>
  <c r="Y284" i="23" s="1"/>
  <c r="Z284" i="23" s="1"/>
  <c r="V284" i="23"/>
  <c r="W284" i="23" s="1"/>
  <c r="T285" i="23"/>
  <c r="U285" i="23"/>
  <c r="Y285" i="23" s="1"/>
  <c r="Z285" i="23" s="1"/>
  <c r="V285" i="23"/>
  <c r="W285" i="23"/>
  <c r="T286" i="23"/>
  <c r="U286" i="23"/>
  <c r="V286" i="23"/>
  <c r="AA286" i="23" s="1"/>
  <c r="W286" i="23"/>
  <c r="Y286" i="23"/>
  <c r="Z286" i="23" s="1"/>
  <c r="T287" i="23"/>
  <c r="U287" i="23"/>
  <c r="V287" i="23"/>
  <c r="W287" i="23"/>
  <c r="Y287" i="23"/>
  <c r="Z287" i="23"/>
  <c r="T288" i="23"/>
  <c r="U288" i="23"/>
  <c r="V288" i="23"/>
  <c r="W288" i="23"/>
  <c r="Y288" i="23"/>
  <c r="AA288" i="23" s="1"/>
  <c r="Z288" i="23"/>
  <c r="T289" i="23"/>
  <c r="U289" i="23"/>
  <c r="V289" i="23"/>
  <c r="W289" i="23"/>
  <c r="Y289" i="23"/>
  <c r="Z289" i="23"/>
  <c r="AA289" i="23"/>
  <c r="T290" i="23"/>
  <c r="U290" i="23" s="1"/>
  <c r="T291" i="23"/>
  <c r="U291" i="23"/>
  <c r="V291" i="23" s="1"/>
  <c r="T292" i="23"/>
  <c r="U292" i="23"/>
  <c r="V292" i="23"/>
  <c r="W292" i="23" s="1"/>
  <c r="T293" i="23"/>
  <c r="U293" i="23"/>
  <c r="Y293" i="23" s="1"/>
  <c r="Z293" i="23" s="1"/>
  <c r="V293" i="23"/>
  <c r="W293" i="23"/>
  <c r="T294" i="23"/>
  <c r="U294" i="23"/>
  <c r="V294" i="23"/>
  <c r="W294" i="23"/>
  <c r="Y294" i="23"/>
  <c r="Z294" i="23" s="1"/>
  <c r="T295" i="23"/>
  <c r="U295" i="23"/>
  <c r="V295" i="23"/>
  <c r="AA295" i="23" s="1"/>
  <c r="W295" i="23"/>
  <c r="Y295" i="23"/>
  <c r="Z295" i="23"/>
  <c r="T296" i="23"/>
  <c r="U296" i="23"/>
  <c r="V296" i="23"/>
  <c r="W296" i="23"/>
  <c r="Y296" i="23"/>
  <c r="Z296" i="23" s="1"/>
  <c r="T297" i="23"/>
  <c r="U297" i="23"/>
  <c r="V297" i="23"/>
  <c r="W297" i="23"/>
  <c r="Y297" i="23"/>
  <c r="AA297" i="23" s="1"/>
  <c r="Z297" i="23"/>
  <c r="T298" i="23"/>
  <c r="U298" i="23" s="1"/>
  <c r="T299" i="23"/>
  <c r="U299" i="23"/>
  <c r="V299" i="23" s="1"/>
  <c r="T300" i="23"/>
  <c r="U300" i="23"/>
  <c r="V300" i="23"/>
  <c r="W300" i="23" s="1"/>
  <c r="T301" i="23"/>
  <c r="U301" i="23"/>
  <c r="Y301" i="23" s="1"/>
  <c r="Z301" i="23" s="1"/>
  <c r="V301" i="23"/>
  <c r="W301" i="23"/>
  <c r="T302" i="23"/>
  <c r="U302" i="23"/>
  <c r="V302" i="23"/>
  <c r="W302" i="23"/>
  <c r="Y302" i="23"/>
  <c r="Z302" i="23" s="1"/>
  <c r="T303" i="23"/>
  <c r="U303" i="23"/>
  <c r="V303" i="23"/>
  <c r="W303" i="23"/>
  <c r="Y303" i="23"/>
  <c r="Z303" i="23"/>
  <c r="T304" i="23"/>
  <c r="U304" i="23"/>
  <c r="V304" i="23"/>
  <c r="W304" i="23"/>
  <c r="Y304" i="23"/>
  <c r="Z304" i="23"/>
  <c r="AA304" i="23"/>
  <c r="T305" i="23"/>
  <c r="U305" i="23"/>
  <c r="V305" i="23"/>
  <c r="W305" i="23"/>
  <c r="T306" i="23"/>
  <c r="U306" i="23" s="1"/>
  <c r="T307" i="23"/>
  <c r="U307" i="23"/>
  <c r="V307" i="23" s="1"/>
  <c r="T308" i="23"/>
  <c r="U308" i="23"/>
  <c r="V308" i="23"/>
  <c r="W308" i="23" s="1"/>
  <c r="T309" i="23"/>
  <c r="U309" i="23"/>
  <c r="Y309" i="23" s="1"/>
  <c r="Z309" i="23" s="1"/>
  <c r="V309" i="23"/>
  <c r="AA309" i="23" s="1"/>
  <c r="W309" i="23"/>
  <c r="T310" i="23"/>
  <c r="U310" i="23"/>
  <c r="V310" i="23"/>
  <c r="W310" i="23"/>
  <c r="Y310" i="23"/>
  <c r="Z310" i="23" s="1"/>
  <c r="T311" i="23"/>
  <c r="U311" i="23"/>
  <c r="V311" i="23"/>
  <c r="W311" i="23"/>
  <c r="Y311" i="23"/>
  <c r="Z311" i="23" s="1"/>
  <c r="T312" i="23"/>
  <c r="U312" i="23"/>
  <c r="V312" i="23"/>
  <c r="W312" i="23"/>
  <c r="Y312" i="23"/>
  <c r="Z312" i="23" s="1"/>
  <c r="AA312" i="23"/>
  <c r="T313" i="23"/>
  <c r="U313" i="23"/>
  <c r="V313" i="23"/>
  <c r="W313" i="23"/>
  <c r="Y313" i="23"/>
  <c r="AA313" i="23" s="1"/>
  <c r="Z313" i="23"/>
  <c r="T314" i="23"/>
  <c r="U314" i="23" s="1"/>
  <c r="T315" i="23"/>
  <c r="U315" i="23"/>
  <c r="V315" i="23" s="1"/>
  <c r="T316" i="23"/>
  <c r="U316" i="23"/>
  <c r="V316" i="23"/>
  <c r="W316" i="23" s="1"/>
  <c r="T317" i="23"/>
  <c r="U317" i="23"/>
  <c r="Y317" i="23" s="1"/>
  <c r="Z317" i="23" s="1"/>
  <c r="V317" i="23"/>
  <c r="AA317" i="23" s="1"/>
  <c r="W317" i="23"/>
  <c r="T318" i="23"/>
  <c r="U318" i="23"/>
  <c r="V318" i="23"/>
  <c r="W318" i="23"/>
  <c r="Y318" i="23"/>
  <c r="Z318" i="23" s="1"/>
  <c r="T319" i="23"/>
  <c r="U319" i="23"/>
  <c r="V319" i="23"/>
  <c r="W319" i="23"/>
  <c r="Y319" i="23"/>
  <c r="Z319" i="23"/>
  <c r="T320" i="23"/>
  <c r="U320" i="23"/>
  <c r="V320" i="23"/>
  <c r="W320" i="23"/>
  <c r="Y320" i="23"/>
  <c r="Z320" i="23" s="1"/>
  <c r="T321" i="23"/>
  <c r="U321" i="23"/>
  <c r="V321" i="23"/>
  <c r="W321" i="23"/>
  <c r="Y321" i="23"/>
  <c r="Z321" i="23" s="1"/>
  <c r="T322" i="23"/>
  <c r="U322" i="23" s="1"/>
  <c r="T323" i="23"/>
  <c r="U323" i="23"/>
  <c r="V323" i="23" s="1"/>
  <c r="T324" i="23"/>
  <c r="U324" i="23"/>
  <c r="V324" i="23"/>
  <c r="W324" i="23" s="1"/>
  <c r="T325" i="23"/>
  <c r="U325" i="23"/>
  <c r="Y325" i="23" s="1"/>
  <c r="Z325" i="23" s="1"/>
  <c r="V325" i="23"/>
  <c r="W325" i="23"/>
  <c r="T326" i="23"/>
  <c r="U326" i="23"/>
  <c r="V326" i="23"/>
  <c r="AA326" i="23" s="1"/>
  <c r="W326" i="23"/>
  <c r="Y326" i="23"/>
  <c r="Z326" i="23" s="1"/>
  <c r="T327" i="23"/>
  <c r="U327" i="23"/>
  <c r="V327" i="23"/>
  <c r="W327" i="23"/>
  <c r="Y327" i="23"/>
  <c r="Z327" i="23" s="1"/>
  <c r="T328" i="23"/>
  <c r="U328" i="23"/>
  <c r="V328" i="23"/>
  <c r="W328" i="23"/>
  <c r="Y328" i="23"/>
  <c r="Z328" i="23"/>
  <c r="AA328" i="23"/>
  <c r="T329" i="23"/>
  <c r="U329" i="23"/>
  <c r="V329" i="23"/>
  <c r="W329" i="23"/>
  <c r="Y329" i="23"/>
  <c r="Z329" i="23"/>
  <c r="AA329" i="23"/>
  <c r="T330" i="23"/>
  <c r="U330" i="23" s="1"/>
  <c r="T331" i="23"/>
  <c r="U331" i="23"/>
  <c r="V331" i="23" s="1"/>
  <c r="T332" i="23"/>
  <c r="U332" i="23"/>
  <c r="V332" i="23"/>
  <c r="W332" i="23" s="1"/>
  <c r="T333" i="23"/>
  <c r="U333" i="23"/>
  <c r="Y333" i="23" s="1"/>
  <c r="Z333" i="23" s="1"/>
  <c r="V333" i="23"/>
  <c r="AA333" i="23" s="1"/>
  <c r="W333" i="23"/>
  <c r="T334" i="23"/>
  <c r="U334" i="23"/>
  <c r="V334" i="23"/>
  <c r="W334" i="23"/>
  <c r="Y334" i="23"/>
  <c r="Z334" i="23" s="1"/>
  <c r="T335" i="23"/>
  <c r="U335" i="23"/>
  <c r="V335" i="23"/>
  <c r="AA335" i="23" s="1"/>
  <c r="W335" i="23"/>
  <c r="Y335" i="23"/>
  <c r="Z335" i="23" s="1"/>
  <c r="T336" i="23"/>
  <c r="U336" i="23"/>
  <c r="V336" i="23"/>
  <c r="W336" i="23"/>
  <c r="Y336" i="23"/>
  <c r="AA336" i="23" s="1"/>
  <c r="Z336" i="23"/>
  <c r="T337" i="23"/>
  <c r="U337" i="23"/>
  <c r="V337" i="23"/>
  <c r="W337" i="23"/>
  <c r="Y337" i="23"/>
  <c r="Z337" i="23" s="1"/>
  <c r="AA337" i="23"/>
  <c r="T338" i="23"/>
  <c r="U338" i="23"/>
  <c r="V338" i="23"/>
  <c r="W338" i="23"/>
  <c r="T339" i="23"/>
  <c r="U339" i="23"/>
  <c r="V339" i="23"/>
  <c r="W339" i="23"/>
  <c r="Y339" i="23"/>
  <c r="Z339" i="23"/>
  <c r="AA339" i="23"/>
  <c r="T340" i="23"/>
  <c r="U340" i="23"/>
  <c r="V340" i="23"/>
  <c r="W340" i="23"/>
  <c r="T341" i="23"/>
  <c r="U341" i="23"/>
  <c r="V341" i="23"/>
  <c r="W341" i="23"/>
  <c r="Y341" i="23"/>
  <c r="Z341" i="23" s="1"/>
  <c r="AA341" i="23"/>
  <c r="T342" i="23"/>
  <c r="U342" i="23"/>
  <c r="V342" i="23"/>
  <c r="W342" i="23"/>
  <c r="Y342" i="23"/>
  <c r="Z342" i="23"/>
  <c r="AA342" i="23"/>
  <c r="T343" i="23"/>
  <c r="U343" i="23"/>
  <c r="V343" i="23"/>
  <c r="W343" i="23"/>
  <c r="Y343" i="23"/>
  <c r="Z343" i="23" s="1"/>
  <c r="T344" i="23"/>
  <c r="U344" i="23"/>
  <c r="V344" i="23"/>
  <c r="W344" i="23"/>
  <c r="Y344" i="23"/>
  <c r="AA344" i="23" s="1"/>
  <c r="Z344" i="23"/>
  <c r="Y165" i="24" l="1"/>
  <c r="Z165" i="24" s="1"/>
  <c r="AC164" i="24" s="1"/>
  <c r="V165" i="24"/>
  <c r="Y9" i="24"/>
  <c r="Z9" i="24" s="1"/>
  <c r="AC8" i="24" s="1"/>
  <c r="V9" i="24"/>
  <c r="Y242" i="24"/>
  <c r="Z242" i="24" s="1"/>
  <c r="AC241" i="24" s="1"/>
  <c r="V242" i="24"/>
  <c r="AA242" i="24" s="1"/>
  <c r="Y51" i="24"/>
  <c r="Z51" i="24" s="1"/>
  <c r="AC50" i="24" s="1"/>
  <c r="Y100" i="24"/>
  <c r="Z100" i="24" s="1"/>
  <c r="AC99" i="24" s="1"/>
  <c r="Y172" i="24"/>
  <c r="Z172" i="24" s="1"/>
  <c r="AC171" i="24" s="1"/>
  <c r="V205" i="24"/>
  <c r="AA205" i="24" s="1"/>
  <c r="Y35" i="24"/>
  <c r="Z35" i="24" s="1"/>
  <c r="AC34" i="24" s="1"/>
  <c r="Y68" i="24"/>
  <c r="Z68" i="24" s="1"/>
  <c r="AC67" i="24" s="1"/>
  <c r="Y90" i="24"/>
  <c r="AA90" i="24" s="1"/>
  <c r="Y146" i="24"/>
  <c r="Z146" i="24" s="1"/>
  <c r="AC145" i="24" s="1"/>
  <c r="V172" i="24"/>
  <c r="W172" i="24" s="1"/>
  <c r="Y226" i="24"/>
  <c r="Z226" i="24" s="1"/>
  <c r="AC225" i="24" s="1"/>
  <c r="Y274" i="24"/>
  <c r="Z274" i="24" s="1"/>
  <c r="AC273" i="24" s="1"/>
  <c r="Y250" i="24"/>
  <c r="Z250" i="24" s="1"/>
  <c r="AC249" i="24" s="1"/>
  <c r="Y266" i="24"/>
  <c r="Z266" i="24" s="1"/>
  <c r="AC265" i="24" s="1"/>
  <c r="Y23" i="24"/>
  <c r="Y39" i="24"/>
  <c r="Z39" i="24" s="1"/>
  <c r="AC38" i="24" s="1"/>
  <c r="Y46" i="24"/>
  <c r="Z46" i="24" s="1"/>
  <c r="AC45" i="24" s="1"/>
  <c r="Y49" i="24"/>
  <c r="Z49" i="24" s="1"/>
  <c r="AC48" i="24" s="1"/>
  <c r="Y52" i="24"/>
  <c r="Z52" i="24" s="1"/>
  <c r="AC51" i="24" s="1"/>
  <c r="Y79" i="24"/>
  <c r="Z79" i="24" s="1"/>
  <c r="AC78" i="24" s="1"/>
  <c r="Y85" i="24"/>
  <c r="Z85" i="24" s="1"/>
  <c r="AC84" i="24" s="1"/>
  <c r="Y164" i="24"/>
  <c r="Z164" i="24" s="1"/>
  <c r="AC163" i="24" s="1"/>
  <c r="Y168" i="24"/>
  <c r="Z168" i="24" s="1"/>
  <c r="AC167" i="24" s="1"/>
  <c r="Y206" i="24"/>
  <c r="Z206" i="24" s="1"/>
  <c r="AC205" i="24" s="1"/>
  <c r="Y232" i="24"/>
  <c r="Z232" i="24" s="1"/>
  <c r="AC231" i="24" s="1"/>
  <c r="Y251" i="24"/>
  <c r="Z251" i="24" s="1"/>
  <c r="AC250" i="24" s="1"/>
  <c r="Y264" i="24"/>
  <c r="Z264" i="24" s="1"/>
  <c r="AC263" i="24" s="1"/>
  <c r="V48" i="24"/>
  <c r="Y36" i="24"/>
  <c r="Z36" i="24" s="1"/>
  <c r="AC35" i="24" s="1"/>
  <c r="Y69" i="24"/>
  <c r="Z69" i="24" s="1"/>
  <c r="AC68" i="24" s="1"/>
  <c r="Y102" i="24"/>
  <c r="Z102" i="24" s="1"/>
  <c r="AC101" i="24" s="1"/>
  <c r="Y147" i="24"/>
  <c r="Z147" i="24" s="1"/>
  <c r="AC146" i="24" s="1"/>
  <c r="Y173" i="24"/>
  <c r="Z173" i="24" s="1"/>
  <c r="AC172" i="24" s="1"/>
  <c r="Y197" i="24"/>
  <c r="Z197" i="24" s="1"/>
  <c r="AC196" i="24" s="1"/>
  <c r="Y227" i="24"/>
  <c r="Z227" i="24" s="1"/>
  <c r="AC226" i="24" s="1"/>
  <c r="V17" i="24"/>
  <c r="AA17" i="24" s="1"/>
  <c r="V41" i="24"/>
  <c r="W41" i="24" s="1"/>
  <c r="Y59" i="24"/>
  <c r="Z59" i="24" s="1"/>
  <c r="AC58" i="24" s="1"/>
  <c r="Y108" i="24"/>
  <c r="Z108" i="24" s="1"/>
  <c r="AC107" i="24" s="1"/>
  <c r="Y114" i="24"/>
  <c r="Z114" i="24" s="1"/>
  <c r="AC113" i="24" s="1"/>
  <c r="Y213" i="24"/>
  <c r="Z213" i="24" s="1"/>
  <c r="AC212" i="24" s="1"/>
  <c r="Y233" i="24"/>
  <c r="AA233" i="24" s="1"/>
  <c r="Y257" i="24"/>
  <c r="Z257" i="24" s="1"/>
  <c r="AC256" i="24" s="1"/>
  <c r="Y25" i="24"/>
  <c r="Z25" i="24" s="1"/>
  <c r="AC24" i="24" s="1"/>
  <c r="Y10" i="24"/>
  <c r="Z10" i="24" s="1"/>
  <c r="AC9" i="24" s="1"/>
  <c r="Y16" i="24"/>
  <c r="AA16" i="24" s="1"/>
  <c r="Y24" i="24"/>
  <c r="Z24" i="24" s="1"/>
  <c r="AC23" i="24" s="1"/>
  <c r="Y37" i="24"/>
  <c r="Z37" i="24" s="1"/>
  <c r="AC36" i="24" s="1"/>
  <c r="Y40" i="24"/>
  <c r="Z40" i="24" s="1"/>
  <c r="AC39" i="24" s="1"/>
  <c r="Y44" i="24"/>
  <c r="Z44" i="24" s="1"/>
  <c r="AC43" i="24" s="1"/>
  <c r="Y47" i="24"/>
  <c r="Z47" i="24" s="1"/>
  <c r="AC46" i="24" s="1"/>
  <c r="Y70" i="24"/>
  <c r="Z70" i="24" s="1"/>
  <c r="AC69" i="24" s="1"/>
  <c r="Y87" i="24"/>
  <c r="Z87" i="24" s="1"/>
  <c r="AC86" i="24" s="1"/>
  <c r="Y122" i="24"/>
  <c r="Z122" i="24" s="1"/>
  <c r="AC121" i="24" s="1"/>
  <c r="Y155" i="24"/>
  <c r="Z155" i="24" s="1"/>
  <c r="AC154" i="24" s="1"/>
  <c r="Y198" i="24"/>
  <c r="Z198" i="24" s="1"/>
  <c r="AC197" i="24" s="1"/>
  <c r="Y208" i="24"/>
  <c r="Z208" i="24" s="1"/>
  <c r="AC207" i="24" s="1"/>
  <c r="V37" i="24"/>
  <c r="V44" i="24"/>
  <c r="Y130" i="24"/>
  <c r="Z130" i="24" s="1"/>
  <c r="AC129" i="24" s="1"/>
  <c r="V198" i="24"/>
  <c r="Y214" i="24"/>
  <c r="Z214" i="24" s="1"/>
  <c r="AC213" i="24" s="1"/>
  <c r="Y234" i="24"/>
  <c r="Z234" i="24" s="1"/>
  <c r="AC233" i="24" s="1"/>
  <c r="Y258" i="24"/>
  <c r="Z258" i="24" s="1"/>
  <c r="AC257" i="24" s="1"/>
  <c r="AA168" i="24"/>
  <c r="AA48" i="24"/>
  <c r="V16" i="24"/>
  <c r="W16" i="24" s="1"/>
  <c r="Y18" i="24"/>
  <c r="Z18" i="24" s="1"/>
  <c r="AC17" i="24" s="1"/>
  <c r="V38" i="24"/>
  <c r="W38" i="24" s="1"/>
  <c r="Y43" i="24"/>
  <c r="Z43" i="24" s="1"/>
  <c r="AC42" i="24" s="1"/>
  <c r="W51" i="24"/>
  <c r="W59" i="24"/>
  <c r="V77" i="24"/>
  <c r="W77" i="24" s="1"/>
  <c r="V84" i="24"/>
  <c r="Y115" i="24"/>
  <c r="Z115" i="24" s="1"/>
  <c r="AC114" i="24" s="1"/>
  <c r="V160" i="24"/>
  <c r="Y204" i="24"/>
  <c r="Z204" i="24" s="1"/>
  <c r="AC203" i="24" s="1"/>
  <c r="V234" i="24"/>
  <c r="W234" i="24" s="1"/>
  <c r="V243" i="24"/>
  <c r="W243" i="24" s="1"/>
  <c r="Y292" i="24"/>
  <c r="Z292" i="24" s="1"/>
  <c r="AC291" i="24" s="1"/>
  <c r="Y154" i="24"/>
  <c r="Z154" i="24" s="1"/>
  <c r="AC153" i="24" s="1"/>
  <c r="V164" i="24"/>
  <c r="Y211" i="24"/>
  <c r="Z211" i="24" s="1"/>
  <c r="AC210" i="24" s="1"/>
  <c r="Y248" i="24"/>
  <c r="AA248" i="24" s="1"/>
  <c r="V259" i="24"/>
  <c r="AA259" i="24" s="1"/>
  <c r="V264" i="24"/>
  <c r="W264" i="24" s="1"/>
  <c r="V272" i="24"/>
  <c r="W272" i="24" s="1"/>
  <c r="V36" i="24"/>
  <c r="W36" i="24" s="1"/>
  <c r="V49" i="24"/>
  <c r="W49" i="24" s="1"/>
  <c r="Y82" i="24"/>
  <c r="V92" i="24"/>
  <c r="W92" i="24" s="1"/>
  <c r="Y123" i="24"/>
  <c r="Z123" i="24" s="1"/>
  <c r="AC122" i="24" s="1"/>
  <c r="V197" i="24"/>
  <c r="V251" i="24"/>
  <c r="W251" i="24" s="1"/>
  <c r="V258" i="24"/>
  <c r="V286" i="24"/>
  <c r="W286" i="24" s="1"/>
  <c r="V47" i="24"/>
  <c r="V52" i="24"/>
  <c r="W52" i="24" s="1"/>
  <c r="V60" i="24"/>
  <c r="W60" i="24" s="1"/>
  <c r="V70" i="24"/>
  <c r="V85" i="24"/>
  <c r="Y131" i="24"/>
  <c r="Z131" i="24" s="1"/>
  <c r="AC130" i="24" s="1"/>
  <c r="V155" i="24"/>
  <c r="W155" i="24" s="1"/>
  <c r="V176" i="24"/>
  <c r="AA176" i="24" s="1"/>
  <c r="Y240" i="24"/>
  <c r="Y273" i="24"/>
  <c r="Z273" i="24" s="1"/>
  <c r="AC272" i="24" s="1"/>
  <c r="V24" i="24"/>
  <c r="V33" i="24"/>
  <c r="V40" i="24"/>
  <c r="AA40" i="24" s="1"/>
  <c r="V45" i="24"/>
  <c r="AA45" i="24" s="1"/>
  <c r="Y66" i="24"/>
  <c r="V79" i="24"/>
  <c r="W79" i="24" s="1"/>
  <c r="V93" i="24"/>
  <c r="AA93" i="24" s="1"/>
  <c r="V173" i="24"/>
  <c r="W173" i="24" s="1"/>
  <c r="V189" i="24"/>
  <c r="Y195" i="24"/>
  <c r="AA195" i="24" s="1"/>
  <c r="Y203" i="24"/>
  <c r="Z203" i="24" s="1"/>
  <c r="AC202" i="24" s="1"/>
  <c r="W18" i="24"/>
  <c r="V53" i="24"/>
  <c r="Y53" i="24"/>
  <c r="Z53" i="24" s="1"/>
  <c r="AC52" i="24" s="1"/>
  <c r="Y86" i="24"/>
  <c r="Z86" i="24" s="1"/>
  <c r="AC85" i="24" s="1"/>
  <c r="V86" i="24"/>
  <c r="Y94" i="24"/>
  <c r="Z94" i="24" s="1"/>
  <c r="AC93" i="24" s="1"/>
  <c r="V94" i="24"/>
  <c r="Y4" i="24"/>
  <c r="Z4" i="24" s="1"/>
  <c r="V4" i="24"/>
  <c r="V61" i="24"/>
  <c r="Y61" i="24"/>
  <c r="Z61" i="24" s="1"/>
  <c r="AC60" i="24" s="1"/>
  <c r="Y11" i="24"/>
  <c r="Z11" i="24" s="1"/>
  <c r="AC10" i="24" s="1"/>
  <c r="V11" i="24"/>
  <c r="W25" i="24"/>
  <c r="AA38" i="24"/>
  <c r="V54" i="24"/>
  <c r="Y54" i="24"/>
  <c r="Z54" i="24" s="1"/>
  <c r="AC53" i="24" s="1"/>
  <c r="V62" i="24"/>
  <c r="Y62" i="24"/>
  <c r="Z62" i="24" s="1"/>
  <c r="AC61" i="24" s="1"/>
  <c r="Y95" i="24"/>
  <c r="Z95" i="24" s="1"/>
  <c r="AC94" i="24" s="1"/>
  <c r="V95" i="24"/>
  <c r="Y55" i="24"/>
  <c r="Z55" i="24" s="1"/>
  <c r="AC54" i="24" s="1"/>
  <c r="V55" i="24"/>
  <c r="Y56" i="24"/>
  <c r="Z56" i="24" s="1"/>
  <c r="AC55" i="24" s="1"/>
  <c r="V56" i="24"/>
  <c r="Y88" i="24"/>
  <c r="Z88" i="24" s="1"/>
  <c r="AC87" i="24" s="1"/>
  <c r="V88" i="24"/>
  <c r="V29" i="24"/>
  <c r="Y29" i="24"/>
  <c r="Z29" i="24" s="1"/>
  <c r="AC28" i="24" s="1"/>
  <c r="Y80" i="24"/>
  <c r="Z80" i="24" s="1"/>
  <c r="AC79" i="24" s="1"/>
  <c r="V80" i="24"/>
  <c r="Z16" i="24"/>
  <c r="AC15" i="24" s="1"/>
  <c r="W31" i="24"/>
  <c r="V6" i="24"/>
  <c r="Y6" i="24"/>
  <c r="Z6" i="24" s="1"/>
  <c r="AC5" i="24" s="1"/>
  <c r="AA23" i="24"/>
  <c r="Z23" i="24"/>
  <c r="AC22" i="24" s="1"/>
  <c r="V32" i="24"/>
  <c r="Y32" i="24"/>
  <c r="Z32" i="24" s="1"/>
  <c r="AC31" i="24" s="1"/>
  <c r="V57" i="24"/>
  <c r="Y57" i="24"/>
  <c r="Z57" i="24" s="1"/>
  <c r="AC56" i="24" s="1"/>
  <c r="Y78" i="24"/>
  <c r="Z78" i="24" s="1"/>
  <c r="AC77" i="24" s="1"/>
  <c r="V78" i="24"/>
  <c r="AA8" i="24"/>
  <c r="Z8" i="24"/>
  <c r="AC7" i="24" s="1"/>
  <c r="Y19" i="24"/>
  <c r="Z19" i="24" s="1"/>
  <c r="AC18" i="24" s="1"/>
  <c r="V19" i="24"/>
  <c r="Y26" i="24"/>
  <c r="Z26" i="24" s="1"/>
  <c r="AC25" i="24" s="1"/>
  <c r="V26" i="24"/>
  <c r="Y64" i="24"/>
  <c r="Z64" i="24" s="1"/>
  <c r="AC63" i="24" s="1"/>
  <c r="V64" i="24"/>
  <c r="V7" i="24"/>
  <c r="Y7" i="24"/>
  <c r="Z7" i="24" s="1"/>
  <c r="AC6" i="24" s="1"/>
  <c r="AA9" i="24"/>
  <c r="V14" i="24"/>
  <c r="Y14" i="24"/>
  <c r="Z14" i="24" s="1"/>
  <c r="AC13" i="24" s="1"/>
  <c r="AA47" i="24"/>
  <c r="Y12" i="24"/>
  <c r="Z12" i="24" s="1"/>
  <c r="V12" i="24"/>
  <c r="Y63" i="24"/>
  <c r="Z63" i="24" s="1"/>
  <c r="AC62" i="24" s="1"/>
  <c r="V63" i="24"/>
  <c r="Y20" i="24"/>
  <c r="Z20" i="24" s="1"/>
  <c r="AC19" i="24" s="1"/>
  <c r="V20" i="24"/>
  <c r="V15" i="24"/>
  <c r="Y15" i="24"/>
  <c r="Z15" i="24" s="1"/>
  <c r="AC14" i="24" s="1"/>
  <c r="AA35" i="24"/>
  <c r="Y71" i="24"/>
  <c r="Z71" i="24" s="1"/>
  <c r="AC70" i="24" s="1"/>
  <c r="V71" i="24"/>
  <c r="AA10" i="24"/>
  <c r="W10" i="24"/>
  <c r="V22" i="24"/>
  <c r="Y22" i="24"/>
  <c r="Z22" i="24" s="1"/>
  <c r="AC21" i="24" s="1"/>
  <c r="Y28" i="24"/>
  <c r="Z28" i="24" s="1"/>
  <c r="AC27" i="24" s="1"/>
  <c r="V28" i="24"/>
  <c r="Y72" i="24"/>
  <c r="Z72" i="24" s="1"/>
  <c r="AC71" i="24" s="1"/>
  <c r="V72" i="24"/>
  <c r="Y31" i="24"/>
  <c r="Z31" i="24" s="1"/>
  <c r="AC30" i="24" s="1"/>
  <c r="AA60" i="24"/>
  <c r="Y73" i="24"/>
  <c r="Z73" i="24" s="1"/>
  <c r="AC72" i="24" s="1"/>
  <c r="V73" i="24"/>
  <c r="Y105" i="24"/>
  <c r="Z105" i="24" s="1"/>
  <c r="AC104" i="24" s="1"/>
  <c r="V105" i="24"/>
  <c r="W115" i="24"/>
  <c r="Y128" i="24"/>
  <c r="Z128" i="24" s="1"/>
  <c r="AC127" i="24" s="1"/>
  <c r="V128" i="24"/>
  <c r="V134" i="24"/>
  <c r="Y134" i="24"/>
  <c r="Z134" i="24" s="1"/>
  <c r="AC133" i="24" s="1"/>
  <c r="Y141" i="24"/>
  <c r="Z141" i="24" s="1"/>
  <c r="AC140" i="24" s="1"/>
  <c r="V141" i="24"/>
  <c r="Y174" i="24"/>
  <c r="Z174" i="24" s="1"/>
  <c r="AC173" i="24" s="1"/>
  <c r="V174" i="24"/>
  <c r="AA37" i="24"/>
  <c r="Y65" i="24"/>
  <c r="Z65" i="24" s="1"/>
  <c r="AC64" i="24" s="1"/>
  <c r="V65" i="24"/>
  <c r="AA76" i="24"/>
  <c r="Y81" i="24"/>
  <c r="Z81" i="24" s="1"/>
  <c r="AC80" i="24" s="1"/>
  <c r="V81" i="24"/>
  <c r="Y97" i="24"/>
  <c r="Z97" i="24" s="1"/>
  <c r="AC96" i="24" s="1"/>
  <c r="V97" i="24"/>
  <c r="V99" i="24"/>
  <c r="Y99" i="24"/>
  <c r="Z99" i="24" s="1"/>
  <c r="AC98" i="24" s="1"/>
  <c r="Y101" i="24"/>
  <c r="Z101" i="24" s="1"/>
  <c r="AC100" i="24" s="1"/>
  <c r="V101" i="24"/>
  <c r="V106" i="24"/>
  <c r="Y106" i="24"/>
  <c r="Z106" i="24" s="1"/>
  <c r="AC105" i="24" s="1"/>
  <c r="Y110" i="24"/>
  <c r="Z110" i="24" s="1"/>
  <c r="AC109" i="24" s="1"/>
  <c r="V110" i="24"/>
  <c r="V129" i="24"/>
  <c r="Y129" i="24"/>
  <c r="Z129" i="24" s="1"/>
  <c r="AC128" i="24" s="1"/>
  <c r="Y135" i="24"/>
  <c r="Z135" i="24" s="1"/>
  <c r="AC134" i="24" s="1"/>
  <c r="V135" i="24"/>
  <c r="Y142" i="24"/>
  <c r="Z142" i="24" s="1"/>
  <c r="AC141" i="24" s="1"/>
  <c r="V142" i="24"/>
  <c r="V148" i="24"/>
  <c r="Y148" i="24"/>
  <c r="Z148" i="24" s="1"/>
  <c r="AC147" i="24" s="1"/>
  <c r="W9" i="24"/>
  <c r="W24" i="24"/>
  <c r="Y34" i="24"/>
  <c r="Z34" i="24" s="1"/>
  <c r="AC33" i="24" s="1"/>
  <c r="W37" i="24"/>
  <c r="W39" i="24"/>
  <c r="Y42" i="24"/>
  <c r="Z42" i="24" s="1"/>
  <c r="AC41" i="24" s="1"/>
  <c r="W44" i="24"/>
  <c r="W46" i="24"/>
  <c r="W47" i="24"/>
  <c r="W48" i="24"/>
  <c r="Y50" i="24"/>
  <c r="Z50" i="24" s="1"/>
  <c r="AC49" i="24" s="1"/>
  <c r="Y58" i="24"/>
  <c r="Z58" i="24" s="1"/>
  <c r="AC57" i="24" s="1"/>
  <c r="W70" i="24"/>
  <c r="W76" i="24"/>
  <c r="AA79" i="24"/>
  <c r="AA84" i="24"/>
  <c r="V87" i="24"/>
  <c r="Y89" i="24"/>
  <c r="Z89" i="24" s="1"/>
  <c r="AC88" i="24" s="1"/>
  <c r="V89" i="24"/>
  <c r="W93" i="24"/>
  <c r="V107" i="24"/>
  <c r="Y107" i="24"/>
  <c r="Z107" i="24" s="1"/>
  <c r="AC106" i="24" s="1"/>
  <c r="V116" i="24"/>
  <c r="Y116" i="24"/>
  <c r="Z116" i="24" s="1"/>
  <c r="AC115" i="24" s="1"/>
  <c r="W123" i="24"/>
  <c r="Y136" i="24"/>
  <c r="Z136" i="24" s="1"/>
  <c r="AC135" i="24" s="1"/>
  <c r="V136" i="24"/>
  <c r="Y149" i="24"/>
  <c r="Z149" i="24" s="1"/>
  <c r="AC148" i="24" s="1"/>
  <c r="V149" i="24"/>
  <c r="V69" i="24"/>
  <c r="W75" i="24"/>
  <c r="W84" i="24"/>
  <c r="AA92" i="24"/>
  <c r="V117" i="24"/>
  <c r="Y117" i="24"/>
  <c r="Z117" i="24" s="1"/>
  <c r="AC116" i="24" s="1"/>
  <c r="V137" i="24"/>
  <c r="Y137" i="24"/>
  <c r="Z137" i="24" s="1"/>
  <c r="AC136" i="24" s="1"/>
  <c r="Y150" i="24"/>
  <c r="Z150" i="24" s="1"/>
  <c r="AC149" i="24" s="1"/>
  <c r="V150" i="24"/>
  <c r="Y75" i="24"/>
  <c r="Z75" i="24" s="1"/>
  <c r="AC74" i="24" s="1"/>
  <c r="W83" i="24"/>
  <c r="V102" i="24"/>
  <c r="Y112" i="24"/>
  <c r="Z112" i="24" s="1"/>
  <c r="AC111" i="24" s="1"/>
  <c r="V112" i="24"/>
  <c r="V118" i="24"/>
  <c r="Y118" i="24"/>
  <c r="Z118" i="24" s="1"/>
  <c r="AC117" i="24" s="1"/>
  <c r="V124" i="24"/>
  <c r="Y124" i="24"/>
  <c r="Z124" i="24" s="1"/>
  <c r="AC123" i="24" s="1"/>
  <c r="W131" i="24"/>
  <c r="Y158" i="24"/>
  <c r="Z158" i="24" s="1"/>
  <c r="AC157" i="24" s="1"/>
  <c r="V158" i="24"/>
  <c r="AA41" i="24"/>
  <c r="AA49" i="24"/>
  <c r="W68" i="24"/>
  <c r="Y83" i="24"/>
  <c r="Z83" i="24" s="1"/>
  <c r="AC82" i="24" s="1"/>
  <c r="W91" i="24"/>
  <c r="Y96" i="24"/>
  <c r="Z96" i="24" s="1"/>
  <c r="AC95" i="24" s="1"/>
  <c r="V96" i="24"/>
  <c r="W98" i="24"/>
  <c r="Y113" i="24"/>
  <c r="Z113" i="24" s="1"/>
  <c r="AC112" i="24" s="1"/>
  <c r="V113" i="24"/>
  <c r="Y119" i="24"/>
  <c r="Z119" i="24" s="1"/>
  <c r="AC118" i="24" s="1"/>
  <c r="V119" i="24"/>
  <c r="V125" i="24"/>
  <c r="Y125" i="24"/>
  <c r="Z125" i="24" s="1"/>
  <c r="AC124" i="24" s="1"/>
  <c r="V5" i="24"/>
  <c r="V13" i="24"/>
  <c r="V21" i="24"/>
  <c r="V27" i="24"/>
  <c r="V30" i="24"/>
  <c r="Y67" i="24"/>
  <c r="Y74" i="24"/>
  <c r="Y91" i="24"/>
  <c r="Z91" i="24" s="1"/>
  <c r="AC90" i="24" s="1"/>
  <c r="Y98" i="24"/>
  <c r="Z98" i="24" s="1"/>
  <c r="AC97" i="24" s="1"/>
  <c r="W100" i="24"/>
  <c r="Y103" i="24"/>
  <c r="Z103" i="24" s="1"/>
  <c r="AC102" i="24" s="1"/>
  <c r="V103" i="24"/>
  <c r="Y120" i="24"/>
  <c r="Z120" i="24" s="1"/>
  <c r="AC119" i="24" s="1"/>
  <c r="V120" i="24"/>
  <c r="V126" i="24"/>
  <c r="Y126" i="24"/>
  <c r="Z126" i="24" s="1"/>
  <c r="AC125" i="24" s="1"/>
  <c r="V132" i="24"/>
  <c r="Y132" i="24"/>
  <c r="Z132" i="24" s="1"/>
  <c r="AC131" i="24" s="1"/>
  <c r="AA77" i="24"/>
  <c r="Y104" i="24"/>
  <c r="Z104" i="24" s="1"/>
  <c r="AC103" i="24" s="1"/>
  <c r="V104" i="24"/>
  <c r="V121" i="24"/>
  <c r="Y121" i="24"/>
  <c r="Z121" i="24" s="1"/>
  <c r="AC120" i="24" s="1"/>
  <c r="Y127" i="24"/>
  <c r="Z127" i="24" s="1"/>
  <c r="AC126" i="24" s="1"/>
  <c r="V127" i="24"/>
  <c r="V133" i="24"/>
  <c r="Y133" i="24"/>
  <c r="Z133" i="24" s="1"/>
  <c r="AC132" i="24" s="1"/>
  <c r="Y140" i="24"/>
  <c r="Z140" i="24" s="1"/>
  <c r="AC139" i="24" s="1"/>
  <c r="V140" i="24"/>
  <c r="Y166" i="24"/>
  <c r="Z166" i="24" s="1"/>
  <c r="AC165" i="24" s="1"/>
  <c r="V166" i="24"/>
  <c r="Y143" i="24"/>
  <c r="Z143" i="24" s="1"/>
  <c r="AC142" i="24" s="1"/>
  <c r="V143" i="24"/>
  <c r="Y151" i="24"/>
  <c r="Z151" i="24" s="1"/>
  <c r="AC150" i="24" s="1"/>
  <c r="V151" i="24"/>
  <c r="V171" i="24"/>
  <c r="Y171" i="24"/>
  <c r="Z171" i="24" s="1"/>
  <c r="AC170" i="24" s="1"/>
  <c r="AA173" i="24"/>
  <c r="Y183" i="24"/>
  <c r="Z183" i="24" s="1"/>
  <c r="AC182" i="24" s="1"/>
  <c r="V183" i="24"/>
  <c r="Y199" i="24"/>
  <c r="Z199" i="24" s="1"/>
  <c r="AC198" i="24" s="1"/>
  <c r="V199" i="24"/>
  <c r="W108" i="24"/>
  <c r="V109" i="24"/>
  <c r="V147" i="24"/>
  <c r="V157" i="24"/>
  <c r="V159" i="24"/>
  <c r="V167" i="24"/>
  <c r="Y169" i="24"/>
  <c r="Z169" i="24" s="1"/>
  <c r="AC168" i="24" s="1"/>
  <c r="V169" i="24"/>
  <c r="Y188" i="24"/>
  <c r="Z188" i="24" s="1"/>
  <c r="AC187" i="24" s="1"/>
  <c r="V188" i="24"/>
  <c r="Y192" i="24"/>
  <c r="Z192" i="24" s="1"/>
  <c r="AC191" i="24" s="1"/>
  <c r="V192" i="24"/>
  <c r="Y200" i="24"/>
  <c r="Z200" i="24" s="1"/>
  <c r="AC199" i="24" s="1"/>
  <c r="V200" i="24"/>
  <c r="V146" i="24"/>
  <c r="Y161" i="24"/>
  <c r="Z161" i="24" s="1"/>
  <c r="AC160" i="24" s="1"/>
  <c r="V161" i="24"/>
  <c r="V178" i="24"/>
  <c r="Y178" i="24"/>
  <c r="Z178" i="24" s="1"/>
  <c r="AC177" i="24" s="1"/>
  <c r="Y184" i="24"/>
  <c r="Z184" i="24" s="1"/>
  <c r="AC183" i="24" s="1"/>
  <c r="V184" i="24"/>
  <c r="Y193" i="24"/>
  <c r="Z193" i="24" s="1"/>
  <c r="AC192" i="24" s="1"/>
  <c r="V193" i="24"/>
  <c r="Y220" i="24"/>
  <c r="Z220" i="24" s="1"/>
  <c r="AC219" i="24" s="1"/>
  <c r="V220" i="24"/>
  <c r="V111" i="24"/>
  <c r="Y153" i="24"/>
  <c r="Z153" i="24" s="1"/>
  <c r="AC152" i="24" s="1"/>
  <c r="V163" i="24"/>
  <c r="Y163" i="24"/>
  <c r="Z163" i="24" s="1"/>
  <c r="AC162" i="24" s="1"/>
  <c r="AA165" i="24"/>
  <c r="W165" i="24"/>
  <c r="V181" i="24"/>
  <c r="Y207" i="24"/>
  <c r="Z207" i="24" s="1"/>
  <c r="AC206" i="24" s="1"/>
  <c r="V207" i="24"/>
  <c r="Y221" i="24"/>
  <c r="Z221" i="24" s="1"/>
  <c r="AC220" i="24" s="1"/>
  <c r="V221" i="24"/>
  <c r="V156" i="24"/>
  <c r="Y185" i="24"/>
  <c r="Z185" i="24" s="1"/>
  <c r="AC184" i="24" s="1"/>
  <c r="V185" i="24"/>
  <c r="AA189" i="24"/>
  <c r="W189" i="24"/>
  <c r="V114" i="24"/>
  <c r="V122" i="24"/>
  <c r="V130" i="24"/>
  <c r="V138" i="24"/>
  <c r="V139" i="24"/>
  <c r="Y145" i="24"/>
  <c r="Y152" i="24"/>
  <c r="Z152" i="24" s="1"/>
  <c r="AC151" i="24" s="1"/>
  <c r="V152" i="24"/>
  <c r="V170" i="24"/>
  <c r="Y170" i="24"/>
  <c r="Z170" i="24" s="1"/>
  <c r="AC169" i="24" s="1"/>
  <c r="V179" i="24"/>
  <c r="Y179" i="24"/>
  <c r="Z179" i="24" s="1"/>
  <c r="AC178" i="24" s="1"/>
  <c r="W190" i="24"/>
  <c r="Y216" i="24"/>
  <c r="Z216" i="24" s="1"/>
  <c r="AC215" i="24" s="1"/>
  <c r="V216" i="24"/>
  <c r="Y144" i="24"/>
  <c r="V175" i="24"/>
  <c r="Y177" i="24"/>
  <c r="Z177" i="24" s="1"/>
  <c r="AC176" i="24" s="1"/>
  <c r="V177" i="24"/>
  <c r="W182" i="24"/>
  <c r="Y190" i="24"/>
  <c r="Z190" i="24" s="1"/>
  <c r="AC189" i="24" s="1"/>
  <c r="AA154" i="24"/>
  <c r="V162" i="24"/>
  <c r="Y162" i="24"/>
  <c r="Z162" i="24" s="1"/>
  <c r="AC161" i="24" s="1"/>
  <c r="Y180" i="24"/>
  <c r="Z180" i="24" s="1"/>
  <c r="AC179" i="24" s="1"/>
  <c r="V180" i="24"/>
  <c r="Y182" i="24"/>
  <c r="Z182" i="24" s="1"/>
  <c r="AC181" i="24" s="1"/>
  <c r="Y191" i="24"/>
  <c r="Z191" i="24" s="1"/>
  <c r="AC190" i="24" s="1"/>
  <c r="V191" i="24"/>
  <c r="W198" i="24"/>
  <c r="Y217" i="24"/>
  <c r="Z217" i="24" s="1"/>
  <c r="AC216" i="24" s="1"/>
  <c r="V217" i="24"/>
  <c r="W252" i="24"/>
  <c r="W231" i="24"/>
  <c r="W261" i="24"/>
  <c r="W269" i="24"/>
  <c r="Y194" i="24"/>
  <c r="Z194" i="24" s="1"/>
  <c r="AC193" i="24" s="1"/>
  <c r="V194" i="24"/>
  <c r="V206" i="24"/>
  <c r="W213" i="24"/>
  <c r="V215" i="24"/>
  <c r="Y202" i="24"/>
  <c r="Z202" i="24" s="1"/>
  <c r="AC201" i="24" s="1"/>
  <c r="V202" i="24"/>
  <c r="Y210" i="24"/>
  <c r="Z210" i="24" s="1"/>
  <c r="AC209" i="24" s="1"/>
  <c r="V210" i="24"/>
  <c r="W238" i="24"/>
  <c r="W267" i="24"/>
  <c r="W197" i="24"/>
  <c r="V208" i="24"/>
  <c r="W212" i="24"/>
  <c r="W223" i="24"/>
  <c r="Y228" i="24"/>
  <c r="Z228" i="24" s="1"/>
  <c r="AC227" i="24" s="1"/>
  <c r="V228" i="24"/>
  <c r="W244" i="24"/>
  <c r="W254" i="24"/>
  <c r="Y187" i="24"/>
  <c r="W196" i="24"/>
  <c r="W205" i="24"/>
  <c r="Y212" i="24"/>
  <c r="Z212" i="24" s="1"/>
  <c r="AC211" i="24" s="1"/>
  <c r="Y186" i="24"/>
  <c r="Y196" i="24"/>
  <c r="Z196" i="24" s="1"/>
  <c r="AC195" i="24" s="1"/>
  <c r="W204" i="24"/>
  <c r="V214" i="24"/>
  <c r="V224" i="24"/>
  <c r="Y224" i="24"/>
  <c r="Z224" i="24" s="1"/>
  <c r="AC223" i="24" s="1"/>
  <c r="W229" i="24"/>
  <c r="W245" i="24"/>
  <c r="Y201" i="24"/>
  <c r="Z201" i="24" s="1"/>
  <c r="AC200" i="24" s="1"/>
  <c r="V201" i="24"/>
  <c r="Y209" i="24"/>
  <c r="Z209" i="24" s="1"/>
  <c r="AC208" i="24" s="1"/>
  <c r="V209" i="24"/>
  <c r="W211" i="24"/>
  <c r="Y219" i="24"/>
  <c r="Z219" i="24" s="1"/>
  <c r="AC218" i="24" s="1"/>
  <c r="V219" i="24"/>
  <c r="W230" i="24"/>
  <c r="Y236" i="24"/>
  <c r="Z236" i="24" s="1"/>
  <c r="AC235" i="24" s="1"/>
  <c r="V236" i="24"/>
  <c r="W246" i="24"/>
  <c r="W263" i="24"/>
  <c r="W271" i="24"/>
  <c r="W253" i="24"/>
  <c r="W282" i="24"/>
  <c r="W285" i="24"/>
  <c r="W327" i="24"/>
  <c r="W336" i="24"/>
  <c r="Z248" i="24"/>
  <c r="AC247" i="24" s="1"/>
  <c r="AA250" i="24"/>
  <c r="W303" i="24"/>
  <c r="W311" i="24"/>
  <c r="W319" i="24"/>
  <c r="W328" i="24"/>
  <c r="W337" i="24"/>
  <c r="AA337" i="24"/>
  <c r="W242" i="24"/>
  <c r="W279" i="24"/>
  <c r="W288" i="24"/>
  <c r="W295" i="24"/>
  <c r="W304" i="24"/>
  <c r="W312" i="24"/>
  <c r="W320" i="24"/>
  <c r="W329" i="24"/>
  <c r="V227" i="24"/>
  <c r="W241" i="24"/>
  <c r="W249" i="24"/>
  <c r="W265" i="24"/>
  <c r="W273" i="24"/>
  <c r="W296" i="24"/>
  <c r="W313" i="24"/>
  <c r="W321" i="24"/>
  <c r="V218" i="24"/>
  <c r="V235" i="24"/>
  <c r="Y241" i="24"/>
  <c r="Z241" i="24" s="1"/>
  <c r="AC240" i="24" s="1"/>
  <c r="Y249" i="24"/>
  <c r="Z249" i="24" s="1"/>
  <c r="AC248" i="24" s="1"/>
  <c r="Y265" i="24"/>
  <c r="Z265" i="24" s="1"/>
  <c r="AC264" i="24" s="1"/>
  <c r="W275" i="24"/>
  <c r="W277" i="24"/>
  <c r="W289" i="24"/>
  <c r="W297" i="24"/>
  <c r="W322" i="24"/>
  <c r="W226" i="24"/>
  <c r="W298" i="24"/>
  <c r="Y225" i="24"/>
  <c r="W257" i="24"/>
  <c r="AA257" i="24"/>
  <c r="AA266" i="24"/>
  <c r="AA274" i="24"/>
  <c r="W343" i="24"/>
  <c r="AA243" i="24"/>
  <c r="W281" i="24"/>
  <c r="W287" i="24"/>
  <c r="W335" i="24"/>
  <c r="Y339" i="24"/>
  <c r="Y331" i="24"/>
  <c r="Z331" i="24" s="1"/>
  <c r="AC330" i="24" s="1"/>
  <c r="Y323" i="24"/>
  <c r="Y315" i="24"/>
  <c r="Z315" i="24" s="1"/>
  <c r="AC314" i="24" s="1"/>
  <c r="Y307" i="24"/>
  <c r="Z307" i="24" s="1"/>
  <c r="AC306" i="24" s="1"/>
  <c r="Y299" i="24"/>
  <c r="Y291" i="24"/>
  <c r="Z291" i="24" s="1"/>
  <c r="AC290" i="24" s="1"/>
  <c r="Y338" i="24"/>
  <c r="Z338" i="24" s="1"/>
  <c r="AC337" i="24" s="1"/>
  <c r="Y330" i="24"/>
  <c r="Z330" i="24" s="1"/>
  <c r="AC329" i="24" s="1"/>
  <c r="Y322" i="24"/>
  <c r="Z322" i="24" s="1"/>
  <c r="AC321" i="24" s="1"/>
  <c r="Y314" i="24"/>
  <c r="Z314" i="24" s="1"/>
  <c r="AC313" i="24" s="1"/>
  <c r="Y306" i="24"/>
  <c r="Z306" i="24" s="1"/>
  <c r="AC305" i="24" s="1"/>
  <c r="Y298" i="24"/>
  <c r="Z298" i="24" s="1"/>
  <c r="AC297" i="24" s="1"/>
  <c r="Y290" i="24"/>
  <c r="Y282" i="24"/>
  <c r="Z282" i="24" s="1"/>
  <c r="AC281" i="24" s="1"/>
  <c r="Y337" i="24"/>
  <c r="Z337" i="24" s="1"/>
  <c r="AC336" i="24" s="1"/>
  <c r="Y329" i="24"/>
  <c r="Z329" i="24" s="1"/>
  <c r="AC328" i="24" s="1"/>
  <c r="Y321" i="24"/>
  <c r="Z321" i="24" s="1"/>
  <c r="AC320" i="24" s="1"/>
  <c r="Y313" i="24"/>
  <c r="Z313" i="24" s="1"/>
  <c r="AC312" i="24" s="1"/>
  <c r="Y305" i="24"/>
  <c r="Y297" i="24"/>
  <c r="Z297" i="24" s="1"/>
  <c r="AC296" i="24" s="1"/>
  <c r="Y289" i="24"/>
  <c r="Z289" i="24" s="1"/>
  <c r="AC288" i="24" s="1"/>
  <c r="Y281" i="24"/>
  <c r="Z281" i="24" s="1"/>
  <c r="AC280" i="24" s="1"/>
  <c r="Y344" i="24"/>
  <c r="Z344" i="24" s="1"/>
  <c r="AC343" i="24" s="1"/>
  <c r="Y336" i="24"/>
  <c r="Z336" i="24" s="1"/>
  <c r="AC335" i="24" s="1"/>
  <c r="Y328" i="24"/>
  <c r="Z328" i="24" s="1"/>
  <c r="AC327" i="24" s="1"/>
  <c r="Y320" i="24"/>
  <c r="Z320" i="24" s="1"/>
  <c r="AC319" i="24" s="1"/>
  <c r="Y312" i="24"/>
  <c r="Z312" i="24" s="1"/>
  <c r="AC311" i="24" s="1"/>
  <c r="Y304" i="24"/>
  <c r="Z304" i="24" s="1"/>
  <c r="AC303" i="24" s="1"/>
  <c r="Y296" i="24"/>
  <c r="Z296" i="24" s="1"/>
  <c r="AC295" i="24" s="1"/>
  <c r="Y288" i="24"/>
  <c r="Z288" i="24" s="1"/>
  <c r="AC287" i="24" s="1"/>
  <c r="Y343" i="24"/>
  <c r="Z343" i="24" s="1"/>
  <c r="AC342" i="24" s="1"/>
  <c r="Y335" i="24"/>
  <c r="Z335" i="24" s="1"/>
  <c r="AC334" i="24" s="1"/>
  <c r="Y327" i="24"/>
  <c r="Z327" i="24" s="1"/>
  <c r="AC326" i="24" s="1"/>
  <c r="Y319" i="24"/>
  <c r="Z319" i="24" s="1"/>
  <c r="AC318" i="24" s="1"/>
  <c r="Y311" i="24"/>
  <c r="Z311" i="24" s="1"/>
  <c r="AC310" i="24" s="1"/>
  <c r="Y303" i="24"/>
  <c r="Z303" i="24" s="1"/>
  <c r="AC302" i="24" s="1"/>
  <c r="Y295" i="24"/>
  <c r="Z295" i="24" s="1"/>
  <c r="AC294" i="24" s="1"/>
  <c r="Y287" i="24"/>
  <c r="Z287" i="24" s="1"/>
  <c r="AC286" i="24" s="1"/>
  <c r="Y279" i="24"/>
  <c r="Z279" i="24" s="1"/>
  <c r="AC278" i="24" s="1"/>
  <c r="Y271" i="24"/>
  <c r="Z271" i="24" s="1"/>
  <c r="AC270" i="24" s="1"/>
  <c r="Y263" i="24"/>
  <c r="Z263" i="24" s="1"/>
  <c r="AC262" i="24" s="1"/>
  <c r="V344" i="24"/>
  <c r="Y332" i="24"/>
  <c r="Z332" i="24" s="1"/>
  <c r="AC331" i="24" s="1"/>
  <c r="Y316" i="24"/>
  <c r="Z316" i="24" s="1"/>
  <c r="AC315" i="24" s="1"/>
  <c r="Y256" i="24"/>
  <c r="Z256" i="24" s="1"/>
  <c r="AC255" i="24" s="1"/>
  <c r="Y333" i="24"/>
  <c r="Z333" i="24" s="1"/>
  <c r="AC332" i="24" s="1"/>
  <c r="Y317" i="24"/>
  <c r="Z317" i="24" s="1"/>
  <c r="AC316" i="24" s="1"/>
  <c r="Y302" i="24"/>
  <c r="Z302" i="24" s="1"/>
  <c r="AC301" i="24" s="1"/>
  <c r="Y293" i="24"/>
  <c r="Z293" i="24" s="1"/>
  <c r="AC292" i="24" s="1"/>
  <c r="Y284" i="24"/>
  <c r="Z284" i="24" s="1"/>
  <c r="AC283" i="24" s="1"/>
  <c r="Y255" i="24"/>
  <c r="Y247" i="24"/>
  <c r="Z247" i="24" s="1"/>
  <c r="AC246" i="24" s="1"/>
  <c r="Y239" i="24"/>
  <c r="Z239" i="24" s="1"/>
  <c r="AC238" i="24" s="1"/>
  <c r="Y231" i="24"/>
  <c r="Z231" i="24" s="1"/>
  <c r="AC230" i="24" s="1"/>
  <c r="Y223" i="24"/>
  <c r="Z223" i="24" s="1"/>
  <c r="AC222" i="24" s="1"/>
  <c r="Y308" i="24"/>
  <c r="Z308" i="24" s="1"/>
  <c r="AC307" i="24" s="1"/>
  <c r="Y254" i="24"/>
  <c r="Z254" i="24" s="1"/>
  <c r="AC253" i="24" s="1"/>
  <c r="Y246" i="24"/>
  <c r="Z246" i="24" s="1"/>
  <c r="AC245" i="24" s="1"/>
  <c r="Y238" i="24"/>
  <c r="Z238" i="24" s="1"/>
  <c r="AC237" i="24" s="1"/>
  <c r="Y230" i="24"/>
  <c r="Z230" i="24" s="1"/>
  <c r="AC229" i="24" s="1"/>
  <c r="Y222" i="24"/>
  <c r="Z222" i="24" s="1"/>
  <c r="AC221" i="24" s="1"/>
  <c r="Y334" i="24"/>
  <c r="Z334" i="24" s="1"/>
  <c r="AC333" i="24" s="1"/>
  <c r="Y318" i="24"/>
  <c r="Z318" i="24" s="1"/>
  <c r="AC317" i="24" s="1"/>
  <c r="Y294" i="24"/>
  <c r="Z294" i="24" s="1"/>
  <c r="AC293" i="24" s="1"/>
  <c r="Y285" i="24"/>
  <c r="Z285" i="24" s="1"/>
  <c r="AC284" i="24" s="1"/>
  <c r="Y253" i="24"/>
  <c r="Z253" i="24" s="1"/>
  <c r="AC252" i="24" s="1"/>
  <c r="Y245" i="24"/>
  <c r="Z245" i="24" s="1"/>
  <c r="AC244" i="24" s="1"/>
  <c r="Y237" i="24"/>
  <c r="Z237" i="24" s="1"/>
  <c r="AC236" i="24" s="1"/>
  <c r="Y229" i="24"/>
  <c r="Z229" i="24" s="1"/>
  <c r="AC228" i="24" s="1"/>
  <c r="Y340" i="24"/>
  <c r="Z340" i="24" s="1"/>
  <c r="AC339" i="24" s="1"/>
  <c r="Y324" i="24"/>
  <c r="Z324" i="24" s="1"/>
  <c r="AC323" i="24" s="1"/>
  <c r="Y300" i="24"/>
  <c r="Z300" i="24" s="1"/>
  <c r="AC299" i="24" s="1"/>
  <c r="Y278" i="24"/>
  <c r="Z278" i="24" s="1"/>
  <c r="AC277" i="24" s="1"/>
  <c r="Y277" i="24"/>
  <c r="Z277" i="24" s="1"/>
  <c r="AC276" i="24" s="1"/>
  <c r="Y276" i="24"/>
  <c r="Z276" i="24" s="1"/>
  <c r="AC275" i="24" s="1"/>
  <c r="Y275" i="24"/>
  <c r="Z275" i="24" s="1"/>
  <c r="AC274" i="24" s="1"/>
  <c r="Y270" i="24"/>
  <c r="Z270" i="24" s="1"/>
  <c r="AC269" i="24" s="1"/>
  <c r="Y269" i="24"/>
  <c r="Z269" i="24" s="1"/>
  <c r="AC268" i="24" s="1"/>
  <c r="Y268" i="24"/>
  <c r="Z268" i="24" s="1"/>
  <c r="AC267" i="24" s="1"/>
  <c r="Y267" i="24"/>
  <c r="Z267" i="24" s="1"/>
  <c r="AC266" i="24" s="1"/>
  <c r="Y262" i="24"/>
  <c r="Z262" i="24" s="1"/>
  <c r="AC261" i="24" s="1"/>
  <c r="Y261" i="24"/>
  <c r="Z261" i="24" s="1"/>
  <c r="AC260" i="24" s="1"/>
  <c r="Y260" i="24"/>
  <c r="Z260" i="24" s="1"/>
  <c r="AC259" i="24" s="1"/>
  <c r="Y252" i="24"/>
  <c r="Z252" i="24" s="1"/>
  <c r="AC251" i="24" s="1"/>
  <c r="Y244" i="24"/>
  <c r="Z244" i="24" s="1"/>
  <c r="AC243" i="24" s="1"/>
  <c r="Y341" i="24"/>
  <c r="Z341" i="24" s="1"/>
  <c r="AC340" i="24" s="1"/>
  <c r="Y325" i="24"/>
  <c r="Z325" i="24" s="1"/>
  <c r="AC324" i="24" s="1"/>
  <c r="Y309" i="24"/>
  <c r="Z309" i="24" s="1"/>
  <c r="AC308" i="24" s="1"/>
  <c r="Y342" i="24"/>
  <c r="Z342" i="24" s="1"/>
  <c r="AC341" i="24" s="1"/>
  <c r="Y326" i="24"/>
  <c r="Z326" i="24" s="1"/>
  <c r="AC325" i="24" s="1"/>
  <c r="Y310" i="24"/>
  <c r="Z310" i="24" s="1"/>
  <c r="AC309" i="24" s="1"/>
  <c r="Y301" i="24"/>
  <c r="Z301" i="24" s="1"/>
  <c r="AC300" i="24" s="1"/>
  <c r="Y283" i="24"/>
  <c r="Y280" i="24"/>
  <c r="Z280" i="24" s="1"/>
  <c r="AC279" i="24" s="1"/>
  <c r="W292" i="24"/>
  <c r="W300" i="24"/>
  <c r="AA318" i="24"/>
  <c r="W324" i="24"/>
  <c r="W340" i="24"/>
  <c r="W294" i="24"/>
  <c r="W318" i="24"/>
  <c r="W334" i="24"/>
  <c r="AA338" i="24"/>
  <c r="W308" i="24"/>
  <c r="W284" i="24"/>
  <c r="W293" i="24"/>
  <c r="W302" i="24"/>
  <c r="W316" i="24"/>
  <c r="W332" i="24"/>
  <c r="W301" i="24"/>
  <c r="W310" i="24"/>
  <c r="W326" i="24"/>
  <c r="W342" i="24"/>
  <c r="AA258" i="23"/>
  <c r="Z258" i="23"/>
  <c r="Z273" i="23"/>
  <c r="AA273" i="23"/>
  <c r="Z305" i="23"/>
  <c r="AA305" i="23"/>
  <c r="Z340" i="23"/>
  <c r="AA340" i="23"/>
  <c r="AA268" i="23"/>
  <c r="Z268" i="23"/>
  <c r="AA252" i="23"/>
  <c r="Z252" i="23"/>
  <c r="Z338" i="23"/>
  <c r="AA338" i="23"/>
  <c r="AA282" i="23"/>
  <c r="Z282" i="23"/>
  <c r="Y324" i="23"/>
  <c r="Z324" i="23" s="1"/>
  <c r="AA259" i="23"/>
  <c r="AA280" i="23"/>
  <c r="AA287" i="23"/>
  <c r="AA302" i="23"/>
  <c r="AA272" i="23"/>
  <c r="AA327" i="23"/>
  <c r="AA318" i="23"/>
  <c r="Y316" i="23"/>
  <c r="Z316" i="23" s="1"/>
  <c r="AA325" i="23"/>
  <c r="AA320" i="23"/>
  <c r="AA303" i="23"/>
  <c r="AA294" i="23"/>
  <c r="Y292" i="23"/>
  <c r="Z292" i="23" s="1"/>
  <c r="Y275" i="23"/>
  <c r="Z275" i="23" s="1"/>
  <c r="Y300" i="23"/>
  <c r="Z300" i="23" s="1"/>
  <c r="AA343" i="23"/>
  <c r="AA334" i="23"/>
  <c r="Y332" i="23"/>
  <c r="Z332" i="23" s="1"/>
  <c r="AA321" i="23"/>
  <c r="AA301" i="23"/>
  <c r="AA296" i="23"/>
  <c r="AA281" i="23"/>
  <c r="AA274" i="23"/>
  <c r="AA271" i="23"/>
  <c r="AA266" i="23"/>
  <c r="AA311" i="23"/>
  <c r="AA276" i="23"/>
  <c r="AA319" i="23"/>
  <c r="AA310" i="23"/>
  <c r="Y308" i="23"/>
  <c r="Z308" i="23" s="1"/>
  <c r="W315" i="23"/>
  <c r="W291" i="23"/>
  <c r="Y322" i="23"/>
  <c r="Z322" i="23" s="1"/>
  <c r="V322" i="23"/>
  <c r="W331" i="23"/>
  <c r="Y314" i="23"/>
  <c r="Z314" i="23" s="1"/>
  <c r="V314" i="23"/>
  <c r="Y298" i="23"/>
  <c r="Z298" i="23" s="1"/>
  <c r="V298" i="23"/>
  <c r="W307" i="23"/>
  <c r="AA293" i="23"/>
  <c r="Y290" i="23"/>
  <c r="Z290" i="23" s="1"/>
  <c r="V290" i="23"/>
  <c r="V330" i="23"/>
  <c r="Y330" i="23"/>
  <c r="Z330" i="23" s="1"/>
  <c r="W323" i="23"/>
  <c r="Y306" i="23"/>
  <c r="Z306" i="23" s="1"/>
  <c r="V306" i="23"/>
  <c r="W299" i="23"/>
  <c r="AA285" i="23"/>
  <c r="V234" i="23"/>
  <c r="Y234" i="23"/>
  <c r="Z234" i="23" s="1"/>
  <c r="V227" i="23"/>
  <c r="Y227" i="23"/>
  <c r="Z227" i="23" s="1"/>
  <c r="V253" i="23"/>
  <c r="Y253" i="23"/>
  <c r="Z253" i="23" s="1"/>
  <c r="V242" i="23"/>
  <c r="Y242" i="23"/>
  <c r="Z242" i="23" s="1"/>
  <c r="V233" i="23"/>
  <c r="Y233" i="23"/>
  <c r="Z233" i="23" s="1"/>
  <c r="V217" i="23"/>
  <c r="Y217" i="23"/>
  <c r="Z217" i="23" s="1"/>
  <c r="V244" i="23"/>
  <c r="Y244" i="23"/>
  <c r="Z244" i="23" s="1"/>
  <c r="V221" i="23"/>
  <c r="Y221" i="23"/>
  <c r="Z221" i="23" s="1"/>
  <c r="V207" i="23"/>
  <c r="Y207" i="23"/>
  <c r="Z207" i="23" s="1"/>
  <c r="AA270" i="23"/>
  <c r="V247" i="23"/>
  <c r="Y247" i="23"/>
  <c r="Z247" i="23" s="1"/>
  <c r="V246" i="23"/>
  <c r="Y246" i="23"/>
  <c r="Z246" i="23" s="1"/>
  <c r="V241" i="23"/>
  <c r="Y241" i="23"/>
  <c r="Z241" i="23" s="1"/>
  <c r="V225" i="23"/>
  <c r="Y225" i="23"/>
  <c r="Z225" i="23" s="1"/>
  <c r="V211" i="23"/>
  <c r="Y211" i="23"/>
  <c r="Z211" i="23" s="1"/>
  <c r="V202" i="23"/>
  <c r="Y202" i="23"/>
  <c r="Z202" i="23" s="1"/>
  <c r="W262" i="23"/>
  <c r="AA262" i="23"/>
  <c r="V213" i="23"/>
  <c r="Y213" i="23"/>
  <c r="Z213" i="23" s="1"/>
  <c r="Y331" i="23"/>
  <c r="Z331" i="23" s="1"/>
  <c r="Y323" i="23"/>
  <c r="Z323" i="23" s="1"/>
  <c r="Y315" i="23"/>
  <c r="Z315" i="23" s="1"/>
  <c r="Y307" i="23"/>
  <c r="Z307" i="23" s="1"/>
  <c r="Y299" i="23"/>
  <c r="Z299" i="23" s="1"/>
  <c r="Y291" i="23"/>
  <c r="Z291" i="23" s="1"/>
  <c r="AA267" i="23"/>
  <c r="V261" i="23"/>
  <c r="Y261" i="23"/>
  <c r="Z261" i="23" s="1"/>
  <c r="AA255" i="23"/>
  <c r="W254" i="23"/>
  <c r="AA254" i="23"/>
  <c r="V248" i="23"/>
  <c r="Y248" i="23"/>
  <c r="Z248" i="23" s="1"/>
  <c r="V238" i="23"/>
  <c r="Y238" i="23"/>
  <c r="Z238" i="23" s="1"/>
  <c r="V235" i="23"/>
  <c r="Y235" i="23"/>
  <c r="Z235" i="23" s="1"/>
  <c r="V232" i="23"/>
  <c r="Y232" i="23"/>
  <c r="Z232" i="23" s="1"/>
  <c r="V229" i="23"/>
  <c r="Y229" i="23"/>
  <c r="Z229" i="23" s="1"/>
  <c r="V215" i="23"/>
  <c r="Y215" i="23"/>
  <c r="Z215" i="23" s="1"/>
  <c r="V206" i="23"/>
  <c r="Y206" i="23"/>
  <c r="Z206" i="23" s="1"/>
  <c r="V218" i="23"/>
  <c r="Y218" i="23"/>
  <c r="Z218" i="23" s="1"/>
  <c r="AA279" i="23"/>
  <c r="AA324" i="23"/>
  <c r="AA316" i="23"/>
  <c r="AA265" i="23"/>
  <c r="AA278" i="23"/>
  <c r="AA260" i="23"/>
  <c r="V250" i="23"/>
  <c r="Y250" i="23"/>
  <c r="Z250" i="23" s="1"/>
  <c r="V243" i="23"/>
  <c r="Y243" i="23"/>
  <c r="Z243" i="23" s="1"/>
  <c r="V219" i="23"/>
  <c r="Y219" i="23"/>
  <c r="Z219" i="23" s="1"/>
  <c r="V210" i="23"/>
  <c r="Y210" i="23"/>
  <c r="Z210" i="23" s="1"/>
  <c r="V237" i="23"/>
  <c r="Y237" i="23"/>
  <c r="Z237" i="23" s="1"/>
  <c r="V209" i="23"/>
  <c r="Y209" i="23"/>
  <c r="Z209" i="23" s="1"/>
  <c r="V249" i="23"/>
  <c r="Y249" i="23"/>
  <c r="Z249" i="23" s="1"/>
  <c r="V222" i="23"/>
  <c r="Y222" i="23"/>
  <c r="Z222" i="23" s="1"/>
  <c r="V236" i="23"/>
  <c r="Y236" i="23"/>
  <c r="Z236" i="23" s="1"/>
  <c r="V230" i="23"/>
  <c r="Y230" i="23"/>
  <c r="Z230" i="23" s="1"/>
  <c r="V226" i="23"/>
  <c r="Y226" i="23"/>
  <c r="Z226" i="23" s="1"/>
  <c r="V203" i="23"/>
  <c r="Y203" i="23"/>
  <c r="Z203" i="23" s="1"/>
  <c r="AA332" i="23"/>
  <c r="AA292" i="23"/>
  <c r="AA284" i="23"/>
  <c r="W270" i="23"/>
  <c r="Y264" i="23"/>
  <c r="Z264" i="23" s="1"/>
  <c r="Y257" i="23"/>
  <c r="Z257" i="23" s="1"/>
  <c r="AA251" i="23"/>
  <c r="V245" i="23"/>
  <c r="Y245" i="23"/>
  <c r="Z245" i="23" s="1"/>
  <c r="V240" i="23"/>
  <c r="Y240" i="23"/>
  <c r="Z240" i="23" s="1"/>
  <c r="V223" i="23"/>
  <c r="Y223" i="23"/>
  <c r="Z223" i="23" s="1"/>
  <c r="V214" i="23"/>
  <c r="Y214" i="23"/>
  <c r="Z214" i="23" s="1"/>
  <c r="V205" i="23"/>
  <c r="Y205" i="23"/>
  <c r="Z205" i="23" s="1"/>
  <c r="V201" i="23"/>
  <c r="Y201" i="23"/>
  <c r="Z201" i="23" s="1"/>
  <c r="V239" i="23"/>
  <c r="Y239" i="23"/>
  <c r="Z239" i="23" s="1"/>
  <c r="V231" i="23"/>
  <c r="Y231" i="23"/>
  <c r="Z231" i="23" s="1"/>
  <c r="V228" i="23"/>
  <c r="Y228" i="23"/>
  <c r="Z228" i="23" s="1"/>
  <c r="V224" i="23"/>
  <c r="Y224" i="23"/>
  <c r="Z224" i="23" s="1"/>
  <c r="V220" i="23"/>
  <c r="Y220" i="23"/>
  <c r="Z220" i="23" s="1"/>
  <c r="V216" i="23"/>
  <c r="Y216" i="23"/>
  <c r="Z216" i="23" s="1"/>
  <c r="V212" i="23"/>
  <c r="Y212" i="23"/>
  <c r="Z212" i="23" s="1"/>
  <c r="V208" i="23"/>
  <c r="Y208" i="23"/>
  <c r="Z208" i="23" s="1"/>
  <c r="V204" i="23"/>
  <c r="Y204" i="23"/>
  <c r="Z204" i="23" s="1"/>
  <c r="V200" i="23"/>
  <c r="Y200" i="23"/>
  <c r="Z200" i="23" s="1"/>
  <c r="AA39" i="24" l="1"/>
  <c r="AA197" i="24"/>
  <c r="AA108" i="24"/>
  <c r="AA232" i="24"/>
  <c r="AA155" i="24"/>
  <c r="Z233" i="24"/>
  <c r="AC232" i="24" s="1"/>
  <c r="AA24" i="24"/>
  <c r="AA58" i="24"/>
  <c r="AA211" i="24"/>
  <c r="AA198" i="24"/>
  <c r="Z90" i="24"/>
  <c r="AC89" i="24" s="1"/>
  <c r="AA44" i="24"/>
  <c r="AA333" i="24"/>
  <c r="AA264" i="24"/>
  <c r="W17" i="24"/>
  <c r="AA70" i="24"/>
  <c r="AA51" i="24"/>
  <c r="AA281" i="24"/>
  <c r="AA25" i="24"/>
  <c r="AA59" i="24"/>
  <c r="AA100" i="24"/>
  <c r="AA75" i="24"/>
  <c r="AA213" i="24"/>
  <c r="AA46" i="24"/>
  <c r="AA291" i="24"/>
  <c r="AA251" i="24"/>
  <c r="AA341" i="24"/>
  <c r="AA234" i="24"/>
  <c r="AA52" i="24"/>
  <c r="AA226" i="24"/>
  <c r="AA334" i="24"/>
  <c r="W259" i="24"/>
  <c r="AA172" i="24"/>
  <c r="AA115" i="24"/>
  <c r="AA68" i="24"/>
  <c r="AA204" i="24"/>
  <c r="AA307" i="24"/>
  <c r="Z195" i="24"/>
  <c r="AC194" i="24" s="1"/>
  <c r="AA123" i="24"/>
  <c r="AA325" i="24"/>
  <c r="AA314" i="24"/>
  <c r="AA295" i="24"/>
  <c r="AA43" i="24"/>
  <c r="AA131" i="24"/>
  <c r="AA324" i="24"/>
  <c r="AA18" i="24"/>
  <c r="AA276" i="24"/>
  <c r="AA272" i="24"/>
  <c r="AA304" i="24"/>
  <c r="W45" i="24"/>
  <c r="AA36" i="24"/>
  <c r="AA33" i="24"/>
  <c r="W33" i="24"/>
  <c r="AA316" i="24"/>
  <c r="AA196" i="24"/>
  <c r="AA258" i="24"/>
  <c r="W258" i="24"/>
  <c r="AA340" i="24"/>
  <c r="AA310" i="24"/>
  <c r="AA317" i="24"/>
  <c r="AA292" i="24"/>
  <c r="AA223" i="24"/>
  <c r="AA85" i="24"/>
  <c r="W85" i="24"/>
  <c r="AA301" i="24"/>
  <c r="AA252" i="24"/>
  <c r="AA160" i="24"/>
  <c r="W160" i="24"/>
  <c r="AA315" i="24"/>
  <c r="AA286" i="24"/>
  <c r="AA313" i="24"/>
  <c r="AA222" i="24"/>
  <c r="W40" i="24"/>
  <c r="AA42" i="24"/>
  <c r="Z240" i="24"/>
  <c r="AC239" i="24" s="1"/>
  <c r="AA240" i="24"/>
  <c r="AA306" i="24"/>
  <c r="AA260" i="24"/>
  <c r="AA303" i="24"/>
  <c r="AA282" i="24"/>
  <c r="AA230" i="24"/>
  <c r="AA182" i="24"/>
  <c r="W176" i="24"/>
  <c r="AA83" i="24"/>
  <c r="AA82" i="24"/>
  <c r="Z82" i="24"/>
  <c r="AC81" i="24" s="1"/>
  <c r="W164" i="24"/>
  <c r="AA164" i="24"/>
  <c r="AA332" i="24"/>
  <c r="AA279" i="24"/>
  <c r="AA203" i="24"/>
  <c r="AA66" i="24"/>
  <c r="Z66" i="24"/>
  <c r="AC65" i="24" s="1"/>
  <c r="AA273" i="24"/>
  <c r="W122" i="24"/>
  <c r="AA122" i="24"/>
  <c r="AA284" i="24"/>
  <c r="Z255" i="24"/>
  <c r="AC254" i="24" s="1"/>
  <c r="AA255" i="24"/>
  <c r="Z305" i="24"/>
  <c r="AC304" i="24" s="1"/>
  <c r="AA305" i="24"/>
  <c r="AA256" i="24"/>
  <c r="W218" i="24"/>
  <c r="AA218" i="24"/>
  <c r="AA275" i="24"/>
  <c r="AA227" i="24"/>
  <c r="W227" i="24"/>
  <c r="AA241" i="24"/>
  <c r="AA311" i="24"/>
  <c r="AA236" i="24"/>
  <c r="W236" i="24"/>
  <c r="W209" i="24"/>
  <c r="AA209" i="24"/>
  <c r="AA244" i="24"/>
  <c r="AA212" i="24"/>
  <c r="AA206" i="24"/>
  <c r="W206" i="24"/>
  <c r="W162" i="24"/>
  <c r="AA162" i="24"/>
  <c r="AA153" i="24"/>
  <c r="W179" i="24"/>
  <c r="AA179" i="24"/>
  <c r="W138" i="24"/>
  <c r="AA138" i="24"/>
  <c r="AA156" i="24"/>
  <c r="W156" i="24"/>
  <c r="W200" i="24"/>
  <c r="AA200" i="24"/>
  <c r="AA167" i="24"/>
  <c r="W167" i="24"/>
  <c r="AA183" i="24"/>
  <c r="W183" i="24"/>
  <c r="W143" i="24"/>
  <c r="AA143" i="24"/>
  <c r="W127" i="24"/>
  <c r="AA127" i="24"/>
  <c r="AA132" i="24"/>
  <c r="W132" i="24"/>
  <c r="W13" i="24"/>
  <c r="AA13" i="24"/>
  <c r="AA98" i="24"/>
  <c r="W118" i="24"/>
  <c r="AA118" i="24"/>
  <c r="W150" i="24"/>
  <c r="AA150" i="24"/>
  <c r="AA110" i="24"/>
  <c r="W110" i="24"/>
  <c r="W97" i="24"/>
  <c r="AA97" i="24"/>
  <c r="W134" i="24"/>
  <c r="AA134" i="24"/>
  <c r="W28" i="24"/>
  <c r="AA28" i="24"/>
  <c r="AA31" i="24"/>
  <c r="W88" i="24"/>
  <c r="AA88" i="24"/>
  <c r="W11" i="24"/>
  <c r="AA11" i="24"/>
  <c r="AA94" i="24"/>
  <c r="W94" i="24"/>
  <c r="AA309" i="24"/>
  <c r="AA344" i="24"/>
  <c r="W344" i="24"/>
  <c r="AA323" i="24"/>
  <c r="Z323" i="24"/>
  <c r="AC322" i="24" s="1"/>
  <c r="AA321" i="24"/>
  <c r="AA329" i="24"/>
  <c r="AA336" i="24"/>
  <c r="AA253" i="24"/>
  <c r="AA228" i="24"/>
  <c r="W228" i="24"/>
  <c r="W210" i="24"/>
  <c r="AA210" i="24"/>
  <c r="W194" i="24"/>
  <c r="AA194" i="24"/>
  <c r="AA144" i="24"/>
  <c r="Z144" i="24"/>
  <c r="AC143" i="24" s="1"/>
  <c r="W130" i="24"/>
  <c r="AA130" i="24"/>
  <c r="AA221" i="24"/>
  <c r="W221" i="24"/>
  <c r="W184" i="24"/>
  <c r="AA184" i="24"/>
  <c r="AA159" i="24"/>
  <c r="W159" i="24"/>
  <c r="W5" i="24"/>
  <c r="AA5" i="24"/>
  <c r="AA158" i="24"/>
  <c r="W158" i="24"/>
  <c r="W112" i="24"/>
  <c r="AA112" i="24"/>
  <c r="W87" i="24"/>
  <c r="AA87" i="24"/>
  <c r="AA148" i="24"/>
  <c r="W148" i="24"/>
  <c r="W128" i="24"/>
  <c r="AA128" i="24"/>
  <c r="W12" i="24"/>
  <c r="AA12" i="24"/>
  <c r="W224" i="24"/>
  <c r="AA224" i="24"/>
  <c r="AA191" i="24"/>
  <c r="W191" i="24"/>
  <c r="W163" i="24"/>
  <c r="AA163" i="24"/>
  <c r="W192" i="24"/>
  <c r="AA192" i="24"/>
  <c r="AA157" i="24"/>
  <c r="W157" i="24"/>
  <c r="AA166" i="24"/>
  <c r="W166" i="24"/>
  <c r="W126" i="24"/>
  <c r="AA126" i="24"/>
  <c r="W96" i="24"/>
  <c r="AA96" i="24"/>
  <c r="AA69" i="24"/>
  <c r="W69" i="24"/>
  <c r="AA116" i="24"/>
  <c r="W116" i="24"/>
  <c r="AA142" i="24"/>
  <c r="W142" i="24"/>
  <c r="AC11" i="24"/>
  <c r="AA7" i="24"/>
  <c r="W7" i="24"/>
  <c r="W56" i="24"/>
  <c r="AA56" i="24"/>
  <c r="W62" i="24"/>
  <c r="AA62" i="24"/>
  <c r="AA86" i="24"/>
  <c r="W86" i="24"/>
  <c r="W170" i="24"/>
  <c r="AA170" i="24"/>
  <c r="AA147" i="24"/>
  <c r="W147" i="24"/>
  <c r="W120" i="24"/>
  <c r="AA120" i="24"/>
  <c r="AA74" i="24"/>
  <c r="Z74" i="24"/>
  <c r="AC73" i="24" s="1"/>
  <c r="W125" i="24"/>
  <c r="AA125" i="24"/>
  <c r="W137" i="24"/>
  <c r="AA137" i="24"/>
  <c r="AA149" i="24"/>
  <c r="W149" i="24"/>
  <c r="W106" i="24"/>
  <c r="AA106" i="24"/>
  <c r="W81" i="24"/>
  <c r="AA81" i="24"/>
  <c r="AA174" i="24"/>
  <c r="W174" i="24"/>
  <c r="AA15" i="24"/>
  <c r="W15" i="24"/>
  <c r="W64" i="24"/>
  <c r="AA64" i="24"/>
  <c r="AA78" i="24"/>
  <c r="W78" i="24"/>
  <c r="AA32" i="24"/>
  <c r="W32" i="24"/>
  <c r="AA278" i="24"/>
  <c r="W201" i="24"/>
  <c r="AA201" i="24"/>
  <c r="AA339" i="24"/>
  <c r="Z339" i="24"/>
  <c r="AC338" i="24" s="1"/>
  <c r="AA327" i="24"/>
  <c r="AA271" i="24"/>
  <c r="AA214" i="24"/>
  <c r="W214" i="24"/>
  <c r="AA267" i="24"/>
  <c r="W114" i="24"/>
  <c r="AA114" i="24"/>
  <c r="AA207" i="24"/>
  <c r="W207" i="24"/>
  <c r="W121" i="24"/>
  <c r="AA121" i="24"/>
  <c r="AA102" i="24"/>
  <c r="W102" i="24"/>
  <c r="AA342" i="24"/>
  <c r="AA331" i="24"/>
  <c r="AA308" i="24"/>
  <c r="AA300" i="24"/>
  <c r="AA225" i="24"/>
  <c r="Z225" i="24"/>
  <c r="AC224" i="24" s="1"/>
  <c r="AA249" i="24"/>
  <c r="AA320" i="24"/>
  <c r="AA288" i="24"/>
  <c r="AA328" i="24"/>
  <c r="AA219" i="24"/>
  <c r="W219" i="24"/>
  <c r="AA245" i="24"/>
  <c r="Z187" i="24"/>
  <c r="AC186" i="24" s="1"/>
  <c r="AA187" i="24"/>
  <c r="AA238" i="24"/>
  <c r="AA269" i="24"/>
  <c r="W217" i="24"/>
  <c r="AA217" i="24"/>
  <c r="W177" i="24"/>
  <c r="AA177" i="24"/>
  <c r="W152" i="24"/>
  <c r="AA152" i="24"/>
  <c r="W111" i="24"/>
  <c r="AA111" i="24"/>
  <c r="W178" i="24"/>
  <c r="AA178" i="24"/>
  <c r="AA188" i="24"/>
  <c r="W188" i="24"/>
  <c r="AA109" i="24"/>
  <c r="W109" i="24"/>
  <c r="AA140" i="24"/>
  <c r="W140" i="24"/>
  <c r="W104" i="24"/>
  <c r="AA104" i="24"/>
  <c r="AA67" i="24"/>
  <c r="Z67" i="24"/>
  <c r="AC66" i="24" s="1"/>
  <c r="W119" i="24"/>
  <c r="AA119" i="24"/>
  <c r="AA107" i="24"/>
  <c r="W107" i="24"/>
  <c r="W135" i="24"/>
  <c r="AA135" i="24"/>
  <c r="AA101" i="24"/>
  <c r="W101" i="24"/>
  <c r="W72" i="24"/>
  <c r="AA72" i="24"/>
  <c r="AA22" i="24"/>
  <c r="W22" i="24"/>
  <c r="AA50" i="24"/>
  <c r="W80" i="24"/>
  <c r="AA80" i="24"/>
  <c r="AA34" i="24"/>
  <c r="W54" i="24"/>
  <c r="AA54" i="24"/>
  <c r="AA262" i="24"/>
  <c r="AA322" i="24"/>
  <c r="W202" i="24"/>
  <c r="AA202" i="24"/>
  <c r="AA335" i="24"/>
  <c r="AA298" i="24"/>
  <c r="AA297" i="24"/>
  <c r="AA247" i="24"/>
  <c r="AA285" i="24"/>
  <c r="AA263" i="24"/>
  <c r="AA254" i="24"/>
  <c r="AA180" i="24"/>
  <c r="W180" i="24"/>
  <c r="AA190" i="24"/>
  <c r="AA181" i="24"/>
  <c r="W181" i="24"/>
  <c r="AA220" i="24"/>
  <c r="W220" i="24"/>
  <c r="W161" i="24"/>
  <c r="AA161" i="24"/>
  <c r="W171" i="24"/>
  <c r="AA171" i="24"/>
  <c r="W103" i="24"/>
  <c r="AA103" i="24"/>
  <c r="W30" i="24"/>
  <c r="AA30" i="24"/>
  <c r="AA91" i="24"/>
  <c r="W117" i="24"/>
  <c r="AA117" i="24"/>
  <c r="W136" i="24"/>
  <c r="AA136" i="24"/>
  <c r="AA141" i="24"/>
  <c r="W141" i="24"/>
  <c r="W105" i="24"/>
  <c r="AA105" i="24"/>
  <c r="W20" i="24"/>
  <c r="AA20" i="24"/>
  <c r="W26" i="24"/>
  <c r="AA26" i="24"/>
  <c r="W55" i="24"/>
  <c r="AA55" i="24"/>
  <c r="AA61" i="24"/>
  <c r="W61" i="24"/>
  <c r="AA53" i="24"/>
  <c r="W53" i="24"/>
  <c r="W216" i="24"/>
  <c r="AA216" i="24"/>
  <c r="AA330" i="24"/>
  <c r="AA302" i="24"/>
  <c r="AA283" i="24"/>
  <c r="Z283" i="24"/>
  <c r="AC282" i="24" s="1"/>
  <c r="Z290" i="24"/>
  <c r="AC289" i="24" s="1"/>
  <c r="AA290" i="24"/>
  <c r="Z299" i="24"/>
  <c r="AC298" i="24" s="1"/>
  <c r="AA299" i="24"/>
  <c r="AA270" i="24"/>
  <c r="AA296" i="24"/>
  <c r="AA312" i="24"/>
  <c r="AA265" i="24"/>
  <c r="AA319" i="24"/>
  <c r="AA246" i="24"/>
  <c r="Z186" i="24"/>
  <c r="AC185" i="24" s="1"/>
  <c r="AA186" i="24"/>
  <c r="W208" i="24"/>
  <c r="AA208" i="24"/>
  <c r="AA215" i="24"/>
  <c r="W215" i="24"/>
  <c r="AA261" i="24"/>
  <c r="AA175" i="24"/>
  <c r="W175" i="24"/>
  <c r="Z145" i="24"/>
  <c r="AC144" i="24" s="1"/>
  <c r="AA145" i="24"/>
  <c r="W185" i="24"/>
  <c r="AA185" i="24"/>
  <c r="W169" i="24"/>
  <c r="AA169" i="24"/>
  <c r="AA199" i="24"/>
  <c r="W199" i="24"/>
  <c r="W151" i="24"/>
  <c r="AA151" i="24"/>
  <c r="W27" i="24"/>
  <c r="AA27" i="24"/>
  <c r="W113" i="24"/>
  <c r="AA113" i="24"/>
  <c r="AA124" i="24"/>
  <c r="W124" i="24"/>
  <c r="W57" i="24"/>
  <c r="AA57" i="24"/>
  <c r="AA4" i="24"/>
  <c r="W4" i="24"/>
  <c r="AA294" i="24"/>
  <c r="AA326" i="24"/>
  <c r="AA293" i="24"/>
  <c r="AA287" i="24"/>
  <c r="AA268" i="24"/>
  <c r="AA343" i="24"/>
  <c r="AA280" i="24"/>
  <c r="AA289" i="24"/>
  <c r="AA235" i="24"/>
  <c r="W235" i="24"/>
  <c r="AA277" i="24"/>
  <c r="AA239" i="24"/>
  <c r="AA237" i="24"/>
  <c r="AA229" i="24"/>
  <c r="AA231" i="24"/>
  <c r="AA139" i="24"/>
  <c r="W139" i="24"/>
  <c r="W193" i="24"/>
  <c r="AA193" i="24"/>
  <c r="AA146" i="24"/>
  <c r="W146" i="24"/>
  <c r="W133" i="24"/>
  <c r="AA133" i="24"/>
  <c r="W21" i="24"/>
  <c r="AA21" i="24"/>
  <c r="W89" i="24"/>
  <c r="AA89" i="24"/>
  <c r="W129" i="24"/>
  <c r="AA129" i="24"/>
  <c r="AA99" i="24"/>
  <c r="W99" i="24"/>
  <c r="W65" i="24"/>
  <c r="AA65" i="24"/>
  <c r="W73" i="24"/>
  <c r="AA73" i="24"/>
  <c r="AA71" i="24"/>
  <c r="W71" i="24"/>
  <c r="W63" i="24"/>
  <c r="AA63" i="24"/>
  <c r="W14" i="24"/>
  <c r="AA14" i="24"/>
  <c r="W19" i="24"/>
  <c r="AA19" i="24"/>
  <c r="W6" i="24"/>
  <c r="AA6" i="24"/>
  <c r="W29" i="24"/>
  <c r="AA29" i="24"/>
  <c r="W95" i="24"/>
  <c r="AA95" i="24"/>
  <c r="AA275" i="23"/>
  <c r="AA331" i="23"/>
  <c r="AA308" i="23"/>
  <c r="AA300" i="23"/>
  <c r="AA307" i="23"/>
  <c r="AA323" i="23"/>
  <c r="W223" i="23"/>
  <c r="AA223" i="23"/>
  <c r="W230" i="23"/>
  <c r="AA230" i="23"/>
  <c r="W229" i="23"/>
  <c r="AA229" i="23"/>
  <c r="W244" i="23"/>
  <c r="AA244" i="23"/>
  <c r="W220" i="23"/>
  <c r="AA220" i="23"/>
  <c r="W201" i="23"/>
  <c r="AA201" i="23"/>
  <c r="W247" i="23"/>
  <c r="AA247" i="23"/>
  <c r="W322" i="23"/>
  <c r="AA322" i="23"/>
  <c r="W236" i="23"/>
  <c r="AA236" i="23"/>
  <c r="W237" i="23"/>
  <c r="AA237" i="23"/>
  <c r="W250" i="23"/>
  <c r="AA250" i="23"/>
  <c r="W218" i="23"/>
  <c r="AA218" i="23"/>
  <c r="W232" i="23"/>
  <c r="AA232" i="23"/>
  <c r="W241" i="23"/>
  <c r="AA241" i="23"/>
  <c r="W217" i="23"/>
  <c r="AA217" i="23"/>
  <c r="W227" i="23"/>
  <c r="AA227" i="23"/>
  <c r="W243" i="23"/>
  <c r="AA243" i="23"/>
  <c r="W248" i="23"/>
  <c r="AA248" i="23"/>
  <c r="W306" i="23"/>
  <c r="AA306" i="23"/>
  <c r="W224" i="23"/>
  <c r="AA224" i="23"/>
  <c r="W212" i="23"/>
  <c r="AA212" i="23"/>
  <c r="AA298" i="23"/>
  <c r="W298" i="23"/>
  <c r="AA291" i="23"/>
  <c r="W225" i="23"/>
  <c r="AA225" i="23"/>
  <c r="W235" i="23"/>
  <c r="AA235" i="23"/>
  <c r="W233" i="23"/>
  <c r="AA233" i="23"/>
  <c r="W204" i="23"/>
  <c r="AA204" i="23"/>
  <c r="W213" i="23"/>
  <c r="AA213" i="23"/>
  <c r="W253" i="23"/>
  <c r="AA253" i="23"/>
  <c r="W205" i="23"/>
  <c r="AA205" i="23"/>
  <c r="W210" i="23"/>
  <c r="AA210" i="23"/>
  <c r="W200" i="23"/>
  <c r="AA200" i="23"/>
  <c r="W261" i="23"/>
  <c r="AA261" i="23"/>
  <c r="AA257" i="23"/>
  <c r="W314" i="23"/>
  <c r="AA314" i="23"/>
  <c r="AA315" i="23"/>
  <c r="W239" i="23"/>
  <c r="AA239" i="23"/>
  <c r="W209" i="23"/>
  <c r="AA209" i="23"/>
  <c r="W208" i="23"/>
  <c r="AA208" i="23"/>
  <c r="W240" i="23"/>
  <c r="AA240" i="23"/>
  <c r="W228" i="23"/>
  <c r="AA228" i="23"/>
  <c r="W245" i="23"/>
  <c r="AA245" i="23"/>
  <c r="W203" i="23"/>
  <c r="AA203" i="23"/>
  <c r="W222" i="23"/>
  <c r="AA222" i="23"/>
  <c r="W206" i="23"/>
  <c r="AA206" i="23"/>
  <c r="W202" i="23"/>
  <c r="AA202" i="23"/>
  <c r="W246" i="23"/>
  <c r="AA246" i="23"/>
  <c r="W207" i="23"/>
  <c r="AA207" i="23"/>
  <c r="W234" i="23"/>
  <c r="AA234" i="23"/>
  <c r="W216" i="23"/>
  <c r="AA216" i="23"/>
  <c r="W231" i="23"/>
  <c r="AA231" i="23"/>
  <c r="W214" i="23"/>
  <c r="AA214" i="23"/>
  <c r="AA330" i="23"/>
  <c r="W330" i="23"/>
  <c r="W226" i="23"/>
  <c r="AA226" i="23"/>
  <c r="W249" i="23"/>
  <c r="AA249" i="23"/>
  <c r="W219" i="23"/>
  <c r="AA219" i="23"/>
  <c r="W215" i="23"/>
  <c r="AA215" i="23"/>
  <c r="W238" i="23"/>
  <c r="AA238" i="23"/>
  <c r="AA264" i="23"/>
  <c r="W211" i="23"/>
  <c r="AA211" i="23"/>
  <c r="W221" i="23"/>
  <c r="AA221" i="23"/>
  <c r="W242" i="23"/>
  <c r="AA242" i="23"/>
  <c r="AA299" i="23"/>
  <c r="W290" i="23"/>
  <c r="AA290" i="23"/>
  <c r="T199" i="23" l="1"/>
  <c r="U199" i="23" s="1"/>
  <c r="T198" i="23"/>
  <c r="U198" i="23" s="1"/>
  <c r="V198" i="23" s="1"/>
  <c r="T197" i="23"/>
  <c r="U197" i="23" s="1"/>
  <c r="V197" i="23" s="1"/>
  <c r="T196" i="23"/>
  <c r="U196" i="23" s="1"/>
  <c r="V196" i="23" s="1"/>
  <c r="U195" i="23"/>
  <c r="V195" i="23" s="1"/>
  <c r="T195" i="23"/>
  <c r="T194" i="23"/>
  <c r="U194" i="23" s="1"/>
  <c r="V194" i="23" s="1"/>
  <c r="W194" i="23" s="1"/>
  <c r="T193" i="23"/>
  <c r="U193" i="23" s="1"/>
  <c r="V193" i="23" s="1"/>
  <c r="T192" i="23"/>
  <c r="U192" i="23" s="1"/>
  <c r="V192" i="23" s="1"/>
  <c r="W192" i="23" s="1"/>
  <c r="T191" i="23"/>
  <c r="U191" i="23" s="1"/>
  <c r="V191" i="23" s="1"/>
  <c r="T190" i="23"/>
  <c r="U190" i="23" s="1"/>
  <c r="V190" i="23" s="1"/>
  <c r="W190" i="23" s="1"/>
  <c r="T189" i="23"/>
  <c r="U189" i="23" s="1"/>
  <c r="T188" i="23"/>
  <c r="U188" i="23" s="1"/>
  <c r="V188" i="23" s="1"/>
  <c r="W188" i="23" s="1"/>
  <c r="T187" i="23"/>
  <c r="U187" i="23" s="1"/>
  <c r="V187" i="23" s="1"/>
  <c r="T186" i="23"/>
  <c r="U186" i="23" s="1"/>
  <c r="V186" i="23" s="1"/>
  <c r="W186" i="23" s="1"/>
  <c r="T185" i="23"/>
  <c r="U185" i="23" s="1"/>
  <c r="V185" i="23" s="1"/>
  <c r="T184" i="23"/>
  <c r="U184" i="23" s="1"/>
  <c r="V184" i="23" s="1"/>
  <c r="W184" i="23" s="1"/>
  <c r="T183" i="23"/>
  <c r="U183" i="23" s="1"/>
  <c r="V183" i="23" s="1"/>
  <c r="U182" i="23"/>
  <c r="V182" i="23" s="1"/>
  <c r="T182" i="23"/>
  <c r="V181" i="23"/>
  <c r="T181" i="23"/>
  <c r="U181" i="23" s="1"/>
  <c r="Y181" i="23" s="1"/>
  <c r="Z181" i="23" s="1"/>
  <c r="AC180" i="23" s="1"/>
  <c r="T180" i="23"/>
  <c r="U180" i="23" s="1"/>
  <c r="V180" i="23" s="1"/>
  <c r="W180" i="23" s="1"/>
  <c r="U179" i="23"/>
  <c r="V179" i="23" s="1"/>
  <c r="T179" i="23"/>
  <c r="T178" i="23"/>
  <c r="U178" i="23" s="1"/>
  <c r="V178" i="23" s="1"/>
  <c r="W178" i="23" s="1"/>
  <c r="T177" i="23"/>
  <c r="U177" i="23" s="1"/>
  <c r="V177" i="23" s="1"/>
  <c r="T176" i="23"/>
  <c r="U176" i="23" s="1"/>
  <c r="V176" i="23" s="1"/>
  <c r="T175" i="23"/>
  <c r="U175" i="23" s="1"/>
  <c r="V175" i="23" s="1"/>
  <c r="T174" i="23"/>
  <c r="U174" i="23" s="1"/>
  <c r="V174" i="23" s="1"/>
  <c r="T173" i="23"/>
  <c r="U173" i="23" s="1"/>
  <c r="V173" i="23" s="1"/>
  <c r="W172" i="23"/>
  <c r="T172" i="23"/>
  <c r="U172" i="23" s="1"/>
  <c r="V172" i="23" s="1"/>
  <c r="T171" i="23"/>
  <c r="U171" i="23" s="1"/>
  <c r="T170" i="23"/>
  <c r="U170" i="23" s="1"/>
  <c r="V170" i="23" s="1"/>
  <c r="T169" i="23"/>
  <c r="U169" i="23" s="1"/>
  <c r="V169" i="23" s="1"/>
  <c r="W169" i="23" s="1"/>
  <c r="U168" i="23"/>
  <c r="V168" i="23" s="1"/>
  <c r="W168" i="23" s="1"/>
  <c r="T168" i="23"/>
  <c r="T167" i="23"/>
  <c r="U167" i="23" s="1"/>
  <c r="V167" i="23" s="1"/>
  <c r="U166" i="23"/>
  <c r="V166" i="23" s="1"/>
  <c r="W166" i="23" s="1"/>
  <c r="T166" i="23"/>
  <c r="T165" i="23"/>
  <c r="U165" i="23" s="1"/>
  <c r="V165" i="23" s="1"/>
  <c r="T164" i="23"/>
  <c r="U164" i="23" s="1"/>
  <c r="V164" i="23" s="1"/>
  <c r="U163" i="23"/>
  <c r="Y163" i="23" s="1"/>
  <c r="Z163" i="23" s="1"/>
  <c r="AC162" i="23" s="1"/>
  <c r="T163" i="23"/>
  <c r="T162" i="23"/>
  <c r="U162" i="23" s="1"/>
  <c r="V162" i="23" s="1"/>
  <c r="U161" i="23"/>
  <c r="T161" i="23"/>
  <c r="T160" i="23"/>
  <c r="U160" i="23" s="1"/>
  <c r="T159" i="23"/>
  <c r="U159" i="23" s="1"/>
  <c r="V159" i="23" s="1"/>
  <c r="U158" i="23"/>
  <c r="Y158" i="23" s="1"/>
  <c r="Z158" i="23" s="1"/>
  <c r="AC157" i="23" s="1"/>
  <c r="T158" i="23"/>
  <c r="T157" i="23"/>
  <c r="U157" i="23" s="1"/>
  <c r="Y157" i="23" s="1"/>
  <c r="Z157" i="23" s="1"/>
  <c r="AC156" i="23" s="1"/>
  <c r="T156" i="23"/>
  <c r="U156" i="23" s="1"/>
  <c r="V156" i="23" s="1"/>
  <c r="T155" i="23"/>
  <c r="U155" i="23" s="1"/>
  <c r="W154" i="23"/>
  <c r="T154" i="23"/>
  <c r="U154" i="23" s="1"/>
  <c r="V154" i="23" s="1"/>
  <c r="U153" i="23"/>
  <c r="T153" i="23"/>
  <c r="T152" i="23"/>
  <c r="U152" i="23" s="1"/>
  <c r="U151" i="23"/>
  <c r="V151" i="23" s="1"/>
  <c r="T151" i="23"/>
  <c r="U150" i="23"/>
  <c r="V150" i="23" s="1"/>
  <c r="T150" i="23"/>
  <c r="T149" i="23"/>
  <c r="U149" i="23" s="1"/>
  <c r="Y149" i="23" s="1"/>
  <c r="Z149" i="23" s="1"/>
  <c r="AC148" i="23" s="1"/>
  <c r="T148" i="23"/>
  <c r="U148" i="23" s="1"/>
  <c r="V148" i="23" s="1"/>
  <c r="U147" i="23"/>
  <c r="V147" i="23" s="1"/>
  <c r="T147" i="23"/>
  <c r="T146" i="23"/>
  <c r="U146" i="23" s="1"/>
  <c r="V146" i="23" s="1"/>
  <c r="U145" i="23"/>
  <c r="T145" i="23"/>
  <c r="T144" i="23"/>
  <c r="U144" i="23" s="1"/>
  <c r="T143" i="23"/>
  <c r="U143" i="23" s="1"/>
  <c r="V143" i="23" s="1"/>
  <c r="U142" i="23"/>
  <c r="Y142" i="23" s="1"/>
  <c r="Z142" i="23" s="1"/>
  <c r="AC141" i="23" s="1"/>
  <c r="T142" i="23"/>
  <c r="T141" i="23"/>
  <c r="U141" i="23" s="1"/>
  <c r="Y141" i="23" s="1"/>
  <c r="Z141" i="23" s="1"/>
  <c r="AC140" i="23" s="1"/>
  <c r="U140" i="23"/>
  <c r="V140" i="23" s="1"/>
  <c r="T140" i="23"/>
  <c r="T139" i="23"/>
  <c r="U139" i="23" s="1"/>
  <c r="T138" i="23"/>
  <c r="U138" i="23" s="1"/>
  <c r="V138" i="23" s="1"/>
  <c r="T137" i="23"/>
  <c r="U137" i="23" s="1"/>
  <c r="T136" i="23"/>
  <c r="U136" i="23" s="1"/>
  <c r="T135" i="23"/>
  <c r="U135" i="23" s="1"/>
  <c r="V135" i="23" s="1"/>
  <c r="T134" i="23"/>
  <c r="U134" i="23" s="1"/>
  <c r="T133" i="23"/>
  <c r="U133" i="23" s="1"/>
  <c r="V133" i="23" s="1"/>
  <c r="W133" i="23" s="1"/>
  <c r="T132" i="23"/>
  <c r="U132" i="23" s="1"/>
  <c r="V132" i="23" s="1"/>
  <c r="U131" i="23"/>
  <c r="V131" i="23" s="1"/>
  <c r="T131" i="23"/>
  <c r="T130" i="23"/>
  <c r="U130" i="23" s="1"/>
  <c r="V130" i="23" s="1"/>
  <c r="U129" i="23"/>
  <c r="T129" i="23"/>
  <c r="T128" i="23"/>
  <c r="U128" i="23" s="1"/>
  <c r="U127" i="23"/>
  <c r="V127" i="23" s="1"/>
  <c r="T127" i="23"/>
  <c r="U126" i="23"/>
  <c r="V126" i="23" s="1"/>
  <c r="W126" i="23" s="1"/>
  <c r="T126" i="23"/>
  <c r="W125" i="23"/>
  <c r="T125" i="23"/>
  <c r="U125" i="23" s="1"/>
  <c r="V125" i="23" s="1"/>
  <c r="T124" i="23"/>
  <c r="U124" i="23" s="1"/>
  <c r="T123" i="23"/>
  <c r="U123" i="23" s="1"/>
  <c r="T122" i="23"/>
  <c r="U122" i="23" s="1"/>
  <c r="V122" i="23" s="1"/>
  <c r="U121" i="23"/>
  <c r="T121" i="23"/>
  <c r="U120" i="23"/>
  <c r="Y120" i="23" s="1"/>
  <c r="Z120" i="23" s="1"/>
  <c r="AC119" i="23" s="1"/>
  <c r="T120" i="23"/>
  <c r="U119" i="23"/>
  <c r="Y119" i="23" s="1"/>
  <c r="Z119" i="23" s="1"/>
  <c r="AC118" i="23" s="1"/>
  <c r="T119" i="23"/>
  <c r="T118" i="23"/>
  <c r="U118" i="23" s="1"/>
  <c r="T117" i="23"/>
  <c r="U117" i="23" s="1"/>
  <c r="Y117" i="23" s="1"/>
  <c r="Z117" i="23" s="1"/>
  <c r="AC116" i="23" s="1"/>
  <c r="U116" i="23"/>
  <c r="T116" i="23"/>
  <c r="T115" i="23"/>
  <c r="U115" i="23" s="1"/>
  <c r="Y115" i="23" s="1"/>
  <c r="Z115" i="23" s="1"/>
  <c r="AC114" i="23" s="1"/>
  <c r="U114" i="23"/>
  <c r="Y114" i="23" s="1"/>
  <c r="Z114" i="23" s="1"/>
  <c r="AC113" i="23" s="1"/>
  <c r="T114" i="23"/>
  <c r="Y113" i="23"/>
  <c r="Z113" i="23" s="1"/>
  <c r="AC112" i="23" s="1"/>
  <c r="W113" i="23"/>
  <c r="T113" i="23"/>
  <c r="U113" i="23" s="1"/>
  <c r="V113" i="23" s="1"/>
  <c r="U112" i="23"/>
  <c r="V112" i="23" s="1"/>
  <c r="W112" i="23" s="1"/>
  <c r="T112" i="23"/>
  <c r="T111" i="23"/>
  <c r="U111" i="23" s="1"/>
  <c r="U110" i="23"/>
  <c r="T110" i="23"/>
  <c r="T109" i="23"/>
  <c r="U109" i="23" s="1"/>
  <c r="V109" i="23" s="1"/>
  <c r="U108" i="23"/>
  <c r="T108" i="23"/>
  <c r="U107" i="23"/>
  <c r="Y107" i="23" s="1"/>
  <c r="Z107" i="23" s="1"/>
  <c r="AC106" i="23" s="1"/>
  <c r="T107" i="23"/>
  <c r="T106" i="23"/>
  <c r="U106" i="23" s="1"/>
  <c r="Y106" i="23" s="1"/>
  <c r="Z106" i="23" s="1"/>
  <c r="AC105" i="23" s="1"/>
  <c r="T105" i="23"/>
  <c r="U105" i="23" s="1"/>
  <c r="T104" i="23"/>
  <c r="U104" i="23" s="1"/>
  <c r="T103" i="23"/>
  <c r="U103" i="23" s="1"/>
  <c r="T102" i="23"/>
  <c r="U102" i="23" s="1"/>
  <c r="T101" i="23"/>
  <c r="U101" i="23" s="1"/>
  <c r="V101" i="23" s="1"/>
  <c r="T100" i="23"/>
  <c r="U100" i="23" s="1"/>
  <c r="T99" i="23"/>
  <c r="U99" i="23" s="1"/>
  <c r="Y99" i="23" s="1"/>
  <c r="Z99" i="23" s="1"/>
  <c r="AC98" i="23" s="1"/>
  <c r="V98" i="23"/>
  <c r="W98" i="23" s="1"/>
  <c r="T98" i="23"/>
  <c r="U98" i="23" s="1"/>
  <c r="Y98" i="23" s="1"/>
  <c r="Z98" i="23" s="1"/>
  <c r="AC97" i="23" s="1"/>
  <c r="T97" i="23"/>
  <c r="U97" i="23" s="1"/>
  <c r="V97" i="23" s="1"/>
  <c r="T96" i="23"/>
  <c r="U96" i="23" s="1"/>
  <c r="T95" i="23"/>
  <c r="U95" i="23" s="1"/>
  <c r="T94" i="23"/>
  <c r="U94" i="23" s="1"/>
  <c r="T93" i="23"/>
  <c r="U93" i="23" s="1"/>
  <c r="T92" i="23"/>
  <c r="U92" i="23" s="1"/>
  <c r="T91" i="23"/>
  <c r="U91" i="23" s="1"/>
  <c r="T90" i="23"/>
  <c r="U90" i="23" s="1"/>
  <c r="Y90" i="23" s="1"/>
  <c r="Z90" i="23" s="1"/>
  <c r="AC89" i="23" s="1"/>
  <c r="T89" i="23"/>
  <c r="U89" i="23" s="1"/>
  <c r="V89" i="23" s="1"/>
  <c r="T88" i="23"/>
  <c r="U88" i="23" s="1"/>
  <c r="T87" i="23"/>
  <c r="U87" i="23" s="1"/>
  <c r="U86" i="23"/>
  <c r="T86" i="23"/>
  <c r="T85" i="23"/>
  <c r="U85" i="23" s="1"/>
  <c r="U84" i="23"/>
  <c r="T84" i="23"/>
  <c r="T83" i="23"/>
  <c r="U83" i="23" s="1"/>
  <c r="T82" i="23"/>
  <c r="U82" i="23" s="1"/>
  <c r="Y82" i="23" s="1"/>
  <c r="Z82" i="23" s="1"/>
  <c r="AC81" i="23" s="1"/>
  <c r="U81" i="23"/>
  <c r="V81" i="23" s="1"/>
  <c r="T81" i="23"/>
  <c r="T80" i="23"/>
  <c r="U80" i="23" s="1"/>
  <c r="Y80" i="23" s="1"/>
  <c r="T79" i="23"/>
  <c r="U79" i="23" s="1"/>
  <c r="Y79" i="23" s="1"/>
  <c r="Z79" i="23" s="1"/>
  <c r="AC78" i="23" s="1"/>
  <c r="T78" i="23"/>
  <c r="U78" i="23" s="1"/>
  <c r="T77" i="23"/>
  <c r="U77" i="23" s="1"/>
  <c r="Y77" i="23" s="1"/>
  <c r="U76" i="23"/>
  <c r="Y76" i="23" s="1"/>
  <c r="Z76" i="23" s="1"/>
  <c r="AC75" i="23" s="1"/>
  <c r="T76" i="23"/>
  <c r="T75" i="23"/>
  <c r="U75" i="23" s="1"/>
  <c r="U74" i="23"/>
  <c r="Y74" i="23" s="1"/>
  <c r="Z74" i="23" s="1"/>
  <c r="AC73" i="23" s="1"/>
  <c r="T74" i="23"/>
  <c r="T73" i="23"/>
  <c r="U73" i="23" s="1"/>
  <c r="Y73" i="23" s="1"/>
  <c r="Z73" i="23" s="1"/>
  <c r="AC72" i="23" s="1"/>
  <c r="U72" i="23"/>
  <c r="V72" i="23" s="1"/>
  <c r="W72" i="23" s="1"/>
  <c r="T72" i="23"/>
  <c r="T71" i="23"/>
  <c r="U71" i="23" s="1"/>
  <c r="V71" i="23" s="1"/>
  <c r="W71" i="23" s="1"/>
  <c r="T70" i="23"/>
  <c r="U70" i="23" s="1"/>
  <c r="T69" i="23"/>
  <c r="U69" i="23" s="1"/>
  <c r="Y69" i="23" s="1"/>
  <c r="Z69" i="23" s="1"/>
  <c r="AC68" i="23" s="1"/>
  <c r="T68" i="23"/>
  <c r="U68" i="23" s="1"/>
  <c r="Y68" i="23" s="1"/>
  <c r="Z68" i="23" s="1"/>
  <c r="AC67" i="23" s="1"/>
  <c r="U67" i="23"/>
  <c r="Y67" i="23" s="1"/>
  <c r="Z67" i="23" s="1"/>
  <c r="AC66" i="23" s="1"/>
  <c r="T67" i="23"/>
  <c r="T66" i="23"/>
  <c r="U66" i="23" s="1"/>
  <c r="T65" i="23"/>
  <c r="U65" i="23" s="1"/>
  <c r="Y65" i="23" s="1"/>
  <c r="Z65" i="23" s="1"/>
  <c r="AC64" i="23" s="1"/>
  <c r="T64" i="23"/>
  <c r="U64" i="23" s="1"/>
  <c r="V64" i="23" s="1"/>
  <c r="W64" i="23" s="1"/>
  <c r="T63" i="23"/>
  <c r="U63" i="23" s="1"/>
  <c r="V63" i="23" s="1"/>
  <c r="W63" i="23" s="1"/>
  <c r="T62" i="23"/>
  <c r="U62" i="23" s="1"/>
  <c r="T61" i="23"/>
  <c r="U61" i="23" s="1"/>
  <c r="Y61" i="23" s="1"/>
  <c r="Z61" i="23" s="1"/>
  <c r="AC60" i="23" s="1"/>
  <c r="U60" i="23"/>
  <c r="Y60" i="23" s="1"/>
  <c r="Z60" i="23" s="1"/>
  <c r="AC59" i="23" s="1"/>
  <c r="T60" i="23"/>
  <c r="U59" i="23"/>
  <c r="T59" i="23"/>
  <c r="T58" i="23"/>
  <c r="U58" i="23" s="1"/>
  <c r="Y58" i="23" s="1"/>
  <c r="Z58" i="23" s="1"/>
  <c r="AC57" i="23" s="1"/>
  <c r="T57" i="23"/>
  <c r="U57" i="23" s="1"/>
  <c r="Y57" i="23" s="1"/>
  <c r="Z57" i="23" s="1"/>
  <c r="AC56" i="23" s="1"/>
  <c r="U56" i="23"/>
  <c r="V56" i="23" s="1"/>
  <c r="W56" i="23" s="1"/>
  <c r="T56" i="23"/>
  <c r="T55" i="23"/>
  <c r="U55" i="23" s="1"/>
  <c r="T54" i="23"/>
  <c r="U54" i="23" s="1"/>
  <c r="T53" i="23"/>
  <c r="U53" i="23" s="1"/>
  <c r="T52" i="23"/>
  <c r="U52" i="23" s="1"/>
  <c r="T51" i="23"/>
  <c r="U51" i="23" s="1"/>
  <c r="U50" i="23"/>
  <c r="T50" i="23"/>
  <c r="T49" i="23"/>
  <c r="U49" i="23" s="1"/>
  <c r="V49" i="23" s="1"/>
  <c r="W49" i="23" s="1"/>
  <c r="T48" i="23"/>
  <c r="U48" i="23" s="1"/>
  <c r="T47" i="23"/>
  <c r="U47" i="23" s="1"/>
  <c r="T46" i="23"/>
  <c r="U46" i="23" s="1"/>
  <c r="T45" i="23"/>
  <c r="U45" i="23" s="1"/>
  <c r="T44" i="23"/>
  <c r="U44" i="23" s="1"/>
  <c r="T43" i="23"/>
  <c r="U43" i="23" s="1"/>
  <c r="U42" i="23"/>
  <c r="T42" i="23"/>
  <c r="T41" i="23"/>
  <c r="U41" i="23" s="1"/>
  <c r="V41" i="23" s="1"/>
  <c r="T40" i="23"/>
  <c r="U40" i="23" s="1"/>
  <c r="T39" i="23"/>
  <c r="U39" i="23" s="1"/>
  <c r="T38" i="23"/>
  <c r="U38" i="23" s="1"/>
  <c r="T37" i="23"/>
  <c r="U37" i="23" s="1"/>
  <c r="T36" i="23"/>
  <c r="U36" i="23" s="1"/>
  <c r="T35" i="23"/>
  <c r="U35" i="23" s="1"/>
  <c r="T34" i="23"/>
  <c r="U34" i="23" s="1"/>
  <c r="T33" i="23"/>
  <c r="U33" i="23" s="1"/>
  <c r="T32" i="23"/>
  <c r="U32" i="23" s="1"/>
  <c r="Y32" i="23" s="1"/>
  <c r="Z32" i="23" s="1"/>
  <c r="AC31" i="23" s="1"/>
  <c r="T31" i="23"/>
  <c r="U31" i="23" s="1"/>
  <c r="T30" i="23"/>
  <c r="U30" i="23" s="1"/>
  <c r="T29" i="23"/>
  <c r="U29" i="23" s="1"/>
  <c r="Y29" i="23" s="1"/>
  <c r="Z29" i="23" s="1"/>
  <c r="AC28" i="23" s="1"/>
  <c r="T28" i="23"/>
  <c r="U28" i="23" s="1"/>
  <c r="V28" i="23" s="1"/>
  <c r="U27" i="23"/>
  <c r="T27" i="23"/>
  <c r="E27" i="23"/>
  <c r="T26" i="23"/>
  <c r="U26" i="23" s="1"/>
  <c r="Y26" i="23" s="1"/>
  <c r="Z26" i="23" s="1"/>
  <c r="AC25" i="23" s="1"/>
  <c r="U25" i="23"/>
  <c r="Y25" i="23" s="1"/>
  <c r="Z25" i="23" s="1"/>
  <c r="AC24" i="23" s="1"/>
  <c r="T25" i="23"/>
  <c r="T24" i="23"/>
  <c r="U24" i="23" s="1"/>
  <c r="Y24" i="23" s="1"/>
  <c r="Z24" i="23" s="1"/>
  <c r="AC23" i="23" s="1"/>
  <c r="T23" i="23"/>
  <c r="U23" i="23" s="1"/>
  <c r="Y23" i="23" s="1"/>
  <c r="Z23" i="23" s="1"/>
  <c r="AC22" i="23" s="1"/>
  <c r="T22" i="23"/>
  <c r="U22" i="23" s="1"/>
  <c r="Y22" i="23" s="1"/>
  <c r="Z22" i="23" s="1"/>
  <c r="AC21" i="23" s="1"/>
  <c r="E22" i="23"/>
  <c r="T21" i="23"/>
  <c r="U21" i="23" s="1"/>
  <c r="V21" i="23" s="1"/>
  <c r="W21" i="23" s="1"/>
  <c r="T20" i="23"/>
  <c r="U20" i="23" s="1"/>
  <c r="V20" i="23" s="1"/>
  <c r="T19" i="23"/>
  <c r="U19" i="23" s="1"/>
  <c r="Y19" i="23" s="1"/>
  <c r="Z19" i="23" s="1"/>
  <c r="AC18" i="23" s="1"/>
  <c r="T18" i="23"/>
  <c r="U18" i="23" s="1"/>
  <c r="Y18" i="23" s="1"/>
  <c r="Z18" i="23" s="1"/>
  <c r="AC17" i="23" s="1"/>
  <c r="T17" i="23"/>
  <c r="U17" i="23" s="1"/>
  <c r="Y17" i="23" s="1"/>
  <c r="Z17" i="23" s="1"/>
  <c r="AC16" i="23" s="1"/>
  <c r="T16" i="23"/>
  <c r="U16" i="23" s="1"/>
  <c r="V16" i="23" s="1"/>
  <c r="W16" i="23" s="1"/>
  <c r="T15" i="23"/>
  <c r="U15" i="23" s="1"/>
  <c r="V15" i="23" s="1"/>
  <c r="T14" i="23"/>
  <c r="U14" i="23" s="1"/>
  <c r="T13" i="23"/>
  <c r="U13" i="23" s="1"/>
  <c r="T12" i="23"/>
  <c r="U12" i="23" s="1"/>
  <c r="T11" i="23"/>
  <c r="U11" i="23" s="1"/>
  <c r="T10" i="23"/>
  <c r="U10" i="23" s="1"/>
  <c r="Y10" i="23" s="1"/>
  <c r="Z10" i="23" s="1"/>
  <c r="AC9" i="23" s="1"/>
  <c r="T9" i="23"/>
  <c r="U9" i="23" s="1"/>
  <c r="Y9" i="23" s="1"/>
  <c r="Z9" i="23" s="1"/>
  <c r="AC8" i="23" s="1"/>
  <c r="T8" i="23"/>
  <c r="U8" i="23" s="1"/>
  <c r="V8" i="23" s="1"/>
  <c r="W8" i="23" s="1"/>
  <c r="T7" i="23"/>
  <c r="U7" i="23" s="1"/>
  <c r="V7" i="23" s="1"/>
  <c r="T6" i="23"/>
  <c r="U6" i="23" s="1"/>
  <c r="T5" i="23"/>
  <c r="U5" i="23" s="1"/>
  <c r="T4" i="23"/>
  <c r="U4" i="23" s="1"/>
  <c r="V4" i="23" s="1"/>
  <c r="W4" i="23" s="1"/>
  <c r="L21" i="20"/>
  <c r="K21" i="20"/>
  <c r="J21" i="20"/>
  <c r="L20" i="20"/>
  <c r="K20" i="20"/>
  <c r="J20" i="20"/>
  <c r="C34" i="22"/>
  <c r="C33" i="22"/>
  <c r="C32" i="22"/>
  <c r="X5" i="22"/>
  <c r="X6" i="22"/>
  <c r="X7" i="22"/>
  <c r="X8" i="22"/>
  <c r="X9" i="22"/>
  <c r="X10" i="22"/>
  <c r="X11" i="22"/>
  <c r="X12" i="22"/>
  <c r="X13" i="22"/>
  <c r="X14" i="22"/>
  <c r="X15" i="22"/>
  <c r="X16" i="22"/>
  <c r="X17" i="22"/>
  <c r="X18" i="22"/>
  <c r="X19" i="22"/>
  <c r="X20" i="22"/>
  <c r="X21" i="22"/>
  <c r="X22" i="22"/>
  <c r="X23" i="22"/>
  <c r="X24" i="22"/>
  <c r="X25" i="22"/>
  <c r="X26" i="22"/>
  <c r="X27" i="22"/>
  <c r="X28" i="22"/>
  <c r="X29" i="22"/>
  <c r="X30" i="22"/>
  <c r="X31" i="22"/>
  <c r="X32" i="22"/>
  <c r="X33" i="22"/>
  <c r="X34" i="22"/>
  <c r="X35" i="22"/>
  <c r="X36" i="22"/>
  <c r="X37" i="22"/>
  <c r="X38" i="22"/>
  <c r="X39" i="22"/>
  <c r="X40" i="22"/>
  <c r="X41" i="22"/>
  <c r="X42" i="22"/>
  <c r="X43" i="22"/>
  <c r="X44" i="22"/>
  <c r="X45" i="22"/>
  <c r="X46" i="22"/>
  <c r="X47" i="22"/>
  <c r="X48" i="22"/>
  <c r="X49" i="22"/>
  <c r="X50" i="22"/>
  <c r="X51" i="22"/>
  <c r="X52" i="22"/>
  <c r="X53" i="22"/>
  <c r="X54" i="22"/>
  <c r="X55" i="22"/>
  <c r="X56" i="22"/>
  <c r="X57" i="22"/>
  <c r="X58" i="22"/>
  <c r="X59" i="22"/>
  <c r="X60" i="22"/>
  <c r="X61" i="22"/>
  <c r="X62" i="22"/>
  <c r="X63" i="22"/>
  <c r="X64" i="22"/>
  <c r="X65" i="22"/>
  <c r="X66" i="22"/>
  <c r="X67" i="22"/>
  <c r="X68" i="22"/>
  <c r="X69" i="22"/>
  <c r="X70" i="22"/>
  <c r="X71" i="22"/>
  <c r="X72" i="22"/>
  <c r="X73" i="22"/>
  <c r="X74" i="22"/>
  <c r="X75" i="22"/>
  <c r="X76" i="22"/>
  <c r="X77" i="22"/>
  <c r="X78" i="22"/>
  <c r="X79" i="22"/>
  <c r="X80" i="22"/>
  <c r="X81" i="22"/>
  <c r="X82" i="22"/>
  <c r="X83" i="22"/>
  <c r="X84" i="22"/>
  <c r="X85" i="22"/>
  <c r="X86" i="22"/>
  <c r="X87" i="22"/>
  <c r="X88" i="22"/>
  <c r="X89" i="22"/>
  <c r="X90" i="22"/>
  <c r="X91" i="22"/>
  <c r="X92" i="22"/>
  <c r="X93" i="22"/>
  <c r="X94" i="22"/>
  <c r="X95" i="22"/>
  <c r="X96" i="22"/>
  <c r="X97" i="22"/>
  <c r="X98" i="22"/>
  <c r="X99" i="22"/>
  <c r="X100" i="22"/>
  <c r="X101" i="22"/>
  <c r="X102" i="22"/>
  <c r="X103" i="22"/>
  <c r="X104" i="22"/>
  <c r="X105" i="22"/>
  <c r="X106" i="22"/>
  <c r="X107" i="22"/>
  <c r="X108" i="22"/>
  <c r="X109" i="22"/>
  <c r="X110" i="22"/>
  <c r="X111" i="22"/>
  <c r="X112" i="22"/>
  <c r="X113" i="22"/>
  <c r="X114" i="22"/>
  <c r="X115" i="22"/>
  <c r="X116" i="22"/>
  <c r="X117" i="22"/>
  <c r="X118" i="22"/>
  <c r="X119" i="22"/>
  <c r="X120" i="22"/>
  <c r="X121" i="22"/>
  <c r="X122" i="22"/>
  <c r="X123" i="22"/>
  <c r="X124" i="22"/>
  <c r="X125" i="22"/>
  <c r="X126" i="22"/>
  <c r="X127" i="22"/>
  <c r="X128" i="22"/>
  <c r="X129" i="22"/>
  <c r="X130" i="22"/>
  <c r="X131" i="22"/>
  <c r="X132" i="22"/>
  <c r="X133" i="22"/>
  <c r="X134" i="22"/>
  <c r="X135" i="22"/>
  <c r="X136" i="22"/>
  <c r="X137" i="22"/>
  <c r="X138" i="22"/>
  <c r="X139" i="22"/>
  <c r="X140" i="22"/>
  <c r="X141" i="22"/>
  <c r="X142" i="22"/>
  <c r="X143" i="22"/>
  <c r="X144" i="22"/>
  <c r="X145" i="22"/>
  <c r="X146" i="22"/>
  <c r="X147" i="22"/>
  <c r="X148" i="22"/>
  <c r="X149" i="22"/>
  <c r="X150" i="22"/>
  <c r="X151" i="22"/>
  <c r="X152" i="22"/>
  <c r="X153" i="22"/>
  <c r="X154" i="22"/>
  <c r="X155" i="22"/>
  <c r="X156" i="22"/>
  <c r="X157" i="22"/>
  <c r="X158" i="22"/>
  <c r="X159" i="22"/>
  <c r="X160" i="22"/>
  <c r="X161" i="22"/>
  <c r="X162" i="22"/>
  <c r="X163" i="22"/>
  <c r="X164" i="22"/>
  <c r="X165" i="22"/>
  <c r="X166" i="22"/>
  <c r="X167" i="22"/>
  <c r="X168" i="22"/>
  <c r="X169" i="22"/>
  <c r="X170" i="22"/>
  <c r="X171" i="22"/>
  <c r="X172" i="22"/>
  <c r="X173" i="22"/>
  <c r="X174" i="22"/>
  <c r="X175" i="22"/>
  <c r="X176" i="22"/>
  <c r="X177" i="22"/>
  <c r="X178" i="22"/>
  <c r="X179" i="22"/>
  <c r="X180" i="22"/>
  <c r="X181" i="22"/>
  <c r="X182" i="22"/>
  <c r="X183" i="22"/>
  <c r="X184" i="22"/>
  <c r="X185" i="22"/>
  <c r="X186" i="22"/>
  <c r="X187" i="22"/>
  <c r="X188" i="22"/>
  <c r="X189" i="22"/>
  <c r="X190" i="22"/>
  <c r="X191" i="22"/>
  <c r="X192" i="22"/>
  <c r="X193" i="22"/>
  <c r="X194" i="22"/>
  <c r="X195" i="22"/>
  <c r="X196" i="22"/>
  <c r="X197" i="22"/>
  <c r="X198" i="22"/>
  <c r="X199" i="22"/>
  <c r="X4" i="22"/>
  <c r="AB4" i="22" a="1"/>
  <c r="AB4" i="22" s="1"/>
  <c r="T149" i="22"/>
  <c r="U149" i="22" s="1"/>
  <c r="T150" i="22"/>
  <c r="U150" i="22" s="1"/>
  <c r="T151" i="22"/>
  <c r="U151" i="22" s="1"/>
  <c r="T152" i="22"/>
  <c r="U152" i="22" s="1"/>
  <c r="T153" i="22"/>
  <c r="U153" i="22" s="1"/>
  <c r="T154" i="22"/>
  <c r="U154" i="22" s="1"/>
  <c r="T155" i="22"/>
  <c r="U155" i="22" s="1"/>
  <c r="T156" i="22"/>
  <c r="U156" i="22" s="1"/>
  <c r="T157" i="22"/>
  <c r="U157" i="22" s="1"/>
  <c r="T158" i="22"/>
  <c r="U158" i="22" s="1"/>
  <c r="T159" i="22"/>
  <c r="U159" i="22" s="1"/>
  <c r="T160" i="22"/>
  <c r="U160" i="22" s="1"/>
  <c r="T161" i="22"/>
  <c r="U161" i="22" s="1"/>
  <c r="T162" i="22"/>
  <c r="U162" i="22" s="1"/>
  <c r="T163" i="22"/>
  <c r="U163" i="22" s="1"/>
  <c r="T164" i="22"/>
  <c r="U164" i="22" s="1"/>
  <c r="T165" i="22"/>
  <c r="U165" i="22" s="1"/>
  <c r="T166" i="22"/>
  <c r="U166" i="22" s="1"/>
  <c r="T167" i="22"/>
  <c r="U167" i="22" s="1"/>
  <c r="T168" i="22"/>
  <c r="U168" i="22" s="1"/>
  <c r="T169" i="22"/>
  <c r="U169" i="22" s="1"/>
  <c r="T170" i="22"/>
  <c r="U170" i="22" s="1"/>
  <c r="T171" i="22"/>
  <c r="U171" i="22" s="1"/>
  <c r="T172" i="22"/>
  <c r="U172" i="22" s="1"/>
  <c r="T173" i="22"/>
  <c r="U173" i="22" s="1"/>
  <c r="T174" i="22"/>
  <c r="U174" i="22" s="1"/>
  <c r="T175" i="22"/>
  <c r="U175" i="22" s="1"/>
  <c r="T176" i="22"/>
  <c r="U176" i="22" s="1"/>
  <c r="T177" i="22"/>
  <c r="U177" i="22" s="1"/>
  <c r="T178" i="22"/>
  <c r="U178" i="22" s="1"/>
  <c r="T179" i="22"/>
  <c r="U179" i="22" s="1"/>
  <c r="T180" i="22"/>
  <c r="U180" i="22" s="1"/>
  <c r="T181" i="22"/>
  <c r="U181" i="22" s="1"/>
  <c r="T182" i="22"/>
  <c r="U182" i="22" s="1"/>
  <c r="T183" i="22"/>
  <c r="U183" i="22" s="1"/>
  <c r="T184" i="22"/>
  <c r="U184" i="22" s="1"/>
  <c r="T185" i="22"/>
  <c r="U185" i="22" s="1"/>
  <c r="T186" i="22"/>
  <c r="U186" i="22" s="1"/>
  <c r="T187" i="22"/>
  <c r="U187" i="22" s="1"/>
  <c r="T188" i="22"/>
  <c r="U188" i="22" s="1"/>
  <c r="T189" i="22"/>
  <c r="U189" i="22" s="1"/>
  <c r="T190" i="22"/>
  <c r="U190" i="22" s="1"/>
  <c r="T191" i="22"/>
  <c r="U191" i="22" s="1"/>
  <c r="T192" i="22"/>
  <c r="U192" i="22" s="1"/>
  <c r="T193" i="22"/>
  <c r="U193" i="22" s="1"/>
  <c r="T194" i="22"/>
  <c r="U194" i="22" s="1"/>
  <c r="T195" i="22"/>
  <c r="U195" i="22" s="1"/>
  <c r="V195" i="22" s="1"/>
  <c r="W195" i="22" s="1"/>
  <c r="Y195" i="22"/>
  <c r="Z195" i="22" s="1"/>
  <c r="AC194" i="22" s="1"/>
  <c r="T196" i="22"/>
  <c r="U196" i="22" s="1"/>
  <c r="T197" i="22"/>
  <c r="U197" i="22" s="1"/>
  <c r="T198" i="22"/>
  <c r="U198" i="22" s="1"/>
  <c r="T199" i="22"/>
  <c r="U199" i="22" s="1"/>
  <c r="V139" i="23" l="1"/>
  <c r="Y139" i="23"/>
  <c r="Z139" i="23" s="1"/>
  <c r="AC138" i="23" s="1"/>
  <c r="V155" i="23"/>
  <c r="Y155" i="23"/>
  <c r="Z155" i="23" s="1"/>
  <c r="AC154" i="23" s="1"/>
  <c r="Y66" i="23"/>
  <c r="Z66" i="23" s="1"/>
  <c r="AC65" i="23" s="1"/>
  <c r="V66" i="23"/>
  <c r="V134" i="23"/>
  <c r="W134" i="23" s="1"/>
  <c r="Y134" i="23"/>
  <c r="Z134" i="23" s="1"/>
  <c r="AC133" i="23" s="1"/>
  <c r="Y63" i="23"/>
  <c r="V74" i="23"/>
  <c r="V77" i="23"/>
  <c r="W77" i="23" s="1"/>
  <c r="Y131" i="23"/>
  <c r="Z131" i="23" s="1"/>
  <c r="AC130" i="23" s="1"/>
  <c r="V157" i="23"/>
  <c r="W157" i="23" s="1"/>
  <c r="Y168" i="23"/>
  <c r="Z168" i="23" s="1"/>
  <c r="AC167" i="23" s="1"/>
  <c r="V60" i="23"/>
  <c r="W60" i="23" s="1"/>
  <c r="Y71" i="23"/>
  <c r="Z71" i="23" s="1"/>
  <c r="AC70" i="23" s="1"/>
  <c r="Y165" i="23"/>
  <c r="Z165" i="23" s="1"/>
  <c r="AC164" i="23" s="1"/>
  <c r="Y28" i="23"/>
  <c r="Z28" i="23" s="1"/>
  <c r="AC27" i="23" s="1"/>
  <c r="V120" i="23"/>
  <c r="Y41" i="23"/>
  <c r="Z41" i="23" s="1"/>
  <c r="AC40" i="23" s="1"/>
  <c r="V69" i="23"/>
  <c r="W69" i="23" s="1"/>
  <c r="V76" i="23"/>
  <c r="W76" i="23" s="1"/>
  <c r="Y125" i="23"/>
  <c r="Z125" i="23" s="1"/>
  <c r="AC124" i="23" s="1"/>
  <c r="V163" i="23"/>
  <c r="W163" i="23" s="1"/>
  <c r="Y150" i="23"/>
  <c r="Z150" i="23" s="1"/>
  <c r="AC149" i="23" s="1"/>
  <c r="W150" i="23"/>
  <c r="AA150" i="23"/>
  <c r="Y15" i="23"/>
  <c r="Z15" i="23" s="1"/>
  <c r="AC14" i="23" s="1"/>
  <c r="Y20" i="23"/>
  <c r="Z20" i="23" s="1"/>
  <c r="AC19" i="23" s="1"/>
  <c r="V23" i="23"/>
  <c r="W23" i="23" s="1"/>
  <c r="V26" i="23"/>
  <c r="AA26" i="23" s="1"/>
  <c r="V80" i="23"/>
  <c r="W80" i="23" s="1"/>
  <c r="V142" i="23"/>
  <c r="V149" i="23"/>
  <c r="W149" i="23" s="1"/>
  <c r="Y173" i="23"/>
  <c r="Z173" i="23" s="1"/>
  <c r="AC172" i="23" s="1"/>
  <c r="V106" i="23"/>
  <c r="Y7" i="23"/>
  <c r="Z7" i="23" s="1"/>
  <c r="AC6" i="23" s="1"/>
  <c r="Y16" i="23"/>
  <c r="Z16" i="23" s="1"/>
  <c r="AC15" i="23" s="1"/>
  <c r="Y49" i="23"/>
  <c r="Z49" i="23" s="1"/>
  <c r="AC48" i="23" s="1"/>
  <c r="V61" i="23"/>
  <c r="W61" i="23" s="1"/>
  <c r="V90" i="23"/>
  <c r="V114" i="23"/>
  <c r="V119" i="23"/>
  <c r="Y133" i="23"/>
  <c r="Z133" i="23" s="1"/>
  <c r="AC132" i="23" s="1"/>
  <c r="V141" i="23"/>
  <c r="W141" i="23" s="1"/>
  <c r="V158" i="23"/>
  <c r="Y179" i="23"/>
  <c r="Z179" i="23" s="1"/>
  <c r="AC178" i="23" s="1"/>
  <c r="Y187" i="23"/>
  <c r="Z187" i="23" s="1"/>
  <c r="AC186" i="23" s="1"/>
  <c r="V58" i="23"/>
  <c r="Y4" i="23"/>
  <c r="Z4" i="23" s="1"/>
  <c r="V82" i="23"/>
  <c r="AA98" i="23"/>
  <c r="Y147" i="23"/>
  <c r="Z147" i="23" s="1"/>
  <c r="AC146" i="23" s="1"/>
  <c r="V117" i="23"/>
  <c r="W117" i="23" s="1"/>
  <c r="Y126" i="23"/>
  <c r="Y8" i="23"/>
  <c r="Z8" i="23" s="1"/>
  <c r="AC7" i="23" s="1"/>
  <c r="Y195" i="23"/>
  <c r="Z195" i="23" s="1"/>
  <c r="AC194" i="23" s="1"/>
  <c r="Y5" i="23"/>
  <c r="Z5" i="23" s="1"/>
  <c r="AC4" i="23" s="1"/>
  <c r="V5" i="23"/>
  <c r="Y13" i="23"/>
  <c r="Z13" i="23" s="1"/>
  <c r="AC12" i="23" s="1"/>
  <c r="V13" i="23"/>
  <c r="Y59" i="23"/>
  <c r="Z59" i="23" s="1"/>
  <c r="AC58" i="23" s="1"/>
  <c r="V59" i="23"/>
  <c r="W7" i="23"/>
  <c r="V85" i="23"/>
  <c r="Y85" i="23"/>
  <c r="Z85" i="23" s="1"/>
  <c r="AC84" i="23" s="1"/>
  <c r="Y12" i="23"/>
  <c r="Z12" i="23" s="1"/>
  <c r="V12" i="23"/>
  <c r="Y38" i="23"/>
  <c r="Z38" i="23" s="1"/>
  <c r="AC37" i="23" s="1"/>
  <c r="V38" i="23"/>
  <c r="V47" i="23"/>
  <c r="Y47" i="23"/>
  <c r="Z47" i="23" s="1"/>
  <c r="AC46" i="23" s="1"/>
  <c r="Y52" i="23"/>
  <c r="Z52" i="23" s="1"/>
  <c r="AC51" i="23" s="1"/>
  <c r="V52" i="23"/>
  <c r="V27" i="23"/>
  <c r="Y27" i="23"/>
  <c r="Z27" i="23" s="1"/>
  <c r="AC26" i="23" s="1"/>
  <c r="V55" i="23"/>
  <c r="Y55" i="23"/>
  <c r="Z55" i="23" s="1"/>
  <c r="AC54" i="23" s="1"/>
  <c r="Z77" i="23"/>
  <c r="AC76" i="23" s="1"/>
  <c r="AA77" i="23"/>
  <c r="V48" i="23"/>
  <c r="Y48" i="23"/>
  <c r="Z48" i="23" s="1"/>
  <c r="AC47" i="23" s="1"/>
  <c r="V19" i="23"/>
  <c r="Y44" i="23"/>
  <c r="Z44" i="23" s="1"/>
  <c r="AC43" i="23" s="1"/>
  <c r="V44" i="23"/>
  <c r="V40" i="23"/>
  <c r="Y40" i="23"/>
  <c r="Z40" i="23" s="1"/>
  <c r="AC39" i="23" s="1"/>
  <c r="AA69" i="23"/>
  <c r="Y14" i="23"/>
  <c r="Z14" i="23" s="1"/>
  <c r="AC13" i="23" s="1"/>
  <c r="V14" i="23"/>
  <c r="W41" i="23"/>
  <c r="AA41" i="23"/>
  <c r="AA63" i="23"/>
  <c r="Z63" i="23"/>
  <c r="AC62" i="23" s="1"/>
  <c r="Y36" i="23"/>
  <c r="Z36" i="23" s="1"/>
  <c r="AC35" i="23" s="1"/>
  <c r="V36" i="23"/>
  <c r="Y54" i="23"/>
  <c r="Z54" i="23" s="1"/>
  <c r="AC53" i="23" s="1"/>
  <c r="V54" i="23"/>
  <c r="Y51" i="23"/>
  <c r="Z51" i="23" s="1"/>
  <c r="AC50" i="23" s="1"/>
  <c r="V51" i="23"/>
  <c r="Y30" i="23"/>
  <c r="Z30" i="23" s="1"/>
  <c r="AC29" i="23" s="1"/>
  <c r="V30" i="23"/>
  <c r="Y43" i="23"/>
  <c r="Z43" i="23" s="1"/>
  <c r="AC42" i="23" s="1"/>
  <c r="V43" i="23"/>
  <c r="V93" i="23"/>
  <c r="Y93" i="23"/>
  <c r="Z93" i="23" s="1"/>
  <c r="AC92" i="23" s="1"/>
  <c r="V39" i="23"/>
  <c r="Y39" i="23"/>
  <c r="Z39" i="23" s="1"/>
  <c r="AC38" i="23" s="1"/>
  <c r="Y75" i="23"/>
  <c r="Z75" i="23" s="1"/>
  <c r="AC74" i="23" s="1"/>
  <c r="V75" i="23"/>
  <c r="W20" i="23"/>
  <c r="AA20" i="23"/>
  <c r="Y31" i="23"/>
  <c r="Z31" i="23" s="1"/>
  <c r="AC30" i="23" s="1"/>
  <c r="V31" i="23"/>
  <c r="W66" i="23"/>
  <c r="W28" i="23"/>
  <c r="AA28" i="23"/>
  <c r="Y35" i="23"/>
  <c r="Z35" i="23" s="1"/>
  <c r="AC34" i="23" s="1"/>
  <c r="V35" i="23"/>
  <c r="V32" i="23"/>
  <c r="Y6" i="23"/>
  <c r="Z6" i="23" s="1"/>
  <c r="AC5" i="23" s="1"/>
  <c r="V6" i="23"/>
  <c r="Y11" i="23"/>
  <c r="Z11" i="23" s="1"/>
  <c r="AC10" i="23" s="1"/>
  <c r="V11" i="23"/>
  <c r="W15" i="23"/>
  <c r="AA15" i="23"/>
  <c r="Y37" i="23"/>
  <c r="Z37" i="23" s="1"/>
  <c r="AC36" i="23" s="1"/>
  <c r="V37" i="23"/>
  <c r="Y46" i="23"/>
  <c r="Z46" i="23" s="1"/>
  <c r="AC45" i="23" s="1"/>
  <c r="V46" i="23"/>
  <c r="V78" i="23"/>
  <c r="Y78" i="23"/>
  <c r="Z78" i="23" s="1"/>
  <c r="AC77" i="23" s="1"/>
  <c r="V105" i="23"/>
  <c r="Y105" i="23"/>
  <c r="Z105" i="23" s="1"/>
  <c r="AC104" i="23" s="1"/>
  <c r="V25" i="23"/>
  <c r="Y56" i="23"/>
  <c r="Z56" i="23" s="1"/>
  <c r="AC55" i="23" s="1"/>
  <c r="Y62" i="23"/>
  <c r="Z62" i="23" s="1"/>
  <c r="AC61" i="23" s="1"/>
  <c r="V62" i="23"/>
  <c r="V65" i="23"/>
  <c r="Y72" i="23"/>
  <c r="Z72" i="23" s="1"/>
  <c r="AC71" i="23" s="1"/>
  <c r="Y83" i="23"/>
  <c r="Z83" i="23" s="1"/>
  <c r="AC82" i="23" s="1"/>
  <c r="V83" i="23"/>
  <c r="AA89" i="23"/>
  <c r="Y91" i="23"/>
  <c r="Z91" i="23" s="1"/>
  <c r="AC90" i="23" s="1"/>
  <c r="V91" i="23"/>
  <c r="Y111" i="23"/>
  <c r="Z111" i="23" s="1"/>
  <c r="AC110" i="23" s="1"/>
  <c r="V111" i="23"/>
  <c r="Y121" i="23"/>
  <c r="Z121" i="23" s="1"/>
  <c r="AC120" i="23" s="1"/>
  <c r="V121" i="23"/>
  <c r="W132" i="23"/>
  <c r="W146" i="23"/>
  <c r="V18" i="23"/>
  <c r="V24" i="23"/>
  <c r="V68" i="23"/>
  <c r="V79" i="23"/>
  <c r="W81" i="23"/>
  <c r="W89" i="23"/>
  <c r="W97" i="23"/>
  <c r="AA58" i="23"/>
  <c r="AA74" i="23"/>
  <c r="Y81" i="23"/>
  <c r="Z81" i="23" s="1"/>
  <c r="AC80" i="23" s="1"/>
  <c r="Y89" i="23"/>
  <c r="Z89" i="23" s="1"/>
  <c r="AC88" i="23" s="1"/>
  <c r="Y97" i="23"/>
  <c r="Z97" i="23" s="1"/>
  <c r="AC96" i="23" s="1"/>
  <c r="AA119" i="23"/>
  <c r="W119" i="23"/>
  <c r="Y34" i="23"/>
  <c r="Z34" i="23" s="1"/>
  <c r="AC33" i="23" s="1"/>
  <c r="V34" i="23"/>
  <c r="Y42" i="23"/>
  <c r="Z42" i="23" s="1"/>
  <c r="AC41" i="23" s="1"/>
  <c r="V42" i="23"/>
  <c r="Y50" i="23"/>
  <c r="Z50" i="23" s="1"/>
  <c r="AC49" i="23" s="1"/>
  <c r="V50" i="23"/>
  <c r="W58" i="23"/>
  <c r="V67" i="23"/>
  <c r="W74" i="23"/>
  <c r="Y87" i="23"/>
  <c r="Z87" i="23" s="1"/>
  <c r="AC86" i="23" s="1"/>
  <c r="V87" i="23"/>
  <c r="Y95" i="23"/>
  <c r="Z95" i="23" s="1"/>
  <c r="AC94" i="23" s="1"/>
  <c r="V95" i="23"/>
  <c r="Y103" i="23"/>
  <c r="Z103" i="23" s="1"/>
  <c r="AC102" i="23" s="1"/>
  <c r="V103" i="23"/>
  <c r="Y21" i="23"/>
  <c r="V33" i="23"/>
  <c r="Y33" i="23"/>
  <c r="Z33" i="23" s="1"/>
  <c r="AC32" i="23" s="1"/>
  <c r="V57" i="23"/>
  <c r="Y64" i="23"/>
  <c r="Y70" i="23"/>
  <c r="Z70" i="23" s="1"/>
  <c r="AC69" i="23" s="1"/>
  <c r="V70" i="23"/>
  <c r="V73" i="23"/>
  <c r="AA23" i="23"/>
  <c r="V9" i="23"/>
  <c r="V10" i="23"/>
  <c r="V17" i="23"/>
  <c r="V22" i="23"/>
  <c r="V29" i="23"/>
  <c r="Y45" i="23"/>
  <c r="Z45" i="23" s="1"/>
  <c r="AC44" i="23" s="1"/>
  <c r="V45" i="23"/>
  <c r="Y53" i="23"/>
  <c r="Z53" i="23" s="1"/>
  <c r="AC52" i="23" s="1"/>
  <c r="V53" i="23"/>
  <c r="AA61" i="23"/>
  <c r="Z80" i="23"/>
  <c r="AC79" i="23" s="1"/>
  <c r="W122" i="23"/>
  <c r="V129" i="23"/>
  <c r="Y129" i="23"/>
  <c r="Z129" i="23" s="1"/>
  <c r="AC128" i="23" s="1"/>
  <c r="W101" i="23"/>
  <c r="W109" i="23"/>
  <c r="V99" i="23"/>
  <c r="Y101" i="23"/>
  <c r="Z101" i="23" s="1"/>
  <c r="AC100" i="23" s="1"/>
  <c r="V107" i="23"/>
  <c r="Y109" i="23"/>
  <c r="Z109" i="23" s="1"/>
  <c r="AC108" i="23" s="1"/>
  <c r="Y123" i="23"/>
  <c r="Z123" i="23" s="1"/>
  <c r="AC122" i="23" s="1"/>
  <c r="V123" i="23"/>
  <c r="W138" i="23"/>
  <c r="W167" i="23"/>
  <c r="V116" i="23"/>
  <c r="Y116" i="23"/>
  <c r="Z116" i="23" s="1"/>
  <c r="AC115" i="23" s="1"/>
  <c r="Y118" i="23"/>
  <c r="Z118" i="23" s="1"/>
  <c r="AC117" i="23" s="1"/>
  <c r="V118" i="23"/>
  <c r="W162" i="23"/>
  <c r="Y110" i="23"/>
  <c r="Z110" i="23" s="1"/>
  <c r="AC109" i="23" s="1"/>
  <c r="V110" i="23"/>
  <c r="W120" i="23"/>
  <c r="AA120" i="23"/>
  <c r="V124" i="23"/>
  <c r="Y124" i="23"/>
  <c r="Z124" i="23" s="1"/>
  <c r="AC123" i="23" s="1"/>
  <c r="V84" i="23"/>
  <c r="Y84" i="23"/>
  <c r="Z84" i="23" s="1"/>
  <c r="AC83" i="23" s="1"/>
  <c r="Y86" i="23"/>
  <c r="Z86" i="23" s="1"/>
  <c r="AC85" i="23" s="1"/>
  <c r="V86" i="23"/>
  <c r="V88" i="23"/>
  <c r="Y88" i="23"/>
  <c r="Z88" i="23" s="1"/>
  <c r="AC87" i="23" s="1"/>
  <c r="V92" i="23"/>
  <c r="Y92" i="23"/>
  <c r="Z92" i="23" s="1"/>
  <c r="AC91" i="23" s="1"/>
  <c r="Y94" i="23"/>
  <c r="Z94" i="23" s="1"/>
  <c r="AC93" i="23" s="1"/>
  <c r="V94" i="23"/>
  <c r="V96" i="23"/>
  <c r="Y96" i="23"/>
  <c r="Z96" i="23" s="1"/>
  <c r="AC95" i="23" s="1"/>
  <c r="V100" i="23"/>
  <c r="Y100" i="23"/>
  <c r="Z100" i="23" s="1"/>
  <c r="AC99" i="23" s="1"/>
  <c r="Y102" i="23"/>
  <c r="Z102" i="23" s="1"/>
  <c r="AC101" i="23" s="1"/>
  <c r="V102" i="23"/>
  <c r="V104" i="23"/>
  <c r="Y104" i="23"/>
  <c r="Z104" i="23" s="1"/>
  <c r="AC103" i="23" s="1"/>
  <c r="V171" i="23"/>
  <c r="Y171" i="23"/>
  <c r="Z171" i="23" s="1"/>
  <c r="AC170" i="23" s="1"/>
  <c r="W191" i="23"/>
  <c r="W127" i="23"/>
  <c r="W165" i="23"/>
  <c r="AA165" i="23"/>
  <c r="W139" i="23"/>
  <c r="AA139" i="23"/>
  <c r="W147" i="23"/>
  <c r="W155" i="23"/>
  <c r="AA155" i="23"/>
  <c r="W176" i="23"/>
  <c r="Y112" i="23"/>
  <c r="Z112" i="23" s="1"/>
  <c r="AC111" i="23" s="1"/>
  <c r="V115" i="23"/>
  <c r="W130" i="23"/>
  <c r="W135" i="23"/>
  <c r="W143" i="23"/>
  <c r="AA149" i="23"/>
  <c r="W151" i="23"/>
  <c r="AA157" i="23"/>
  <c r="W159" i="23"/>
  <c r="AA173" i="23"/>
  <c r="W173" i="23"/>
  <c r="AA181" i="23"/>
  <c r="W181" i="23"/>
  <c r="W197" i="23"/>
  <c r="Y128" i="23"/>
  <c r="Z128" i="23" s="1"/>
  <c r="AC127" i="23" s="1"/>
  <c r="V128" i="23"/>
  <c r="Y136" i="23"/>
  <c r="Z136" i="23" s="1"/>
  <c r="AC135" i="23" s="1"/>
  <c r="V136" i="23"/>
  <c r="Y144" i="23"/>
  <c r="Z144" i="23" s="1"/>
  <c r="AC143" i="23" s="1"/>
  <c r="V144" i="23"/>
  <c r="Y152" i="23"/>
  <c r="Z152" i="23" s="1"/>
  <c r="AC151" i="23" s="1"/>
  <c r="V152" i="23"/>
  <c r="Y160" i="23"/>
  <c r="Z160" i="23" s="1"/>
  <c r="AC159" i="23" s="1"/>
  <c r="V160" i="23"/>
  <c r="Y189" i="23"/>
  <c r="Z189" i="23" s="1"/>
  <c r="AC188" i="23" s="1"/>
  <c r="V189" i="23"/>
  <c r="W131" i="23"/>
  <c r="AA131" i="23"/>
  <c r="V108" i="23"/>
  <c r="Y108" i="23"/>
  <c r="Z108" i="23" s="1"/>
  <c r="AC107" i="23" s="1"/>
  <c r="AA113" i="23"/>
  <c r="V137" i="23"/>
  <c r="Y137" i="23"/>
  <c r="Z137" i="23" s="1"/>
  <c r="AC136" i="23" s="1"/>
  <c r="V145" i="23"/>
  <c r="Y145" i="23"/>
  <c r="Z145" i="23" s="1"/>
  <c r="AC144" i="23" s="1"/>
  <c r="V153" i="23"/>
  <c r="Y153" i="23"/>
  <c r="Z153" i="23" s="1"/>
  <c r="AC152" i="23" s="1"/>
  <c r="V161" i="23"/>
  <c r="Y161" i="23"/>
  <c r="Z161" i="23" s="1"/>
  <c r="AC160" i="23" s="1"/>
  <c r="W170" i="23"/>
  <c r="W179" i="23"/>
  <c r="W177" i="23"/>
  <c r="W187" i="23"/>
  <c r="W164" i="23"/>
  <c r="W174" i="23"/>
  <c r="W185" i="23"/>
  <c r="W195" i="23"/>
  <c r="AA195" i="23"/>
  <c r="Y197" i="23"/>
  <c r="Z197" i="23" s="1"/>
  <c r="AC196" i="23" s="1"/>
  <c r="W182" i="23"/>
  <c r="W193" i="23"/>
  <c r="W175" i="23"/>
  <c r="W140" i="23"/>
  <c r="W148" i="23"/>
  <c r="W156" i="23"/>
  <c r="W183" i="23"/>
  <c r="W198" i="23"/>
  <c r="Y132" i="23"/>
  <c r="Z132" i="23" s="1"/>
  <c r="AC131" i="23" s="1"/>
  <c r="Y140" i="23"/>
  <c r="Z140" i="23" s="1"/>
  <c r="AC139" i="23" s="1"/>
  <c r="Y148" i="23"/>
  <c r="Z148" i="23" s="1"/>
  <c r="AC147" i="23" s="1"/>
  <c r="Y156" i="23"/>
  <c r="Z156" i="23" s="1"/>
  <c r="AC155" i="23" s="1"/>
  <c r="W196" i="23"/>
  <c r="Y194" i="23"/>
  <c r="Y186" i="23"/>
  <c r="Y178" i="23"/>
  <c r="Z178" i="23" s="1"/>
  <c r="AC177" i="23" s="1"/>
  <c r="Y170" i="23"/>
  <c r="Z170" i="23" s="1"/>
  <c r="AC169" i="23" s="1"/>
  <c r="Y162" i="23"/>
  <c r="Z162" i="23" s="1"/>
  <c r="AC161" i="23" s="1"/>
  <c r="Y154" i="23"/>
  <c r="Z154" i="23" s="1"/>
  <c r="AC153" i="23" s="1"/>
  <c r="Y146" i="23"/>
  <c r="Z146" i="23" s="1"/>
  <c r="AC145" i="23" s="1"/>
  <c r="Y138" i="23"/>
  <c r="Z138" i="23" s="1"/>
  <c r="AC137" i="23" s="1"/>
  <c r="Y130" i="23"/>
  <c r="Z130" i="23" s="1"/>
  <c r="AC129" i="23" s="1"/>
  <c r="Y122" i="23"/>
  <c r="Z122" i="23" s="1"/>
  <c r="AC121" i="23" s="1"/>
  <c r="Y193" i="23"/>
  <c r="Z193" i="23" s="1"/>
  <c r="AC192" i="23" s="1"/>
  <c r="Y185" i="23"/>
  <c r="Z185" i="23" s="1"/>
  <c r="AC184" i="23" s="1"/>
  <c r="Y177" i="23"/>
  <c r="Z177" i="23" s="1"/>
  <c r="AC176" i="23" s="1"/>
  <c r="Y169" i="23"/>
  <c r="Z169" i="23" s="1"/>
  <c r="AC168" i="23" s="1"/>
  <c r="Y192" i="23"/>
  <c r="Z192" i="23" s="1"/>
  <c r="AC191" i="23" s="1"/>
  <c r="Y184" i="23"/>
  <c r="Y176" i="23"/>
  <c r="Z176" i="23" s="1"/>
  <c r="AC175" i="23" s="1"/>
  <c r="Y199" i="23"/>
  <c r="Z199" i="23" s="1"/>
  <c r="AC198" i="23" s="1"/>
  <c r="Y191" i="23"/>
  <c r="Z191" i="23" s="1"/>
  <c r="AC190" i="23" s="1"/>
  <c r="Y183" i="23"/>
  <c r="Z183" i="23" s="1"/>
  <c r="AC182" i="23" s="1"/>
  <c r="Y175" i="23"/>
  <c r="Z175" i="23" s="1"/>
  <c r="AC174" i="23" s="1"/>
  <c r="Y167" i="23"/>
  <c r="Z167" i="23" s="1"/>
  <c r="AC166" i="23" s="1"/>
  <c r="Y159" i="23"/>
  <c r="Z159" i="23" s="1"/>
  <c r="AC158" i="23" s="1"/>
  <c r="Y151" i="23"/>
  <c r="Z151" i="23" s="1"/>
  <c r="AC150" i="23" s="1"/>
  <c r="Y143" i="23"/>
  <c r="Z143" i="23" s="1"/>
  <c r="AC142" i="23" s="1"/>
  <c r="Y135" i="23"/>
  <c r="Z135" i="23" s="1"/>
  <c r="AC134" i="23" s="1"/>
  <c r="Y127" i="23"/>
  <c r="Z127" i="23" s="1"/>
  <c r="AC126" i="23" s="1"/>
  <c r="Y198" i="23"/>
  <c r="Z198" i="23" s="1"/>
  <c r="AC197" i="23" s="1"/>
  <c r="Y190" i="23"/>
  <c r="Z190" i="23" s="1"/>
  <c r="AC189" i="23" s="1"/>
  <c r="Y182" i="23"/>
  <c r="Z182" i="23" s="1"/>
  <c r="AC181" i="23" s="1"/>
  <c r="Y174" i="23"/>
  <c r="Z174" i="23" s="1"/>
  <c r="AC173" i="23" s="1"/>
  <c r="Y166" i="23"/>
  <c r="Z166" i="23" s="1"/>
  <c r="AC165" i="23" s="1"/>
  <c r="V199" i="23"/>
  <c r="Y196" i="23"/>
  <c r="Z196" i="23" s="1"/>
  <c r="AC195" i="23" s="1"/>
  <c r="Y188" i="23"/>
  <c r="Z188" i="23" s="1"/>
  <c r="AC187" i="23" s="1"/>
  <c r="Y180" i="23"/>
  <c r="Z180" i="23" s="1"/>
  <c r="AC179" i="23" s="1"/>
  <c r="Y172" i="23"/>
  <c r="Z172" i="23" s="1"/>
  <c r="AC171" i="23" s="1"/>
  <c r="Y164" i="23"/>
  <c r="Z164" i="23" s="1"/>
  <c r="AC163" i="23" s="1"/>
  <c r="AA195" i="22"/>
  <c r="V196" i="22"/>
  <c r="Y196" i="22"/>
  <c r="Z196" i="22" s="1"/>
  <c r="AC195" i="22" s="1"/>
  <c r="Y183" i="22"/>
  <c r="Z183" i="22" s="1"/>
  <c r="AC182" i="22" s="1"/>
  <c r="V183" i="22"/>
  <c r="V159" i="22"/>
  <c r="Y159" i="22"/>
  <c r="Z159" i="22" s="1"/>
  <c r="AC158" i="22" s="1"/>
  <c r="Y151" i="22"/>
  <c r="Z151" i="22" s="1"/>
  <c r="AC150" i="22" s="1"/>
  <c r="V151" i="22"/>
  <c r="Y154" i="22"/>
  <c r="Z154" i="22" s="1"/>
  <c r="AC153" i="22" s="1"/>
  <c r="V154" i="22"/>
  <c r="V156" i="22"/>
  <c r="Y156" i="22"/>
  <c r="Z156" i="22" s="1"/>
  <c r="AC155" i="22" s="1"/>
  <c r="V193" i="22"/>
  <c r="Y193" i="22"/>
  <c r="Z193" i="22" s="1"/>
  <c r="AC192" i="22" s="1"/>
  <c r="Y155" i="22"/>
  <c r="Z155" i="22" s="1"/>
  <c r="AC154" i="22" s="1"/>
  <c r="V155" i="22"/>
  <c r="Y199" i="22"/>
  <c r="Z199" i="22" s="1"/>
  <c r="AC198" i="22" s="1"/>
  <c r="V199" i="22"/>
  <c r="V180" i="22"/>
  <c r="Y180" i="22"/>
  <c r="Z180" i="22" s="1"/>
  <c r="AC179" i="22" s="1"/>
  <c r="V172" i="22"/>
  <c r="Y172" i="22"/>
  <c r="Z172" i="22" s="1"/>
  <c r="AC171" i="22" s="1"/>
  <c r="Y164" i="22"/>
  <c r="Z164" i="22" s="1"/>
  <c r="AC163" i="22" s="1"/>
  <c r="V164" i="22"/>
  <c r="V198" i="22"/>
  <c r="Y198" i="22"/>
  <c r="Z198" i="22" s="1"/>
  <c r="AC197" i="22" s="1"/>
  <c r="Y185" i="22"/>
  <c r="Z185" i="22" s="1"/>
  <c r="AC184" i="22" s="1"/>
  <c r="V185" i="22"/>
  <c r="V177" i="22"/>
  <c r="Y177" i="22"/>
  <c r="Z177" i="22" s="1"/>
  <c r="AC176" i="22" s="1"/>
  <c r="Y169" i="22"/>
  <c r="Z169" i="22" s="1"/>
  <c r="AC168" i="22" s="1"/>
  <c r="V169" i="22"/>
  <c r="V161" i="22"/>
  <c r="Y161" i="22"/>
  <c r="Z161" i="22" s="1"/>
  <c r="AC160" i="22" s="1"/>
  <c r="V153" i="22"/>
  <c r="Y153" i="22"/>
  <c r="Z153" i="22" s="1"/>
  <c r="AC152" i="22" s="1"/>
  <c r="Y190" i="22"/>
  <c r="Z190" i="22" s="1"/>
  <c r="AC189" i="22" s="1"/>
  <c r="V190" i="22"/>
  <c r="V182" i="22"/>
  <c r="Y182" i="22"/>
  <c r="Z182" i="22" s="1"/>
  <c r="AC181" i="22" s="1"/>
  <c r="Y166" i="22"/>
  <c r="Z166" i="22" s="1"/>
  <c r="AC165" i="22" s="1"/>
  <c r="V166" i="22"/>
  <c r="Y158" i="22"/>
  <c r="Z158" i="22" s="1"/>
  <c r="AC157" i="22" s="1"/>
  <c r="V158" i="22"/>
  <c r="Y179" i="22"/>
  <c r="Z179" i="22" s="1"/>
  <c r="AC178" i="22" s="1"/>
  <c r="V179" i="22"/>
  <c r="Y171" i="22"/>
  <c r="Z171" i="22" s="1"/>
  <c r="AC170" i="22" s="1"/>
  <c r="V171" i="22"/>
  <c r="Y197" i="22"/>
  <c r="Z197" i="22" s="1"/>
  <c r="AC196" i="22" s="1"/>
  <c r="V197" i="22"/>
  <c r="Y192" i="22"/>
  <c r="Z192" i="22" s="1"/>
  <c r="AC191" i="22" s="1"/>
  <c r="V192" i="22"/>
  <c r="V184" i="22"/>
  <c r="Y184" i="22"/>
  <c r="Z184" i="22" s="1"/>
  <c r="AC183" i="22" s="1"/>
  <c r="Y176" i="22"/>
  <c r="Z176" i="22" s="1"/>
  <c r="AC175" i="22" s="1"/>
  <c r="V176" i="22"/>
  <c r="Y168" i="22"/>
  <c r="Z168" i="22" s="1"/>
  <c r="AC167" i="22" s="1"/>
  <c r="V168" i="22"/>
  <c r="Y160" i="22"/>
  <c r="Z160" i="22" s="1"/>
  <c r="AC159" i="22" s="1"/>
  <c r="V160" i="22"/>
  <c r="Y152" i="22"/>
  <c r="Z152" i="22" s="1"/>
  <c r="AC151" i="22" s="1"/>
  <c r="V152" i="22"/>
  <c r="Y194" i="22"/>
  <c r="Z194" i="22" s="1"/>
  <c r="AC193" i="22" s="1"/>
  <c r="V194" i="22"/>
  <c r="V186" i="22"/>
  <c r="Y186" i="22"/>
  <c r="Z186" i="22" s="1"/>
  <c r="AC185" i="22" s="1"/>
  <c r="Y178" i="22"/>
  <c r="Z178" i="22" s="1"/>
  <c r="AC177" i="22" s="1"/>
  <c r="V178" i="22"/>
  <c r="V170" i="22"/>
  <c r="Y170" i="22"/>
  <c r="Z170" i="22" s="1"/>
  <c r="AC169" i="22" s="1"/>
  <c r="Y162" i="22"/>
  <c r="Z162" i="22" s="1"/>
  <c r="AC161" i="22" s="1"/>
  <c r="V162" i="22"/>
  <c r="V191" i="22"/>
  <c r="Y191" i="22"/>
  <c r="Z191" i="22" s="1"/>
  <c r="AC190" i="22" s="1"/>
  <c r="Y175" i="22"/>
  <c r="Z175" i="22" s="1"/>
  <c r="AC174" i="22" s="1"/>
  <c r="V175" i="22"/>
  <c r="V167" i="22"/>
  <c r="Y167" i="22"/>
  <c r="Z167" i="22" s="1"/>
  <c r="AC166" i="22" s="1"/>
  <c r="Y188" i="22"/>
  <c r="Z188" i="22" s="1"/>
  <c r="AC187" i="22" s="1"/>
  <c r="V188" i="22"/>
  <c r="V174" i="22"/>
  <c r="Y174" i="22"/>
  <c r="Z174" i="22" s="1"/>
  <c r="AC173" i="22" s="1"/>
  <c r="V150" i="22"/>
  <c r="Y150" i="22"/>
  <c r="Z150" i="22" s="1"/>
  <c r="AC149" i="22" s="1"/>
  <c r="Y187" i="22"/>
  <c r="Z187" i="22" s="1"/>
  <c r="AC186" i="22" s="1"/>
  <c r="V187" i="22"/>
  <c r="V163" i="22"/>
  <c r="Y163" i="22"/>
  <c r="Z163" i="22" s="1"/>
  <c r="AC162" i="22" s="1"/>
  <c r="V189" i="22"/>
  <c r="Y189" i="22"/>
  <c r="Z189" i="22" s="1"/>
  <c r="AC188" i="22" s="1"/>
  <c r="Y181" i="22"/>
  <c r="Z181" i="22" s="1"/>
  <c r="AC180" i="22" s="1"/>
  <c r="V181" i="22"/>
  <c r="Y173" i="22"/>
  <c r="Z173" i="22" s="1"/>
  <c r="AC172" i="22" s="1"/>
  <c r="V173" i="22"/>
  <c r="V165" i="22"/>
  <c r="Y165" i="22"/>
  <c r="Z165" i="22" s="1"/>
  <c r="AC164" i="22" s="1"/>
  <c r="V157" i="22"/>
  <c r="Y157" i="22"/>
  <c r="Z157" i="22" s="1"/>
  <c r="AC156" i="22" s="1"/>
  <c r="Y149" i="22"/>
  <c r="Z149" i="22" s="1"/>
  <c r="AC148" i="22" s="1"/>
  <c r="V149" i="22"/>
  <c r="AA66" i="23" l="1"/>
  <c r="AA187" i="23"/>
  <c r="AA72" i="23"/>
  <c r="AA163" i="23"/>
  <c r="AA80" i="23"/>
  <c r="W26" i="23"/>
  <c r="AA60" i="23"/>
  <c r="AA133" i="23"/>
  <c r="AA71" i="23"/>
  <c r="AA162" i="23"/>
  <c r="AA134" i="23"/>
  <c r="AA109" i="23"/>
  <c r="AA76" i="23"/>
  <c r="AA117" i="23"/>
  <c r="AA16" i="23"/>
  <c r="AA180" i="23"/>
  <c r="AA168" i="23"/>
  <c r="AA125" i="23"/>
  <c r="AA122" i="23"/>
  <c r="AA8" i="23"/>
  <c r="AA178" i="23"/>
  <c r="AA135" i="23"/>
  <c r="AA49" i="23"/>
  <c r="AA138" i="23"/>
  <c r="Z126" i="23"/>
  <c r="AC125" i="23" s="1"/>
  <c r="AA126" i="23"/>
  <c r="AA183" i="23"/>
  <c r="AA81" i="23"/>
  <c r="AA158" i="23"/>
  <c r="W158" i="23"/>
  <c r="AA166" i="23"/>
  <c r="AA151" i="23"/>
  <c r="W82" i="23"/>
  <c r="AA82" i="23"/>
  <c r="W106" i="23"/>
  <c r="AA106" i="23"/>
  <c r="AA101" i="23"/>
  <c r="AA114" i="23"/>
  <c r="W114" i="23"/>
  <c r="AA112" i="23"/>
  <c r="AA141" i="23"/>
  <c r="AA127" i="23"/>
  <c r="AA7" i="23"/>
  <c r="W90" i="23"/>
  <c r="AA90" i="23"/>
  <c r="AA179" i="23"/>
  <c r="AA175" i="23"/>
  <c r="AA147" i="23"/>
  <c r="AA132" i="23"/>
  <c r="AA4" i="23"/>
  <c r="AA142" i="23"/>
  <c r="W142" i="23"/>
  <c r="AA84" i="23"/>
  <c r="W84" i="23"/>
  <c r="W34" i="23"/>
  <c r="AA34" i="23"/>
  <c r="AA24" i="23"/>
  <c r="W24" i="23"/>
  <c r="W121" i="23"/>
  <c r="AA121" i="23"/>
  <c r="W83" i="23"/>
  <c r="AA83" i="23"/>
  <c r="AA37" i="23"/>
  <c r="W37" i="23"/>
  <c r="AA51" i="23"/>
  <c r="W51" i="23"/>
  <c r="AA44" i="23"/>
  <c r="W44" i="23"/>
  <c r="W55" i="23"/>
  <c r="AA55" i="23"/>
  <c r="AA29" i="23"/>
  <c r="W29" i="23"/>
  <c r="AA18" i="23"/>
  <c r="W18" i="23"/>
  <c r="AA92" i="23"/>
  <c r="W92" i="23"/>
  <c r="AA67" i="23"/>
  <c r="W67" i="23"/>
  <c r="AA31" i="23"/>
  <c r="W31" i="23"/>
  <c r="W54" i="23"/>
  <c r="AA54" i="23"/>
  <c r="AA14" i="23"/>
  <c r="W14" i="23"/>
  <c r="AA19" i="23"/>
  <c r="W19" i="23"/>
  <c r="AA27" i="23"/>
  <c r="W27" i="23"/>
  <c r="AC11" i="23"/>
  <c r="AA161" i="23"/>
  <c r="W161" i="23"/>
  <c r="AA45" i="23"/>
  <c r="W45" i="23"/>
  <c r="AA169" i="23"/>
  <c r="AA182" i="23"/>
  <c r="AA153" i="23"/>
  <c r="W153" i="23"/>
  <c r="W12" i="23"/>
  <c r="AA12" i="23"/>
  <c r="AA56" i="23"/>
  <c r="AA103" i="23"/>
  <c r="W103" i="23"/>
  <c r="AA105" i="23"/>
  <c r="W105" i="23"/>
  <c r="W93" i="23"/>
  <c r="AA93" i="23"/>
  <c r="AA52" i="23"/>
  <c r="W52" i="23"/>
  <c r="W13" i="23"/>
  <c r="AA13" i="23"/>
  <c r="W128" i="23"/>
  <c r="AA128" i="23"/>
  <c r="AA94" i="23"/>
  <c r="W94" i="23"/>
  <c r="AA87" i="23"/>
  <c r="W87" i="23"/>
  <c r="AA68" i="23"/>
  <c r="W68" i="23"/>
  <c r="W38" i="23"/>
  <c r="AA38" i="23"/>
  <c r="AA174" i="23"/>
  <c r="AA159" i="23"/>
  <c r="W118" i="23"/>
  <c r="AA118" i="23"/>
  <c r="AA59" i="23"/>
  <c r="W59" i="23"/>
  <c r="AA124" i="23"/>
  <c r="W124" i="23"/>
  <c r="AA73" i="23"/>
  <c r="W73" i="23"/>
  <c r="W144" i="23"/>
  <c r="AA144" i="23"/>
  <c r="W115" i="23"/>
  <c r="AA115" i="23"/>
  <c r="AA193" i="23"/>
  <c r="AA100" i="23"/>
  <c r="W100" i="23"/>
  <c r="W88" i="23"/>
  <c r="AA88" i="23"/>
  <c r="AA116" i="23"/>
  <c r="W116" i="23"/>
  <c r="W17" i="23"/>
  <c r="AA17" i="23"/>
  <c r="W70" i="23"/>
  <c r="AA70" i="23"/>
  <c r="W50" i="23"/>
  <c r="AA50" i="23"/>
  <c r="AA97" i="23"/>
  <c r="AA65" i="23"/>
  <c r="W65" i="23"/>
  <c r="AA11" i="23"/>
  <c r="W11" i="23"/>
  <c r="AA35" i="23"/>
  <c r="W35" i="23"/>
  <c r="AA43" i="23"/>
  <c r="W43" i="23"/>
  <c r="AA36" i="23"/>
  <c r="W36" i="23"/>
  <c r="W48" i="23"/>
  <c r="AA48" i="23"/>
  <c r="W160" i="23"/>
  <c r="AA160" i="23"/>
  <c r="W99" i="23"/>
  <c r="AA99" i="23"/>
  <c r="AA57" i="23"/>
  <c r="W57" i="23"/>
  <c r="W40" i="23"/>
  <c r="AA40" i="23"/>
  <c r="AA108" i="23"/>
  <c r="W108" i="23"/>
  <c r="AA164" i="23"/>
  <c r="AA32" i="23"/>
  <c r="W32" i="23"/>
  <c r="W39" i="23"/>
  <c r="AA39" i="23"/>
  <c r="AA148" i="23"/>
  <c r="AA172" i="23"/>
  <c r="AA197" i="23"/>
  <c r="AA21" i="23"/>
  <c r="Z21" i="23"/>
  <c r="AC20" i="23" s="1"/>
  <c r="AA111" i="23"/>
  <c r="W111" i="23"/>
  <c r="W22" i="23"/>
  <c r="AA22" i="23"/>
  <c r="Z186" i="23"/>
  <c r="AC185" i="23" s="1"/>
  <c r="AA186" i="23"/>
  <c r="AA170" i="23"/>
  <c r="Z194" i="23"/>
  <c r="AC193" i="23" s="1"/>
  <c r="AA194" i="23"/>
  <c r="AA198" i="23"/>
  <c r="AA192" i="23"/>
  <c r="AA137" i="23"/>
  <c r="W137" i="23"/>
  <c r="AA189" i="23"/>
  <c r="W189" i="23"/>
  <c r="W136" i="23"/>
  <c r="AA136" i="23"/>
  <c r="AA176" i="23"/>
  <c r="AA130" i="23"/>
  <c r="W171" i="23"/>
  <c r="AA171" i="23"/>
  <c r="AA86" i="23"/>
  <c r="W86" i="23"/>
  <c r="AA110" i="23"/>
  <c r="W110" i="23"/>
  <c r="W107" i="23"/>
  <c r="AA107" i="23"/>
  <c r="AA53" i="23"/>
  <c r="W53" i="23"/>
  <c r="W10" i="23"/>
  <c r="AA10" i="23"/>
  <c r="AA95" i="23"/>
  <c r="W95" i="23"/>
  <c r="AA146" i="23"/>
  <c r="W91" i="23"/>
  <c r="AA91" i="23"/>
  <c r="W62" i="23"/>
  <c r="AA62" i="23"/>
  <c r="W78" i="23"/>
  <c r="AA78" i="23"/>
  <c r="W5" i="23"/>
  <c r="AA5" i="23"/>
  <c r="W104" i="23"/>
  <c r="AA104" i="23"/>
  <c r="AA156" i="23"/>
  <c r="W152" i="23"/>
  <c r="AA152" i="23"/>
  <c r="AA102" i="23"/>
  <c r="W102" i="23"/>
  <c r="W33" i="23"/>
  <c r="AA33" i="23"/>
  <c r="AA25" i="23"/>
  <c r="W25" i="23"/>
  <c r="W123" i="23"/>
  <c r="AA123" i="23"/>
  <c r="AA140" i="23"/>
  <c r="AA145" i="23"/>
  <c r="W145" i="23"/>
  <c r="AA191" i="23"/>
  <c r="AA199" i="23"/>
  <c r="W199" i="23"/>
  <c r="Z184" i="23"/>
  <c r="AC183" i="23" s="1"/>
  <c r="AA184" i="23"/>
  <c r="AA196" i="23"/>
  <c r="AA188" i="23"/>
  <c r="AA190" i="23"/>
  <c r="AA185" i="23"/>
  <c r="AA177" i="23"/>
  <c r="AA143" i="23"/>
  <c r="AA154" i="23"/>
  <c r="W96" i="23"/>
  <c r="AA96" i="23"/>
  <c r="AA167" i="23"/>
  <c r="AA129" i="23"/>
  <c r="W129" i="23"/>
  <c r="AA9" i="23"/>
  <c r="W9" i="23"/>
  <c r="Z64" i="23"/>
  <c r="AC63" i="23" s="1"/>
  <c r="AA64" i="23"/>
  <c r="W42" i="23"/>
  <c r="AA42" i="23"/>
  <c r="AA79" i="23"/>
  <c r="W79" i="23"/>
  <c r="W46" i="23"/>
  <c r="AA46" i="23"/>
  <c r="AA6" i="23"/>
  <c r="W6" i="23"/>
  <c r="AA75" i="23"/>
  <c r="W75" i="23"/>
  <c r="AA30" i="23"/>
  <c r="W30" i="23"/>
  <c r="W47" i="23"/>
  <c r="AA47" i="23"/>
  <c r="W85" i="23"/>
  <c r="AA85" i="23"/>
  <c r="W188" i="22"/>
  <c r="AA188" i="22"/>
  <c r="W169" i="22"/>
  <c r="AA169" i="22"/>
  <c r="W194" i="22"/>
  <c r="AA194" i="22"/>
  <c r="W151" i="22"/>
  <c r="AA151" i="22"/>
  <c r="W163" i="22"/>
  <c r="AA163" i="22"/>
  <c r="W179" i="22"/>
  <c r="AA179" i="22"/>
  <c r="W190" i="22"/>
  <c r="AA190" i="22"/>
  <c r="W167" i="22"/>
  <c r="AA167" i="22"/>
  <c r="W170" i="22"/>
  <c r="AA170" i="22"/>
  <c r="W184" i="22"/>
  <c r="AA184" i="22"/>
  <c r="W177" i="22"/>
  <c r="AA177" i="22"/>
  <c r="W172" i="22"/>
  <c r="AA172" i="22"/>
  <c r="W193" i="22"/>
  <c r="AA193" i="22"/>
  <c r="W159" i="22"/>
  <c r="AA159" i="22"/>
  <c r="W162" i="22"/>
  <c r="AA162" i="22"/>
  <c r="W171" i="22"/>
  <c r="AA171" i="22"/>
  <c r="W155" i="22"/>
  <c r="AA155" i="22"/>
  <c r="W182" i="22"/>
  <c r="AA182" i="22"/>
  <c r="W187" i="22"/>
  <c r="AA187" i="22"/>
  <c r="W152" i="22"/>
  <c r="AA152" i="22"/>
  <c r="W175" i="22"/>
  <c r="AA175" i="22"/>
  <c r="W178" i="22"/>
  <c r="AA178" i="22"/>
  <c r="W160" i="22"/>
  <c r="AA160" i="22"/>
  <c r="W192" i="22"/>
  <c r="AA192" i="22"/>
  <c r="W158" i="22"/>
  <c r="AA158" i="22"/>
  <c r="W185" i="22"/>
  <c r="AA185" i="22"/>
  <c r="W183" i="22"/>
  <c r="AA183" i="22"/>
  <c r="W173" i="22"/>
  <c r="AA173" i="22"/>
  <c r="W153" i="22"/>
  <c r="AA153" i="22"/>
  <c r="W180" i="22"/>
  <c r="AA180" i="22"/>
  <c r="W156" i="22"/>
  <c r="AA156" i="22"/>
  <c r="W181" i="22"/>
  <c r="AA181" i="22"/>
  <c r="W150" i="22"/>
  <c r="AA150" i="22"/>
  <c r="W168" i="22"/>
  <c r="AA168" i="22"/>
  <c r="W197" i="22"/>
  <c r="AA197" i="22"/>
  <c r="W166" i="22"/>
  <c r="AA166" i="22"/>
  <c r="W199" i="22"/>
  <c r="AA199" i="22"/>
  <c r="W154" i="22"/>
  <c r="AA154" i="22"/>
  <c r="W176" i="22"/>
  <c r="AA176" i="22"/>
  <c r="W164" i="22"/>
  <c r="AA164" i="22"/>
  <c r="W165" i="22"/>
  <c r="AA165" i="22"/>
  <c r="W149" i="22"/>
  <c r="AA149" i="22"/>
  <c r="W157" i="22"/>
  <c r="AA157" i="22"/>
  <c r="W189" i="22"/>
  <c r="AA189" i="22"/>
  <c r="W174" i="22"/>
  <c r="AA174" i="22"/>
  <c r="W191" i="22"/>
  <c r="AA191" i="22"/>
  <c r="W186" i="22"/>
  <c r="AA186" i="22"/>
  <c r="W161" i="22"/>
  <c r="AA161" i="22"/>
  <c r="W198" i="22"/>
  <c r="AA198" i="22"/>
  <c r="W196" i="22"/>
  <c r="AA196" i="22"/>
  <c r="T148" i="22" l="1"/>
  <c r="U148" i="22" s="1"/>
  <c r="Y129" i="22" s="1"/>
  <c r="Z129" i="22" s="1"/>
  <c r="AC128" i="22" s="1"/>
  <c r="T147" i="22"/>
  <c r="U147" i="22" s="1"/>
  <c r="V147" i="22" s="1"/>
  <c r="T146" i="22"/>
  <c r="U146" i="22" s="1"/>
  <c r="V146" i="22" s="1"/>
  <c r="T145" i="22"/>
  <c r="U145" i="22" s="1"/>
  <c r="V145" i="22" s="1"/>
  <c r="T144" i="22"/>
  <c r="U144" i="22" s="1"/>
  <c r="V144" i="22" s="1"/>
  <c r="T143" i="22"/>
  <c r="U143" i="22" s="1"/>
  <c r="V143" i="22" s="1"/>
  <c r="W143" i="22" s="1"/>
  <c r="T142" i="22"/>
  <c r="U142" i="22" s="1"/>
  <c r="V142" i="22" s="1"/>
  <c r="T141" i="22"/>
  <c r="U141" i="22" s="1"/>
  <c r="V141" i="22" s="1"/>
  <c r="W141" i="22" s="1"/>
  <c r="T140" i="22"/>
  <c r="U140" i="22" s="1"/>
  <c r="V140" i="22" s="1"/>
  <c r="T139" i="22"/>
  <c r="U139" i="22" s="1"/>
  <c r="V139" i="22" s="1"/>
  <c r="T138" i="22"/>
  <c r="U138" i="22" s="1"/>
  <c r="V138" i="22" s="1"/>
  <c r="T137" i="22"/>
  <c r="U137" i="22" s="1"/>
  <c r="V137" i="22" s="1"/>
  <c r="T136" i="22"/>
  <c r="U136" i="22" s="1"/>
  <c r="T135" i="22"/>
  <c r="U135" i="22" s="1"/>
  <c r="V135" i="22" s="1"/>
  <c r="W135" i="22" s="1"/>
  <c r="T134" i="22"/>
  <c r="U134" i="22" s="1"/>
  <c r="V134" i="22" s="1"/>
  <c r="W134" i="22" s="1"/>
  <c r="T133" i="22"/>
  <c r="U133" i="22" s="1"/>
  <c r="V133" i="22" s="1"/>
  <c r="W133" i="22" s="1"/>
  <c r="T132" i="22"/>
  <c r="U132" i="22" s="1"/>
  <c r="V132" i="22" s="1"/>
  <c r="T131" i="22"/>
  <c r="U131" i="22" s="1"/>
  <c r="V131" i="22" s="1"/>
  <c r="T130" i="22"/>
  <c r="U130" i="22" s="1"/>
  <c r="V130" i="22" s="1"/>
  <c r="T129" i="22"/>
  <c r="U129" i="22" s="1"/>
  <c r="V129" i="22" s="1"/>
  <c r="W129" i="22" s="1"/>
  <c r="T128" i="22"/>
  <c r="U128" i="22" s="1"/>
  <c r="V128" i="22" s="1"/>
  <c r="T127" i="22"/>
  <c r="U127" i="22" s="1"/>
  <c r="V127" i="22" s="1"/>
  <c r="W127" i="22" s="1"/>
  <c r="T126" i="22"/>
  <c r="U126" i="22" s="1"/>
  <c r="V126" i="22" s="1"/>
  <c r="W126" i="22" s="1"/>
  <c r="T125" i="22"/>
  <c r="U125" i="22" s="1"/>
  <c r="V125" i="22" s="1"/>
  <c r="W125" i="22" s="1"/>
  <c r="T124" i="22"/>
  <c r="U124" i="22" s="1"/>
  <c r="V124" i="22" s="1"/>
  <c r="T123" i="22"/>
  <c r="U123" i="22" s="1"/>
  <c r="V123" i="22" s="1"/>
  <c r="T122" i="22"/>
  <c r="U122" i="22" s="1"/>
  <c r="V122" i="22" s="1"/>
  <c r="T121" i="22"/>
  <c r="U121" i="22" s="1"/>
  <c r="V121" i="22" s="1"/>
  <c r="T120" i="22"/>
  <c r="U120" i="22" s="1"/>
  <c r="V120" i="22" s="1"/>
  <c r="T119" i="22"/>
  <c r="U119" i="22" s="1"/>
  <c r="V119" i="22" s="1"/>
  <c r="W119" i="22" s="1"/>
  <c r="T118" i="22"/>
  <c r="U118" i="22" s="1"/>
  <c r="V118" i="22" s="1"/>
  <c r="T117" i="22"/>
  <c r="U117" i="22" s="1"/>
  <c r="V117" i="22" s="1"/>
  <c r="W117" i="22" s="1"/>
  <c r="T116" i="22"/>
  <c r="U116" i="22" s="1"/>
  <c r="V116" i="22" s="1"/>
  <c r="T115" i="22"/>
  <c r="U115" i="22" s="1"/>
  <c r="V115" i="22" s="1"/>
  <c r="T114" i="22"/>
  <c r="U114" i="22" s="1"/>
  <c r="V114" i="22" s="1"/>
  <c r="T113" i="22"/>
  <c r="U113" i="22" s="1"/>
  <c r="V113" i="22" s="1"/>
  <c r="T112" i="22"/>
  <c r="U112" i="22" s="1"/>
  <c r="V112" i="22" s="1"/>
  <c r="U111" i="22"/>
  <c r="V111" i="22" s="1"/>
  <c r="W111" i="22" s="1"/>
  <c r="T111" i="22"/>
  <c r="T110" i="22"/>
  <c r="U110" i="22" s="1"/>
  <c r="V110" i="22" s="1"/>
  <c r="W110" i="22" s="1"/>
  <c r="T109" i="22"/>
  <c r="U109" i="22" s="1"/>
  <c r="V109" i="22" s="1"/>
  <c r="W109" i="22" s="1"/>
  <c r="T108" i="22"/>
  <c r="U108" i="22" s="1"/>
  <c r="V108" i="22" s="1"/>
  <c r="T107" i="22"/>
  <c r="U107" i="22" s="1"/>
  <c r="V107" i="22" s="1"/>
  <c r="T106" i="22"/>
  <c r="U106" i="22" s="1"/>
  <c r="V106" i="22" s="1"/>
  <c r="T105" i="22"/>
  <c r="U105" i="22" s="1"/>
  <c r="V105" i="22" s="1"/>
  <c r="U104" i="22"/>
  <c r="V104" i="22" s="1"/>
  <c r="T104" i="22"/>
  <c r="T103" i="22"/>
  <c r="U103" i="22" s="1"/>
  <c r="V103" i="22" s="1"/>
  <c r="W103" i="22" s="1"/>
  <c r="T102" i="22"/>
  <c r="U102" i="22" s="1"/>
  <c r="V102" i="22" s="1"/>
  <c r="W102" i="22" s="1"/>
  <c r="T101" i="22"/>
  <c r="U101" i="22" s="1"/>
  <c r="V101" i="22" s="1"/>
  <c r="W101" i="22" s="1"/>
  <c r="T100" i="22"/>
  <c r="U100" i="22" s="1"/>
  <c r="V100" i="22" s="1"/>
  <c r="U99" i="22"/>
  <c r="V99" i="22" s="1"/>
  <c r="T99" i="22"/>
  <c r="T98" i="22"/>
  <c r="U98" i="22" s="1"/>
  <c r="V98" i="22" s="1"/>
  <c r="T97" i="22"/>
  <c r="U97" i="22" s="1"/>
  <c r="V97" i="22" s="1"/>
  <c r="U96" i="22"/>
  <c r="V96" i="22" s="1"/>
  <c r="T96" i="22"/>
  <c r="U95" i="22"/>
  <c r="V95" i="22" s="1"/>
  <c r="W95" i="22" s="1"/>
  <c r="T95" i="22"/>
  <c r="T94" i="22"/>
  <c r="U94" i="22" s="1"/>
  <c r="V94" i="22" s="1"/>
  <c r="W94" i="22" s="1"/>
  <c r="T93" i="22"/>
  <c r="U93" i="22" s="1"/>
  <c r="V93" i="22" s="1"/>
  <c r="W93" i="22" s="1"/>
  <c r="T92" i="22"/>
  <c r="U92" i="22" s="1"/>
  <c r="V92" i="22" s="1"/>
  <c r="T91" i="22"/>
  <c r="U91" i="22" s="1"/>
  <c r="V91" i="22" s="1"/>
  <c r="T90" i="22"/>
  <c r="U90" i="22" s="1"/>
  <c r="V90" i="22" s="1"/>
  <c r="T89" i="22"/>
  <c r="U89" i="22" s="1"/>
  <c r="V89" i="22" s="1"/>
  <c r="T88" i="22"/>
  <c r="U88" i="22" s="1"/>
  <c r="V88" i="22" s="1"/>
  <c r="U87" i="22"/>
  <c r="V87" i="22" s="1"/>
  <c r="W87" i="22" s="1"/>
  <c r="T87" i="22"/>
  <c r="T86" i="22"/>
  <c r="U86" i="22" s="1"/>
  <c r="V86" i="22" s="1"/>
  <c r="T85" i="22"/>
  <c r="U85" i="22" s="1"/>
  <c r="V85" i="22" s="1"/>
  <c r="T84" i="22"/>
  <c r="U84" i="22" s="1"/>
  <c r="V84" i="22" s="1"/>
  <c r="T83" i="22"/>
  <c r="U83" i="22" s="1"/>
  <c r="V83" i="22" s="1"/>
  <c r="T82" i="22"/>
  <c r="U82" i="22" s="1"/>
  <c r="V82" i="22" s="1"/>
  <c r="T81" i="22"/>
  <c r="U81" i="22" s="1"/>
  <c r="V81" i="22" s="1"/>
  <c r="T80" i="22"/>
  <c r="U80" i="22" s="1"/>
  <c r="V80" i="22" s="1"/>
  <c r="T79" i="22"/>
  <c r="U79" i="22" s="1"/>
  <c r="V79" i="22" s="1"/>
  <c r="T78" i="22"/>
  <c r="U78" i="22" s="1"/>
  <c r="V78" i="22" s="1"/>
  <c r="T77" i="22"/>
  <c r="U77" i="22" s="1"/>
  <c r="V77" i="22" s="1"/>
  <c r="T76" i="22"/>
  <c r="U76" i="22" s="1"/>
  <c r="V76" i="22" s="1"/>
  <c r="T75" i="22"/>
  <c r="U75" i="22" s="1"/>
  <c r="V75" i="22" s="1"/>
  <c r="T74" i="22"/>
  <c r="U74" i="22" s="1"/>
  <c r="V74" i="22" s="1"/>
  <c r="W74" i="22" s="1"/>
  <c r="T73" i="22"/>
  <c r="U73" i="22" s="1"/>
  <c r="V73" i="22" s="1"/>
  <c r="W73" i="22" s="1"/>
  <c r="T72" i="22"/>
  <c r="U72" i="22" s="1"/>
  <c r="V72" i="22" s="1"/>
  <c r="U71" i="22"/>
  <c r="V71" i="22" s="1"/>
  <c r="T71" i="22"/>
  <c r="T70" i="22"/>
  <c r="U70" i="22" s="1"/>
  <c r="V70" i="22" s="1"/>
  <c r="T69" i="22"/>
  <c r="U69" i="22" s="1"/>
  <c r="V69" i="22" s="1"/>
  <c r="T68" i="22"/>
  <c r="U68" i="22" s="1"/>
  <c r="V68" i="22" s="1"/>
  <c r="T67" i="22"/>
  <c r="U67" i="22" s="1"/>
  <c r="V67" i="22" s="1"/>
  <c r="W67" i="22" s="1"/>
  <c r="T66" i="22"/>
  <c r="U66" i="22" s="1"/>
  <c r="V66" i="22" s="1"/>
  <c r="T65" i="22"/>
  <c r="U65" i="22" s="1"/>
  <c r="V65" i="22" s="1"/>
  <c r="T64" i="22"/>
  <c r="U64" i="22" s="1"/>
  <c r="V64" i="22" s="1"/>
  <c r="T63" i="22"/>
  <c r="U63" i="22" s="1"/>
  <c r="V63" i="22" s="1"/>
  <c r="T62" i="22"/>
  <c r="U62" i="22" s="1"/>
  <c r="V62" i="22" s="1"/>
  <c r="T61" i="22"/>
  <c r="U61" i="22" s="1"/>
  <c r="V61" i="22" s="1"/>
  <c r="T60" i="22"/>
  <c r="U60" i="22" s="1"/>
  <c r="V60" i="22" s="1"/>
  <c r="T59" i="22"/>
  <c r="U59" i="22" s="1"/>
  <c r="V59" i="22" s="1"/>
  <c r="T58" i="22"/>
  <c r="U58" i="22" s="1"/>
  <c r="V58" i="22" s="1"/>
  <c r="T57" i="22"/>
  <c r="U57" i="22" s="1"/>
  <c r="V57" i="22" s="1"/>
  <c r="W57" i="22" s="1"/>
  <c r="T56" i="22"/>
  <c r="U56" i="22" s="1"/>
  <c r="V56" i="22" s="1"/>
  <c r="W56" i="22" s="1"/>
  <c r="T55" i="22"/>
  <c r="U55" i="22" s="1"/>
  <c r="V55" i="22" s="1"/>
  <c r="T54" i="22"/>
  <c r="U54" i="22" s="1"/>
  <c r="V54" i="22" s="1"/>
  <c r="T53" i="22"/>
  <c r="U53" i="22" s="1"/>
  <c r="V53" i="22" s="1"/>
  <c r="T52" i="22"/>
  <c r="U52" i="22" s="1"/>
  <c r="V52" i="22" s="1"/>
  <c r="T51" i="22"/>
  <c r="U51" i="22" s="1"/>
  <c r="V51" i="22" s="1"/>
  <c r="T50" i="22"/>
  <c r="U50" i="22" s="1"/>
  <c r="V50" i="22" s="1"/>
  <c r="T49" i="22"/>
  <c r="U49" i="22" s="1"/>
  <c r="V49" i="22" s="1"/>
  <c r="W49" i="22" s="1"/>
  <c r="T48" i="22"/>
  <c r="U48" i="22" s="1"/>
  <c r="V48" i="22" s="1"/>
  <c r="W48" i="22" s="1"/>
  <c r="T47" i="22"/>
  <c r="U47" i="22" s="1"/>
  <c r="V47" i="22" s="1"/>
  <c r="T46" i="22"/>
  <c r="U46" i="22" s="1"/>
  <c r="V46" i="22" s="1"/>
  <c r="T45" i="22"/>
  <c r="U45" i="22" s="1"/>
  <c r="V45" i="22" s="1"/>
  <c r="T44" i="22"/>
  <c r="U44" i="22" s="1"/>
  <c r="V44" i="22" s="1"/>
  <c r="T43" i="22"/>
  <c r="U43" i="22" s="1"/>
  <c r="V43" i="22" s="1"/>
  <c r="T42" i="22"/>
  <c r="U42" i="22" s="1"/>
  <c r="V42" i="22" s="1"/>
  <c r="W42" i="22" s="1"/>
  <c r="T41" i="22"/>
  <c r="U41" i="22" s="1"/>
  <c r="V41" i="22" s="1"/>
  <c r="W41" i="22" s="1"/>
  <c r="T40" i="22"/>
  <c r="U40" i="22" s="1"/>
  <c r="V40" i="22" s="1"/>
  <c r="T39" i="22"/>
  <c r="U39" i="22" s="1"/>
  <c r="V39" i="22" s="1"/>
  <c r="T38" i="22"/>
  <c r="U38" i="22" s="1"/>
  <c r="V38" i="22" s="1"/>
  <c r="T37" i="22"/>
  <c r="U37" i="22" s="1"/>
  <c r="T36" i="22"/>
  <c r="U36" i="22" s="1"/>
  <c r="V36" i="22" s="1"/>
  <c r="T35" i="22"/>
  <c r="U35" i="22" s="1"/>
  <c r="V35" i="22" s="1"/>
  <c r="T34" i="22"/>
  <c r="U34" i="22" s="1"/>
  <c r="V34" i="22" s="1"/>
  <c r="W34" i="22" s="1"/>
  <c r="T33" i="22"/>
  <c r="U33" i="22" s="1"/>
  <c r="V33" i="22" s="1"/>
  <c r="U32" i="22"/>
  <c r="V32" i="22" s="1"/>
  <c r="T32" i="22"/>
  <c r="T31" i="22"/>
  <c r="U31" i="22" s="1"/>
  <c r="V31" i="22" s="1"/>
  <c r="W31" i="22" s="1"/>
  <c r="T30" i="22"/>
  <c r="U30" i="22" s="1"/>
  <c r="V30" i="22" s="1"/>
  <c r="T29" i="22"/>
  <c r="U29" i="22" s="1"/>
  <c r="V29" i="22" s="1"/>
  <c r="W29" i="22" s="1"/>
  <c r="T28" i="22"/>
  <c r="U28" i="22" s="1"/>
  <c r="V28" i="22" s="1"/>
  <c r="W28" i="22" s="1"/>
  <c r="T27" i="22"/>
  <c r="U27" i="22" s="1"/>
  <c r="V27" i="22" s="1"/>
  <c r="E27" i="22"/>
  <c r="U26" i="22"/>
  <c r="V26" i="22" s="1"/>
  <c r="T26" i="22"/>
  <c r="T25" i="22"/>
  <c r="U25" i="22" s="1"/>
  <c r="V25" i="22" s="1"/>
  <c r="T24" i="22"/>
  <c r="U24" i="22" s="1"/>
  <c r="T23" i="22"/>
  <c r="U23" i="22" s="1"/>
  <c r="V23" i="22" s="1"/>
  <c r="W23" i="22" s="1"/>
  <c r="T22" i="22"/>
  <c r="U22" i="22" s="1"/>
  <c r="V22" i="22" s="1"/>
  <c r="W22" i="22" s="1"/>
  <c r="E22" i="22"/>
  <c r="T21" i="22"/>
  <c r="U21" i="22" s="1"/>
  <c r="V21" i="22" s="1"/>
  <c r="T20" i="22"/>
  <c r="U20" i="22" s="1"/>
  <c r="V20" i="22" s="1"/>
  <c r="T19" i="22"/>
  <c r="U19" i="22" s="1"/>
  <c r="Y19" i="22" s="1"/>
  <c r="Z19" i="22" s="1"/>
  <c r="AC18" i="22" s="1"/>
  <c r="T18" i="22"/>
  <c r="U18" i="22" s="1"/>
  <c r="Y18" i="22" s="1"/>
  <c r="Z18" i="22" s="1"/>
  <c r="AC17" i="22" s="1"/>
  <c r="T17" i="22"/>
  <c r="U17" i="22" s="1"/>
  <c r="V17" i="22" s="1"/>
  <c r="T16" i="22"/>
  <c r="U16" i="22" s="1"/>
  <c r="Y16" i="22" s="1"/>
  <c r="Z16" i="22" s="1"/>
  <c r="AC15" i="22" s="1"/>
  <c r="T15" i="22"/>
  <c r="U15" i="22" s="1"/>
  <c r="V15" i="22" s="1"/>
  <c r="T14" i="22"/>
  <c r="U14" i="22" s="1"/>
  <c r="Y14" i="22" s="1"/>
  <c r="Z14" i="22" s="1"/>
  <c r="AC13" i="22" s="1"/>
  <c r="T13" i="22"/>
  <c r="U13" i="22" s="1"/>
  <c r="V13" i="22" s="1"/>
  <c r="T12" i="22"/>
  <c r="U12" i="22" s="1"/>
  <c r="T11" i="22"/>
  <c r="U11" i="22" s="1"/>
  <c r="Y11" i="22" s="1"/>
  <c r="Z11" i="22" s="1"/>
  <c r="AC10" i="22" s="1"/>
  <c r="T10" i="22"/>
  <c r="U10" i="22" s="1"/>
  <c r="Y10" i="22" s="1"/>
  <c r="Z10" i="22" s="1"/>
  <c r="AC9" i="22" s="1"/>
  <c r="T9" i="22"/>
  <c r="U9" i="22" s="1"/>
  <c r="T8" i="22"/>
  <c r="U8" i="22" s="1"/>
  <c r="T7" i="22"/>
  <c r="U7" i="22" s="1"/>
  <c r="V7" i="22" s="1"/>
  <c r="T6" i="22"/>
  <c r="U6" i="22" s="1"/>
  <c r="T5" i="22"/>
  <c r="U5" i="22" s="1"/>
  <c r="V4" i="22"/>
  <c r="T4" i="22"/>
  <c r="U4" i="22" s="1"/>
  <c r="Y4" i="22" s="1"/>
  <c r="Z4" i="22" s="1"/>
  <c r="C34" i="21"/>
  <c r="C33" i="21"/>
  <c r="C32" i="21"/>
  <c r="AC135" i="21"/>
  <c r="AC136" i="21"/>
  <c r="AC137" i="21"/>
  <c r="AC138" i="21"/>
  <c r="AC139" i="21"/>
  <c r="AC140" i="21"/>
  <c r="AC141" i="21"/>
  <c r="AC142" i="21"/>
  <c r="AC143" i="21"/>
  <c r="AC144" i="21"/>
  <c r="AC145" i="21"/>
  <c r="AC146" i="21"/>
  <c r="AC147" i="21"/>
  <c r="AB4" i="21" a="1"/>
  <c r="AB4" i="21" s="1"/>
  <c r="X5" i="21"/>
  <c r="X6" i="21"/>
  <c r="X7" i="21"/>
  <c r="X8" i="21"/>
  <c r="X9" i="21"/>
  <c r="X10" i="21"/>
  <c r="X11" i="21"/>
  <c r="X12" i="21"/>
  <c r="X13" i="21"/>
  <c r="X14" i="21"/>
  <c r="X15" i="21"/>
  <c r="X16" i="21"/>
  <c r="X17" i="21"/>
  <c r="X18" i="21"/>
  <c r="X19" i="21"/>
  <c r="X20" i="21"/>
  <c r="X21" i="21"/>
  <c r="X22" i="21"/>
  <c r="X23" i="21"/>
  <c r="X24" i="21"/>
  <c r="X25" i="21"/>
  <c r="X26" i="21"/>
  <c r="X27" i="21"/>
  <c r="X28" i="21"/>
  <c r="X29" i="21"/>
  <c r="X30" i="21"/>
  <c r="X31" i="21"/>
  <c r="X32" i="21"/>
  <c r="X33" i="21"/>
  <c r="X34" i="21"/>
  <c r="X35" i="21"/>
  <c r="X36" i="21"/>
  <c r="X37" i="21"/>
  <c r="X38" i="21"/>
  <c r="X39" i="21"/>
  <c r="X40" i="21"/>
  <c r="X41" i="21"/>
  <c r="X42" i="21"/>
  <c r="X43" i="21"/>
  <c r="X44" i="21"/>
  <c r="X45" i="21"/>
  <c r="X46" i="21"/>
  <c r="X47" i="21"/>
  <c r="X48" i="21"/>
  <c r="X49" i="21"/>
  <c r="X50" i="21"/>
  <c r="X51" i="21"/>
  <c r="X52" i="21"/>
  <c r="X53" i="21"/>
  <c r="X54" i="21"/>
  <c r="X55" i="21"/>
  <c r="X56" i="21"/>
  <c r="X57" i="21"/>
  <c r="X58" i="21"/>
  <c r="X59" i="21"/>
  <c r="X60" i="21"/>
  <c r="X61" i="21"/>
  <c r="X62" i="21"/>
  <c r="X63" i="21"/>
  <c r="X64" i="21"/>
  <c r="X65" i="21"/>
  <c r="X66" i="21"/>
  <c r="X67" i="21"/>
  <c r="X68" i="21"/>
  <c r="X69" i="21"/>
  <c r="X70" i="21"/>
  <c r="X71" i="21"/>
  <c r="X72" i="21"/>
  <c r="X73" i="21"/>
  <c r="X74" i="21"/>
  <c r="X75" i="21"/>
  <c r="X76" i="21"/>
  <c r="X77" i="21"/>
  <c r="X78" i="21"/>
  <c r="X79" i="21"/>
  <c r="X80" i="21"/>
  <c r="X81" i="21"/>
  <c r="X82" i="21"/>
  <c r="X83" i="21"/>
  <c r="X84" i="21"/>
  <c r="X85" i="21"/>
  <c r="X86" i="21"/>
  <c r="X87" i="21"/>
  <c r="X88" i="21"/>
  <c r="X89" i="21"/>
  <c r="X90" i="21"/>
  <c r="X91" i="21"/>
  <c r="X92" i="21"/>
  <c r="X93" i="21"/>
  <c r="X94" i="21"/>
  <c r="X95" i="21"/>
  <c r="X96" i="21"/>
  <c r="X97" i="21"/>
  <c r="X98" i="21"/>
  <c r="X99" i="21"/>
  <c r="X100" i="21"/>
  <c r="X101" i="21"/>
  <c r="X102" i="21"/>
  <c r="X103" i="21"/>
  <c r="X104" i="21"/>
  <c r="X105" i="21"/>
  <c r="X106" i="21"/>
  <c r="X107" i="21"/>
  <c r="X108" i="21"/>
  <c r="X109" i="21"/>
  <c r="X110" i="21"/>
  <c r="X111" i="21"/>
  <c r="X112" i="21"/>
  <c r="X113" i="21"/>
  <c r="X114" i="21"/>
  <c r="X115" i="21"/>
  <c r="X116" i="21"/>
  <c r="X117" i="21"/>
  <c r="X118" i="21"/>
  <c r="X119" i="21"/>
  <c r="X120" i="21"/>
  <c r="X121" i="21"/>
  <c r="X122" i="21"/>
  <c r="X123" i="21"/>
  <c r="X124" i="21"/>
  <c r="X125" i="21"/>
  <c r="X126" i="21"/>
  <c r="X127" i="21"/>
  <c r="X128" i="21"/>
  <c r="X129" i="21"/>
  <c r="X130" i="21"/>
  <c r="X131" i="21"/>
  <c r="X132" i="21"/>
  <c r="X133" i="21"/>
  <c r="X134" i="21"/>
  <c r="X135" i="21"/>
  <c r="X136" i="21"/>
  <c r="X137" i="21"/>
  <c r="X138" i="21"/>
  <c r="X139" i="21"/>
  <c r="X140" i="21"/>
  <c r="X141" i="21"/>
  <c r="X142" i="21"/>
  <c r="X143" i="21"/>
  <c r="X144" i="21"/>
  <c r="X145" i="21"/>
  <c r="X146" i="21"/>
  <c r="X147" i="21"/>
  <c r="X148" i="21"/>
  <c r="T4" i="21"/>
  <c r="T136" i="21"/>
  <c r="U136" i="21" s="1"/>
  <c r="T137" i="21"/>
  <c r="U137" i="21" s="1"/>
  <c r="T138" i="21"/>
  <c r="U138" i="21" s="1"/>
  <c r="T139" i="21"/>
  <c r="U139" i="21" s="1"/>
  <c r="T140" i="21"/>
  <c r="U140" i="21" s="1"/>
  <c r="T141" i="21"/>
  <c r="U141" i="21" s="1"/>
  <c r="T142" i="21"/>
  <c r="U142" i="21" s="1"/>
  <c r="T143" i="21"/>
  <c r="U143" i="21" s="1"/>
  <c r="T144" i="21"/>
  <c r="U144" i="21" s="1"/>
  <c r="T145" i="21"/>
  <c r="U145" i="21" s="1"/>
  <c r="T146" i="21"/>
  <c r="U146" i="21" s="1"/>
  <c r="T147" i="21"/>
  <c r="U147" i="21" s="1"/>
  <c r="T148" i="21"/>
  <c r="U148" i="21" s="1"/>
  <c r="V136" i="22" l="1"/>
  <c r="Y136" i="22"/>
  <c r="Z136" i="22" s="1"/>
  <c r="AC135" i="22" s="1"/>
  <c r="V24" i="22"/>
  <c r="Y24" i="22"/>
  <c r="Z24" i="22" s="1"/>
  <c r="AC23" i="22" s="1"/>
  <c r="Y37" i="22"/>
  <c r="Z37" i="22" s="1"/>
  <c r="AC36" i="22" s="1"/>
  <c r="V37" i="22"/>
  <c r="Y96" i="22"/>
  <c r="Z96" i="22" s="1"/>
  <c r="AC95" i="22" s="1"/>
  <c r="AA4" i="22"/>
  <c r="Y43" i="22"/>
  <c r="Z43" i="22" s="1"/>
  <c r="AC42" i="22" s="1"/>
  <c r="Y60" i="22"/>
  <c r="Z60" i="22" s="1"/>
  <c r="AC59" i="22" s="1"/>
  <c r="Y105" i="22"/>
  <c r="Z105" i="22" s="1"/>
  <c r="AC104" i="22" s="1"/>
  <c r="W47" i="22"/>
  <c r="W70" i="22"/>
  <c r="W27" i="22"/>
  <c r="AA38" i="22"/>
  <c r="W38" i="22"/>
  <c r="W54" i="22"/>
  <c r="W115" i="22"/>
  <c r="W77" i="22"/>
  <c r="W82" i="22"/>
  <c r="Y5" i="22"/>
  <c r="Z5" i="22" s="1"/>
  <c r="AC4" i="22" s="1"/>
  <c r="V5" i="22"/>
  <c r="W13" i="22"/>
  <c r="W39" i="22"/>
  <c r="W32" i="22"/>
  <c r="V6" i="22"/>
  <c r="Y6" i="22"/>
  <c r="Z6" i="22" s="1"/>
  <c r="AC5" i="22" s="1"/>
  <c r="W40" i="22"/>
  <c r="W78" i="22"/>
  <c r="W63" i="22"/>
  <c r="W33" i="22"/>
  <c r="Y12" i="22"/>
  <c r="Z12" i="22" s="1"/>
  <c r="V12" i="22"/>
  <c r="W7" i="22"/>
  <c r="Y8" i="22"/>
  <c r="Z8" i="22" s="1"/>
  <c r="AC7" i="22" s="1"/>
  <c r="V8" i="22"/>
  <c r="W25" i="22"/>
  <c r="W132" i="22"/>
  <c r="W26" i="22"/>
  <c r="W20" i="22"/>
  <c r="V9" i="22"/>
  <c r="Y9" i="22"/>
  <c r="Z9" i="22" s="1"/>
  <c r="AC8" i="22" s="1"/>
  <c r="W15" i="22"/>
  <c r="W21" i="22"/>
  <c r="W46" i="22"/>
  <c r="W62" i="22"/>
  <c r="W69" i="22"/>
  <c r="W4" i="22"/>
  <c r="V10" i="22"/>
  <c r="V14" i="22"/>
  <c r="Y23" i="22"/>
  <c r="Z23" i="22" s="1"/>
  <c r="AC22" i="22" s="1"/>
  <c r="Y30" i="22"/>
  <c r="Z30" i="22" s="1"/>
  <c r="AC29" i="22" s="1"/>
  <c r="W85" i="22"/>
  <c r="W92" i="22"/>
  <c r="W100" i="22"/>
  <c r="W107" i="22"/>
  <c r="W124" i="22"/>
  <c r="W140" i="22"/>
  <c r="V11" i="22"/>
  <c r="V19" i="22"/>
  <c r="W45" i="22"/>
  <c r="W51" i="22"/>
  <c r="W76" i="22"/>
  <c r="W79" i="22"/>
  <c r="W96" i="22"/>
  <c r="W116" i="22"/>
  <c r="W120" i="22"/>
  <c r="W55" i="22"/>
  <c r="W99" i="22"/>
  <c r="W123" i="22"/>
  <c r="V18" i="22"/>
  <c r="W36" i="22"/>
  <c r="Y51" i="22"/>
  <c r="Z51" i="22" s="1"/>
  <c r="AC50" i="22" s="1"/>
  <c r="W53" i="22"/>
  <c r="W59" i="22"/>
  <c r="W64" i="22"/>
  <c r="W86" i="22"/>
  <c r="W108" i="22"/>
  <c r="W58" i="22"/>
  <c r="W131" i="22"/>
  <c r="Y36" i="22"/>
  <c r="Z36" i="22" s="1"/>
  <c r="AC35" i="22" s="1"/>
  <c r="W44" i="22"/>
  <c r="Y59" i="22"/>
  <c r="Z59" i="22" s="1"/>
  <c r="AC58" i="22" s="1"/>
  <c r="W61" i="22"/>
  <c r="W68" i="22"/>
  <c r="W71" i="22"/>
  <c r="W80" i="22"/>
  <c r="W89" i="22"/>
  <c r="W118" i="22"/>
  <c r="AA118" i="22"/>
  <c r="W142" i="22"/>
  <c r="W146" i="22"/>
  <c r="W30" i="22"/>
  <c r="Y44" i="22"/>
  <c r="Z44" i="22" s="1"/>
  <c r="AC43" i="22" s="1"/>
  <c r="W65" i="22"/>
  <c r="W83" i="22"/>
  <c r="W90" i="22"/>
  <c r="W113" i="22"/>
  <c r="W91" i="22"/>
  <c r="V16" i="22"/>
  <c r="W17" i="22"/>
  <c r="Y25" i="22"/>
  <c r="Z25" i="22" s="1"/>
  <c r="AC24" i="22" s="1"/>
  <c r="Y31" i="22"/>
  <c r="Z31" i="22" s="1"/>
  <c r="AC30" i="22" s="1"/>
  <c r="W35" i="22"/>
  <c r="W52" i="22"/>
  <c r="AA60" i="22"/>
  <c r="W72" i="22"/>
  <c r="W84" i="22"/>
  <c r="W98" i="22"/>
  <c r="W114" i="22"/>
  <c r="W122" i="22"/>
  <c r="W130" i="22"/>
  <c r="W138" i="22"/>
  <c r="W147" i="22"/>
  <c r="W75" i="22"/>
  <c r="W139" i="22"/>
  <c r="Y17" i="22"/>
  <c r="Z17" i="22" s="1"/>
  <c r="AC16" i="22" s="1"/>
  <c r="W24" i="22"/>
  <c r="Y35" i="22"/>
  <c r="Z35" i="22" s="1"/>
  <c r="AC34" i="22" s="1"/>
  <c r="W43" i="22"/>
  <c r="AA43" i="22"/>
  <c r="W50" i="22"/>
  <c r="Y52" i="22"/>
  <c r="Z52" i="22" s="1"/>
  <c r="AC51" i="22" s="1"/>
  <c r="W60" i="22"/>
  <c r="W66" i="22"/>
  <c r="W106" i="22"/>
  <c r="Y143" i="22"/>
  <c r="Y135" i="22"/>
  <c r="Y127" i="22"/>
  <c r="Y119" i="22"/>
  <c r="Y111" i="22"/>
  <c r="Y103" i="22"/>
  <c r="Y95" i="22"/>
  <c r="Y87" i="22"/>
  <c r="Y79" i="22"/>
  <c r="Z79" i="22" s="1"/>
  <c r="AC78" i="22" s="1"/>
  <c r="Y71" i="22"/>
  <c r="Z71" i="22" s="1"/>
  <c r="AC70" i="22" s="1"/>
  <c r="Y142" i="22"/>
  <c r="Z142" i="22" s="1"/>
  <c r="AC141" i="22" s="1"/>
  <c r="Y134" i="22"/>
  <c r="Y126" i="22"/>
  <c r="Z126" i="22" s="1"/>
  <c r="AC125" i="22" s="1"/>
  <c r="Y118" i="22"/>
  <c r="Z118" i="22" s="1"/>
  <c r="AC117" i="22" s="1"/>
  <c r="Y110" i="22"/>
  <c r="Z110" i="22" s="1"/>
  <c r="AC109" i="22" s="1"/>
  <c r="Y102" i="22"/>
  <c r="Z102" i="22" s="1"/>
  <c r="AC101" i="22" s="1"/>
  <c r="Y94" i="22"/>
  <c r="Y86" i="22"/>
  <c r="Z86" i="22" s="1"/>
  <c r="AC85" i="22" s="1"/>
  <c r="Y78" i="22"/>
  <c r="Z78" i="22" s="1"/>
  <c r="AC77" i="22" s="1"/>
  <c r="Y70" i="22"/>
  <c r="Z70" i="22" s="1"/>
  <c r="AC69" i="22" s="1"/>
  <c r="Y141" i="22"/>
  <c r="Z141" i="22" s="1"/>
  <c r="AC140" i="22" s="1"/>
  <c r="Y133" i="22"/>
  <c r="Z133" i="22" s="1"/>
  <c r="AC132" i="22" s="1"/>
  <c r="Y125" i="22"/>
  <c r="Z125" i="22" s="1"/>
  <c r="AC124" i="22" s="1"/>
  <c r="Y117" i="22"/>
  <c r="Z117" i="22" s="1"/>
  <c r="AC116" i="22" s="1"/>
  <c r="Y109" i="22"/>
  <c r="Z109" i="22" s="1"/>
  <c r="AC108" i="22" s="1"/>
  <c r="Y101" i="22"/>
  <c r="Y93" i="22"/>
  <c r="Z93" i="22" s="1"/>
  <c r="AC92" i="22" s="1"/>
  <c r="Y148" i="22"/>
  <c r="Z148" i="22" s="1"/>
  <c r="AC147" i="22" s="1"/>
  <c r="Y140" i="22"/>
  <c r="Z140" i="22" s="1"/>
  <c r="AC139" i="22" s="1"/>
  <c r="Y132" i="22"/>
  <c r="Z132" i="22" s="1"/>
  <c r="AC131" i="22" s="1"/>
  <c r="Y124" i="22"/>
  <c r="Z124" i="22" s="1"/>
  <c r="AC123" i="22" s="1"/>
  <c r="Y116" i="22"/>
  <c r="Z116" i="22" s="1"/>
  <c r="AC115" i="22" s="1"/>
  <c r="Y108" i="22"/>
  <c r="Z108" i="22" s="1"/>
  <c r="AC107" i="22" s="1"/>
  <c r="Y100" i="22"/>
  <c r="Z100" i="22" s="1"/>
  <c r="AC99" i="22" s="1"/>
  <c r="Y92" i="22"/>
  <c r="Z92" i="22" s="1"/>
  <c r="AC91" i="22" s="1"/>
  <c r="Y147" i="22"/>
  <c r="Z147" i="22" s="1"/>
  <c r="AC146" i="22" s="1"/>
  <c r="Y139" i="22"/>
  <c r="Z139" i="22" s="1"/>
  <c r="AC138" i="22" s="1"/>
  <c r="Y131" i="22"/>
  <c r="Z131" i="22" s="1"/>
  <c r="AC130" i="22" s="1"/>
  <c r="Y123" i="22"/>
  <c r="Z123" i="22" s="1"/>
  <c r="AC122" i="22" s="1"/>
  <c r="Y115" i="22"/>
  <c r="Z115" i="22" s="1"/>
  <c r="AC114" i="22" s="1"/>
  <c r="Y107" i="22"/>
  <c r="Z107" i="22" s="1"/>
  <c r="AC106" i="22" s="1"/>
  <c r="Y99" i="22"/>
  <c r="Z99" i="22" s="1"/>
  <c r="AC98" i="22" s="1"/>
  <c r="Y91" i="22"/>
  <c r="Z91" i="22" s="1"/>
  <c r="AC90" i="22" s="1"/>
  <c r="Y83" i="22"/>
  <c r="Z83" i="22" s="1"/>
  <c r="AC82" i="22" s="1"/>
  <c r="V148" i="22"/>
  <c r="Y146" i="22"/>
  <c r="Z146" i="22" s="1"/>
  <c r="AC145" i="22" s="1"/>
  <c r="Y138" i="22"/>
  <c r="Z138" i="22" s="1"/>
  <c r="AC137" i="22" s="1"/>
  <c r="Y130" i="22"/>
  <c r="Z130" i="22" s="1"/>
  <c r="AC129" i="22" s="1"/>
  <c r="Y122" i="22"/>
  <c r="Z122" i="22" s="1"/>
  <c r="AC121" i="22" s="1"/>
  <c r="Y114" i="22"/>
  <c r="Z114" i="22" s="1"/>
  <c r="AC113" i="22" s="1"/>
  <c r="Y106" i="22"/>
  <c r="Z106" i="22" s="1"/>
  <c r="AC105" i="22" s="1"/>
  <c r="Y98" i="22"/>
  <c r="Z98" i="22" s="1"/>
  <c r="AC97" i="22" s="1"/>
  <c r="Y90" i="22"/>
  <c r="Z90" i="22" s="1"/>
  <c r="AC89" i="22" s="1"/>
  <c r="Y145" i="22"/>
  <c r="Z145" i="22" s="1"/>
  <c r="AC144" i="22" s="1"/>
  <c r="Y112" i="22"/>
  <c r="Z112" i="22" s="1"/>
  <c r="AC111" i="22" s="1"/>
  <c r="Y84" i="22"/>
  <c r="Z84" i="22" s="1"/>
  <c r="AC83" i="22" s="1"/>
  <c r="Y72" i="22"/>
  <c r="Z72" i="22" s="1"/>
  <c r="AC71" i="22" s="1"/>
  <c r="Y58" i="22"/>
  <c r="Z58" i="22" s="1"/>
  <c r="AC57" i="22" s="1"/>
  <c r="Y50" i="22"/>
  <c r="Z50" i="22" s="1"/>
  <c r="AC49" i="22" s="1"/>
  <c r="Y42" i="22"/>
  <c r="Z42" i="22" s="1"/>
  <c r="AC41" i="22" s="1"/>
  <c r="Y34" i="22"/>
  <c r="Z34" i="22" s="1"/>
  <c r="AC33" i="22" s="1"/>
  <c r="Y29" i="22"/>
  <c r="Z29" i="22" s="1"/>
  <c r="AC28" i="22" s="1"/>
  <c r="Y22" i="22"/>
  <c r="Z22" i="22" s="1"/>
  <c r="AC21" i="22" s="1"/>
  <c r="Y15" i="22"/>
  <c r="Z15" i="22" s="1"/>
  <c r="AC14" i="22" s="1"/>
  <c r="Y7" i="22"/>
  <c r="Z7" i="22" s="1"/>
  <c r="AC6" i="22" s="1"/>
  <c r="Y121" i="22"/>
  <c r="Z121" i="22" s="1"/>
  <c r="AC120" i="22" s="1"/>
  <c r="Y80" i="22"/>
  <c r="Z80" i="22" s="1"/>
  <c r="AC79" i="22" s="1"/>
  <c r="Y75" i="22"/>
  <c r="Z75" i="22" s="1"/>
  <c r="AC74" i="22" s="1"/>
  <c r="Y74" i="22"/>
  <c r="Z74" i="22" s="1"/>
  <c r="AC73" i="22" s="1"/>
  <c r="Y73" i="22"/>
  <c r="Y57" i="22"/>
  <c r="Z57" i="22" s="1"/>
  <c r="AC56" i="22" s="1"/>
  <c r="Y49" i="22"/>
  <c r="Z49" i="22" s="1"/>
  <c r="AC48" i="22" s="1"/>
  <c r="Y41" i="22"/>
  <c r="Y28" i="22"/>
  <c r="Z28" i="22" s="1"/>
  <c r="AC27" i="22" s="1"/>
  <c r="Y128" i="22"/>
  <c r="Z128" i="22" s="1"/>
  <c r="AC127" i="22" s="1"/>
  <c r="Y97" i="22"/>
  <c r="Z97" i="22" s="1"/>
  <c r="AC96" i="22" s="1"/>
  <c r="Y88" i="22"/>
  <c r="Z88" i="22" s="1"/>
  <c r="AC87" i="22" s="1"/>
  <c r="Y85" i="22"/>
  <c r="Z85" i="22" s="1"/>
  <c r="AC84" i="22" s="1"/>
  <c r="Y76" i="22"/>
  <c r="Z76" i="22" s="1"/>
  <c r="AC75" i="22" s="1"/>
  <c r="Y68" i="22"/>
  <c r="Z68" i="22" s="1"/>
  <c r="AC67" i="22" s="1"/>
  <c r="Y67" i="22"/>
  <c r="Z67" i="22" s="1"/>
  <c r="AC66" i="22" s="1"/>
  <c r="Y56" i="22"/>
  <c r="Z56" i="22" s="1"/>
  <c r="AC55" i="22" s="1"/>
  <c r="Y48" i="22"/>
  <c r="Z48" i="22" s="1"/>
  <c r="AC47" i="22" s="1"/>
  <c r="Y40" i="22"/>
  <c r="Z40" i="22" s="1"/>
  <c r="AC39" i="22" s="1"/>
  <c r="Y33" i="22"/>
  <c r="Z33" i="22" s="1"/>
  <c r="AC32" i="22" s="1"/>
  <c r="Y27" i="22"/>
  <c r="Z27" i="22" s="1"/>
  <c r="AC26" i="22" s="1"/>
  <c r="Y21" i="22"/>
  <c r="Z21" i="22" s="1"/>
  <c r="AC20" i="22" s="1"/>
  <c r="Y13" i="22"/>
  <c r="Z13" i="22" s="1"/>
  <c r="AC12" i="22" s="1"/>
  <c r="Y137" i="22"/>
  <c r="Z137" i="22" s="1"/>
  <c r="AC136" i="22" s="1"/>
  <c r="Y104" i="22"/>
  <c r="Z104" i="22" s="1"/>
  <c r="AC103" i="22" s="1"/>
  <c r="Y81" i="22"/>
  <c r="Z81" i="22" s="1"/>
  <c r="AC80" i="22" s="1"/>
  <c r="Y77" i="22"/>
  <c r="Z77" i="22" s="1"/>
  <c r="AC76" i="22" s="1"/>
  <c r="Y69" i="22"/>
  <c r="Z69" i="22" s="1"/>
  <c r="AC68" i="22" s="1"/>
  <c r="Y66" i="22"/>
  <c r="Z66" i="22" s="1"/>
  <c r="AC65" i="22" s="1"/>
  <c r="Y65" i="22"/>
  <c r="Z65" i="22" s="1"/>
  <c r="AC64" i="22" s="1"/>
  <c r="Y64" i="22"/>
  <c r="Z64" i="22" s="1"/>
  <c r="AC63" i="22" s="1"/>
  <c r="Y63" i="22"/>
  <c r="Z63" i="22" s="1"/>
  <c r="AC62" i="22" s="1"/>
  <c r="Y55" i="22"/>
  <c r="Z55" i="22" s="1"/>
  <c r="AC54" i="22" s="1"/>
  <c r="Y47" i="22"/>
  <c r="Z47" i="22" s="1"/>
  <c r="AC46" i="22" s="1"/>
  <c r="Y39" i="22"/>
  <c r="Z39" i="22" s="1"/>
  <c r="AC38" i="22" s="1"/>
  <c r="Y20" i="22"/>
  <c r="Z20" i="22" s="1"/>
  <c r="AC19" i="22" s="1"/>
  <c r="Y144" i="22"/>
  <c r="Z144" i="22" s="1"/>
  <c r="AC143" i="22" s="1"/>
  <c r="Y113" i="22"/>
  <c r="Z113" i="22" s="1"/>
  <c r="AC112" i="22" s="1"/>
  <c r="Y82" i="22"/>
  <c r="Z82" i="22" s="1"/>
  <c r="AC81" i="22" s="1"/>
  <c r="Y62" i="22"/>
  <c r="Z62" i="22" s="1"/>
  <c r="AC61" i="22" s="1"/>
  <c r="Y54" i="22"/>
  <c r="Z54" i="22" s="1"/>
  <c r="AC53" i="22" s="1"/>
  <c r="Y46" i="22"/>
  <c r="Z46" i="22" s="1"/>
  <c r="AC45" i="22" s="1"/>
  <c r="Y38" i="22"/>
  <c r="Z38" i="22" s="1"/>
  <c r="AC37" i="22" s="1"/>
  <c r="Y32" i="22"/>
  <c r="Z32" i="22" s="1"/>
  <c r="AC31" i="22" s="1"/>
  <c r="Y26" i="22"/>
  <c r="Z26" i="22" s="1"/>
  <c r="AC25" i="22" s="1"/>
  <c r="Y120" i="22"/>
  <c r="Z120" i="22" s="1"/>
  <c r="AC119" i="22" s="1"/>
  <c r="Y89" i="22"/>
  <c r="Z89" i="22" s="1"/>
  <c r="AC88" i="22" s="1"/>
  <c r="Y61" i="22"/>
  <c r="Z61" i="22" s="1"/>
  <c r="AC60" i="22" s="1"/>
  <c r="Y53" i="22"/>
  <c r="Z53" i="22" s="1"/>
  <c r="AC52" i="22" s="1"/>
  <c r="Y45" i="22"/>
  <c r="Z45" i="22" s="1"/>
  <c r="AC44" i="22" s="1"/>
  <c r="W144" i="22"/>
  <c r="AA144" i="22"/>
  <c r="W81" i="22"/>
  <c r="W104" i="22"/>
  <c r="AA109" i="22"/>
  <c r="W137" i="22"/>
  <c r="W88" i="22"/>
  <c r="W97" i="22"/>
  <c r="W128" i="22"/>
  <c r="W121" i="22"/>
  <c r="AA105" i="22"/>
  <c r="W112" i="22"/>
  <c r="AA112" i="22"/>
  <c r="W145" i="22"/>
  <c r="W105" i="22"/>
  <c r="AA129" i="22"/>
  <c r="W136" i="22"/>
  <c r="AA136" i="22"/>
  <c r="V141" i="21"/>
  <c r="Y141" i="21"/>
  <c r="Z141" i="21" s="1"/>
  <c r="V142" i="21"/>
  <c r="Y142" i="21"/>
  <c r="Z142" i="21" s="1"/>
  <c r="V148" i="21"/>
  <c r="Y148" i="21"/>
  <c r="Z148" i="21" s="1"/>
  <c r="V140" i="21"/>
  <c r="Y140" i="21"/>
  <c r="Z140" i="21" s="1"/>
  <c r="V139" i="21"/>
  <c r="Y139" i="21"/>
  <c r="Z139" i="21" s="1"/>
  <c r="V138" i="21"/>
  <c r="Y138" i="21"/>
  <c r="Z138" i="21" s="1"/>
  <c r="V145" i="21"/>
  <c r="Y145" i="21"/>
  <c r="Z145" i="21" s="1"/>
  <c r="V137" i="21"/>
  <c r="Y137" i="21"/>
  <c r="Z137" i="21" s="1"/>
  <c r="V143" i="21"/>
  <c r="Y143" i="21"/>
  <c r="Z143" i="21" s="1"/>
  <c r="V147" i="21"/>
  <c r="Y147" i="21"/>
  <c r="Z147" i="21" s="1"/>
  <c r="V146" i="21"/>
  <c r="Y146" i="21"/>
  <c r="Z146" i="21" s="1"/>
  <c r="V144" i="21"/>
  <c r="Y144" i="21"/>
  <c r="Z144" i="21" s="1"/>
  <c r="V136" i="21"/>
  <c r="Y136" i="21"/>
  <c r="Z136" i="21" s="1"/>
  <c r="AA63" i="22" l="1"/>
  <c r="AA37" i="22"/>
  <c r="AA24" i="22"/>
  <c r="AA65" i="22"/>
  <c r="AA96" i="22"/>
  <c r="AA56" i="22"/>
  <c r="AA121" i="22"/>
  <c r="AA72" i="22"/>
  <c r="AA52" i="22"/>
  <c r="AA128" i="22"/>
  <c r="AA110" i="22"/>
  <c r="AA137" i="22"/>
  <c r="W37" i="22"/>
  <c r="AA51" i="22"/>
  <c r="AA93" i="22"/>
  <c r="AA104" i="22"/>
  <c r="AA29" i="22"/>
  <c r="AA15" i="22"/>
  <c r="AA132" i="22"/>
  <c r="AA102" i="22"/>
  <c r="AA145" i="22"/>
  <c r="AA122" i="22"/>
  <c r="AA131" i="22"/>
  <c r="AA27" i="22"/>
  <c r="AA66" i="22"/>
  <c r="AA23" i="22"/>
  <c r="AA146" i="22"/>
  <c r="AA44" i="22"/>
  <c r="AA85" i="22"/>
  <c r="AA82" i="22"/>
  <c r="AA130" i="22"/>
  <c r="AA133" i="22"/>
  <c r="AA142" i="22"/>
  <c r="AA89" i="22"/>
  <c r="AA117" i="22"/>
  <c r="AA84" i="22"/>
  <c r="AA79" i="22"/>
  <c r="AA46" i="22"/>
  <c r="AA26" i="22"/>
  <c r="W14" i="22"/>
  <c r="AA14" i="22"/>
  <c r="AA32" i="22"/>
  <c r="Z134" i="22"/>
  <c r="AC133" i="22" s="1"/>
  <c r="AA134" i="22"/>
  <c r="AA119" i="22"/>
  <c r="Z119" i="22"/>
  <c r="AC118" i="22" s="1"/>
  <c r="AA71" i="22"/>
  <c r="AA99" i="22"/>
  <c r="AA140" i="22"/>
  <c r="AA92" i="22"/>
  <c r="AA10" i="22"/>
  <c r="W10" i="22"/>
  <c r="AA21" i="22"/>
  <c r="AA111" i="22"/>
  <c r="Z111" i="22"/>
  <c r="AC110" i="22" s="1"/>
  <c r="AA20" i="22"/>
  <c r="AA141" i="22"/>
  <c r="AA127" i="22"/>
  <c r="Z127" i="22"/>
  <c r="AC126" i="22" s="1"/>
  <c r="AA75" i="22"/>
  <c r="AA113" i="22"/>
  <c r="AA67" i="22"/>
  <c r="AA86" i="22"/>
  <c r="AA48" i="22"/>
  <c r="AA7" i="22"/>
  <c r="AA78" i="22"/>
  <c r="AA39" i="22"/>
  <c r="AA77" i="22"/>
  <c r="Z101" i="22"/>
  <c r="AC100" i="22" s="1"/>
  <c r="AA101" i="22"/>
  <c r="AA135" i="22"/>
  <c r="Z135" i="22"/>
  <c r="AC134" i="22" s="1"/>
  <c r="AA57" i="22"/>
  <c r="AA114" i="22"/>
  <c r="AA22" i="22"/>
  <c r="AA98" i="22"/>
  <c r="AA34" i="22"/>
  <c r="AA58" i="22"/>
  <c r="AA64" i="22"/>
  <c r="AA55" i="22"/>
  <c r="AA124" i="22"/>
  <c r="AA12" i="22"/>
  <c r="W12" i="22"/>
  <c r="AA40" i="22"/>
  <c r="Z41" i="22"/>
  <c r="AC40" i="22" s="1"/>
  <c r="AA41" i="22"/>
  <c r="AA94" i="22"/>
  <c r="Z94" i="22"/>
  <c r="AC93" i="22" s="1"/>
  <c r="AA143" i="22"/>
  <c r="Z143" i="22"/>
  <c r="AC142" i="22" s="1"/>
  <c r="AA147" i="22"/>
  <c r="AA49" i="22"/>
  <c r="AA17" i="22"/>
  <c r="AA68" i="22"/>
  <c r="AA120" i="22"/>
  <c r="AA36" i="22"/>
  <c r="AA45" i="22"/>
  <c r="AA69" i="22"/>
  <c r="AC11" i="22"/>
  <c r="AA13" i="22"/>
  <c r="AA115" i="22"/>
  <c r="AA97" i="22"/>
  <c r="AA87" i="22"/>
  <c r="Z87" i="22"/>
  <c r="AC86" i="22" s="1"/>
  <c r="AA50" i="22"/>
  <c r="AA31" i="22"/>
  <c r="AA42" i="22"/>
  <c r="W16" i="22"/>
  <c r="AA16" i="22"/>
  <c r="AA90" i="22"/>
  <c r="AA30" i="22"/>
  <c r="AA125" i="22"/>
  <c r="AA61" i="22"/>
  <c r="AA18" i="22"/>
  <c r="W18" i="22"/>
  <c r="AA28" i="22"/>
  <c r="AA107" i="22"/>
  <c r="AA33" i="22"/>
  <c r="AA5" i="22"/>
  <c r="W5" i="22"/>
  <c r="AA70" i="22"/>
  <c r="AA139" i="22"/>
  <c r="AA126" i="22"/>
  <c r="AA54" i="22"/>
  <c r="AA148" i="22"/>
  <c r="W148" i="22"/>
  <c r="AA95" i="22"/>
  <c r="Z95" i="22"/>
  <c r="AC94" i="22" s="1"/>
  <c r="AA106" i="22"/>
  <c r="AA138" i="22"/>
  <c r="AA35" i="22"/>
  <c r="AA83" i="22"/>
  <c r="AA59" i="22"/>
  <c r="AA76" i="22"/>
  <c r="AA19" i="22"/>
  <c r="W19" i="22"/>
  <c r="AA62" i="22"/>
  <c r="AA9" i="22"/>
  <c r="W9" i="22"/>
  <c r="AA25" i="22"/>
  <c r="AA6" i="22"/>
  <c r="W6" i="22"/>
  <c r="AA88" i="22"/>
  <c r="AA73" i="22"/>
  <c r="Z73" i="22"/>
  <c r="AC72" i="22" s="1"/>
  <c r="AA103" i="22"/>
  <c r="Z103" i="22"/>
  <c r="AC102" i="22" s="1"/>
  <c r="AA81" i="22"/>
  <c r="AA74" i="22"/>
  <c r="AA91" i="22"/>
  <c r="AA80" i="22"/>
  <c r="AA108" i="22"/>
  <c r="AA123" i="22"/>
  <c r="AA116" i="22"/>
  <c r="AA53" i="22"/>
  <c r="AA11" i="22"/>
  <c r="W11" i="22"/>
  <c r="AA100" i="22"/>
  <c r="W8" i="22"/>
  <c r="AA8" i="22"/>
  <c r="AA47" i="22"/>
  <c r="AA137" i="21"/>
  <c r="W137" i="21"/>
  <c r="AA144" i="21"/>
  <c r="W144" i="21"/>
  <c r="W140" i="21"/>
  <c r="AA140" i="21"/>
  <c r="AA146" i="21"/>
  <c r="W146" i="21"/>
  <c r="W145" i="21"/>
  <c r="AA145" i="21"/>
  <c r="W148" i="21"/>
  <c r="AA148" i="21"/>
  <c r="W147" i="21"/>
  <c r="AA147" i="21"/>
  <c r="AA138" i="21"/>
  <c r="W138" i="21"/>
  <c r="AA142" i="21"/>
  <c r="W142" i="21"/>
  <c r="W136" i="21"/>
  <c r="AA136" i="21"/>
  <c r="W143" i="21"/>
  <c r="AA143" i="21"/>
  <c r="W139" i="21"/>
  <c r="AA139" i="21"/>
  <c r="W141" i="21"/>
  <c r="AA141" i="21"/>
  <c r="U4" i="21" l="1"/>
  <c r="T135" i="21"/>
  <c r="U135" i="21" s="1"/>
  <c r="T134" i="21"/>
  <c r="U134" i="21" s="1"/>
  <c r="V134" i="21" s="1"/>
  <c r="T133" i="21"/>
  <c r="U133" i="21" s="1"/>
  <c r="V133" i="21" s="1"/>
  <c r="T132" i="21"/>
  <c r="U132" i="21" s="1"/>
  <c r="V132" i="21" s="1"/>
  <c r="W132" i="21" s="1"/>
  <c r="T131" i="21"/>
  <c r="U131" i="21" s="1"/>
  <c r="V131" i="21" s="1"/>
  <c r="W131" i="21" s="1"/>
  <c r="T130" i="21"/>
  <c r="U130" i="21" s="1"/>
  <c r="V130" i="21" s="1"/>
  <c r="W130" i="21" s="1"/>
  <c r="T129" i="21"/>
  <c r="U129" i="21" s="1"/>
  <c r="V129" i="21" s="1"/>
  <c r="T128" i="21"/>
  <c r="U128" i="21" s="1"/>
  <c r="V128" i="21" s="1"/>
  <c r="T127" i="21"/>
  <c r="U127" i="21" s="1"/>
  <c r="V127" i="21" s="1"/>
  <c r="T126" i="21"/>
  <c r="U126" i="21" s="1"/>
  <c r="V126" i="21" s="1"/>
  <c r="T125" i="21"/>
  <c r="U125" i="21" s="1"/>
  <c r="V125" i="21" s="1"/>
  <c r="T124" i="21"/>
  <c r="U124" i="21" s="1"/>
  <c r="U123" i="21"/>
  <c r="Y123" i="21" s="1"/>
  <c r="T123" i="21"/>
  <c r="T122" i="21"/>
  <c r="U122" i="21" s="1"/>
  <c r="V122" i="21" s="1"/>
  <c r="W122" i="21" s="1"/>
  <c r="T121" i="21"/>
  <c r="U121" i="21" s="1"/>
  <c r="V121" i="21" s="1"/>
  <c r="T120" i="21"/>
  <c r="U120" i="21" s="1"/>
  <c r="V120" i="21" s="1"/>
  <c r="W120" i="21" s="1"/>
  <c r="T119" i="21"/>
  <c r="U119" i="21" s="1"/>
  <c r="V119" i="21" s="1"/>
  <c r="T118" i="21"/>
  <c r="U118" i="21" s="1"/>
  <c r="V118" i="21" s="1"/>
  <c r="U117" i="21"/>
  <c r="Y117" i="21" s="1"/>
  <c r="Z117" i="21" s="1"/>
  <c r="AC116" i="21" s="1"/>
  <c r="T117" i="21"/>
  <c r="T116" i="21"/>
  <c r="U116" i="21" s="1"/>
  <c r="V116" i="21" s="1"/>
  <c r="W116" i="21" s="1"/>
  <c r="T115" i="21"/>
  <c r="U115" i="21" s="1"/>
  <c r="V115" i="21" s="1"/>
  <c r="W115" i="21" s="1"/>
  <c r="T114" i="21"/>
  <c r="U114" i="21" s="1"/>
  <c r="V114" i="21" s="1"/>
  <c r="T113" i="21"/>
  <c r="U113" i="21" s="1"/>
  <c r="V113" i="21" s="1"/>
  <c r="T112" i="21"/>
  <c r="U112" i="21" s="1"/>
  <c r="V112" i="21" s="1"/>
  <c r="W112" i="21" s="1"/>
  <c r="T111" i="21"/>
  <c r="U111" i="21" s="1"/>
  <c r="V111" i="21" s="1"/>
  <c r="T110" i="21"/>
  <c r="U110" i="21" s="1"/>
  <c r="V110" i="21" s="1"/>
  <c r="T109" i="21"/>
  <c r="U109" i="21" s="1"/>
  <c r="V109" i="21" s="1"/>
  <c r="U108" i="21"/>
  <c r="V108" i="21" s="1"/>
  <c r="T108" i="21"/>
  <c r="T107" i="21"/>
  <c r="U107" i="21" s="1"/>
  <c r="V107" i="21" s="1"/>
  <c r="W107" i="21" s="1"/>
  <c r="T106" i="21"/>
  <c r="U106" i="21" s="1"/>
  <c r="V106" i="21" s="1"/>
  <c r="W106" i="21" s="1"/>
  <c r="T105" i="21"/>
  <c r="U105" i="21" s="1"/>
  <c r="V105" i="21" s="1"/>
  <c r="T104" i="21"/>
  <c r="U104" i="21" s="1"/>
  <c r="V104" i="21" s="1"/>
  <c r="T103" i="21"/>
  <c r="U103" i="21" s="1"/>
  <c r="V103" i="21" s="1"/>
  <c r="T102" i="21"/>
  <c r="U102" i="21" s="1"/>
  <c r="V102" i="21" s="1"/>
  <c r="T101" i="21"/>
  <c r="U101" i="21" s="1"/>
  <c r="V101" i="21" s="1"/>
  <c r="T100" i="21"/>
  <c r="U100" i="21" s="1"/>
  <c r="V100" i="21" s="1"/>
  <c r="T99" i="21"/>
  <c r="U99" i="21" s="1"/>
  <c r="V99" i="21" s="1"/>
  <c r="T98" i="21"/>
  <c r="U98" i="21" s="1"/>
  <c r="V98" i="21" s="1"/>
  <c r="T97" i="21"/>
  <c r="U97" i="21" s="1"/>
  <c r="V97" i="21" s="1"/>
  <c r="T96" i="21"/>
  <c r="U96" i="21" s="1"/>
  <c r="V96" i="21" s="1"/>
  <c r="W96" i="21" s="1"/>
  <c r="T95" i="21"/>
  <c r="U95" i="21" s="1"/>
  <c r="V95" i="21" s="1"/>
  <c r="W95" i="21" s="1"/>
  <c r="T94" i="21"/>
  <c r="U94" i="21" s="1"/>
  <c r="T93" i="21"/>
  <c r="U93" i="21" s="1"/>
  <c r="V93" i="21" s="1"/>
  <c r="T92" i="21"/>
  <c r="U92" i="21" s="1"/>
  <c r="V92" i="21" s="1"/>
  <c r="T91" i="21"/>
  <c r="U91" i="21" s="1"/>
  <c r="V91" i="21" s="1"/>
  <c r="T90" i="21"/>
  <c r="U90" i="21" s="1"/>
  <c r="V90" i="21" s="1"/>
  <c r="T89" i="21"/>
  <c r="U89" i="21" s="1"/>
  <c r="V89" i="21" s="1"/>
  <c r="T88" i="21"/>
  <c r="U88" i="21" s="1"/>
  <c r="V88" i="21" s="1"/>
  <c r="T87" i="21"/>
  <c r="U87" i="21" s="1"/>
  <c r="V87" i="21" s="1"/>
  <c r="W87" i="21" s="1"/>
  <c r="T86" i="21"/>
  <c r="U86" i="21" s="1"/>
  <c r="V86" i="21" s="1"/>
  <c r="W86" i="21" s="1"/>
  <c r="T85" i="21"/>
  <c r="U85" i="21" s="1"/>
  <c r="T84" i="21"/>
  <c r="U84" i="21" s="1"/>
  <c r="V84" i="21" s="1"/>
  <c r="T83" i="21"/>
  <c r="U83" i="21" s="1"/>
  <c r="V83" i="21" s="1"/>
  <c r="W83" i="21" s="1"/>
  <c r="T82" i="21"/>
  <c r="U82" i="21" s="1"/>
  <c r="V82" i="21" s="1"/>
  <c r="W82" i="21" s="1"/>
  <c r="T81" i="21"/>
  <c r="U81" i="21" s="1"/>
  <c r="V81" i="21" s="1"/>
  <c r="T80" i="21"/>
  <c r="U80" i="21" s="1"/>
  <c r="V80" i="21" s="1"/>
  <c r="T79" i="21"/>
  <c r="U79" i="21" s="1"/>
  <c r="V79" i="21" s="1"/>
  <c r="T78" i="21"/>
  <c r="U78" i="21" s="1"/>
  <c r="V78" i="21" s="1"/>
  <c r="W78" i="21" s="1"/>
  <c r="T77" i="21"/>
  <c r="U77" i="21" s="1"/>
  <c r="V77" i="21" s="1"/>
  <c r="W77" i="21" s="1"/>
  <c r="T76" i="21"/>
  <c r="U76" i="21" s="1"/>
  <c r="V76" i="21" s="1"/>
  <c r="T75" i="21"/>
  <c r="U75" i="21" s="1"/>
  <c r="V75" i="21" s="1"/>
  <c r="W75" i="21" s="1"/>
  <c r="T74" i="21"/>
  <c r="U74" i="21" s="1"/>
  <c r="V74" i="21" s="1"/>
  <c r="W74" i="21" s="1"/>
  <c r="T73" i="21"/>
  <c r="U73" i="21" s="1"/>
  <c r="V73" i="21" s="1"/>
  <c r="W73" i="21" s="1"/>
  <c r="T72" i="21"/>
  <c r="U72" i="21" s="1"/>
  <c r="V72" i="21" s="1"/>
  <c r="W72" i="21" s="1"/>
  <c r="T71" i="21"/>
  <c r="U71" i="21" s="1"/>
  <c r="V71" i="21" s="1"/>
  <c r="W71" i="21" s="1"/>
  <c r="T70" i="21"/>
  <c r="U70" i="21" s="1"/>
  <c r="V70" i="21" s="1"/>
  <c r="W70" i="21" s="1"/>
  <c r="T69" i="21"/>
  <c r="U69" i="21" s="1"/>
  <c r="V69" i="21" s="1"/>
  <c r="T68" i="21"/>
  <c r="U68" i="21" s="1"/>
  <c r="V68" i="21" s="1"/>
  <c r="U67" i="21"/>
  <c r="V67" i="21" s="1"/>
  <c r="W67" i="21" s="1"/>
  <c r="T67" i="21"/>
  <c r="T66" i="21"/>
  <c r="U66" i="21" s="1"/>
  <c r="V66" i="21" s="1"/>
  <c r="W66" i="21" s="1"/>
  <c r="T65" i="21"/>
  <c r="U65" i="21" s="1"/>
  <c r="V65" i="21" s="1"/>
  <c r="W65" i="21" s="1"/>
  <c r="T64" i="21"/>
  <c r="U64" i="21" s="1"/>
  <c r="V64" i="21" s="1"/>
  <c r="T63" i="21"/>
  <c r="U63" i="21" s="1"/>
  <c r="V63" i="21" s="1"/>
  <c r="W63" i="21" s="1"/>
  <c r="T62" i="21"/>
  <c r="U62" i="21" s="1"/>
  <c r="V62" i="21" s="1"/>
  <c r="T61" i="21"/>
  <c r="U61" i="21" s="1"/>
  <c r="V61" i="21" s="1"/>
  <c r="W61" i="21" s="1"/>
  <c r="T60" i="21"/>
  <c r="U60" i="21" s="1"/>
  <c r="V60" i="21" s="1"/>
  <c r="T59" i="21"/>
  <c r="U59" i="21" s="1"/>
  <c r="V59" i="21" s="1"/>
  <c r="W59" i="21" s="1"/>
  <c r="T58" i="21"/>
  <c r="U58" i="21" s="1"/>
  <c r="T57" i="21"/>
  <c r="U57" i="21" s="1"/>
  <c r="V57" i="21" s="1"/>
  <c r="W57" i="21" s="1"/>
  <c r="T56" i="21"/>
  <c r="U56" i="21" s="1"/>
  <c r="T55" i="21"/>
  <c r="U55" i="21" s="1"/>
  <c r="V55" i="21" s="1"/>
  <c r="T54" i="21"/>
  <c r="U54" i="21" s="1"/>
  <c r="V54" i="21" s="1"/>
  <c r="T53" i="21"/>
  <c r="U53" i="21" s="1"/>
  <c r="V53" i="21" s="1"/>
  <c r="T52" i="21"/>
  <c r="U52" i="21" s="1"/>
  <c r="V52" i="21" s="1"/>
  <c r="T51" i="21"/>
  <c r="U51" i="21" s="1"/>
  <c r="V51" i="21" s="1"/>
  <c r="W51" i="21" s="1"/>
  <c r="T50" i="21"/>
  <c r="U50" i="21" s="1"/>
  <c r="V50" i="21" s="1"/>
  <c r="T49" i="21"/>
  <c r="U49" i="21" s="1"/>
  <c r="V49" i="21" s="1"/>
  <c r="T48" i="21"/>
  <c r="U48" i="21" s="1"/>
  <c r="V48" i="21" s="1"/>
  <c r="T47" i="21"/>
  <c r="U47" i="21" s="1"/>
  <c r="T46" i="21"/>
  <c r="U46" i="21" s="1"/>
  <c r="V46" i="21" s="1"/>
  <c r="W46" i="21" s="1"/>
  <c r="T45" i="21"/>
  <c r="U45" i="21" s="1"/>
  <c r="V45" i="21" s="1"/>
  <c r="T44" i="21"/>
  <c r="U44" i="21" s="1"/>
  <c r="V44" i="21" s="1"/>
  <c r="T43" i="21"/>
  <c r="U43" i="21" s="1"/>
  <c r="V43" i="21" s="1"/>
  <c r="T42" i="21"/>
  <c r="U42" i="21" s="1"/>
  <c r="T41" i="21"/>
  <c r="U41" i="21" s="1"/>
  <c r="V41" i="21" s="1"/>
  <c r="T40" i="21"/>
  <c r="U40" i="21" s="1"/>
  <c r="V40" i="21" s="1"/>
  <c r="W40" i="21" s="1"/>
  <c r="Y39" i="21"/>
  <c r="Z39" i="21" s="1"/>
  <c r="AC38" i="21" s="1"/>
  <c r="U39" i="21"/>
  <c r="V39" i="21" s="1"/>
  <c r="T39" i="21"/>
  <c r="T38" i="21"/>
  <c r="U38" i="21" s="1"/>
  <c r="T37" i="21"/>
  <c r="U37" i="21" s="1"/>
  <c r="V37" i="21" s="1"/>
  <c r="T36" i="21"/>
  <c r="U36" i="21" s="1"/>
  <c r="V36" i="21" s="1"/>
  <c r="T35" i="21"/>
  <c r="U35" i="21" s="1"/>
  <c r="V35" i="21" s="1"/>
  <c r="T34" i="21"/>
  <c r="U34" i="21" s="1"/>
  <c r="U33" i="21"/>
  <c r="V33" i="21" s="1"/>
  <c r="T33" i="21"/>
  <c r="T32" i="21"/>
  <c r="U32" i="21" s="1"/>
  <c r="V32" i="21" s="1"/>
  <c r="W32" i="21" s="1"/>
  <c r="T31" i="21"/>
  <c r="U31" i="21" s="1"/>
  <c r="V31" i="21" s="1"/>
  <c r="T30" i="21"/>
  <c r="U30" i="21" s="1"/>
  <c r="Y30" i="21" s="1"/>
  <c r="Z30" i="21" s="1"/>
  <c r="AC29" i="21" s="1"/>
  <c r="T29" i="21"/>
  <c r="U29" i="21" s="1"/>
  <c r="Y29" i="21" s="1"/>
  <c r="Z29" i="21" s="1"/>
  <c r="AC28" i="21" s="1"/>
  <c r="T28" i="21"/>
  <c r="U28" i="21" s="1"/>
  <c r="Y28" i="21" s="1"/>
  <c r="Z28" i="21" s="1"/>
  <c r="AC27" i="21" s="1"/>
  <c r="U27" i="21"/>
  <c r="V27" i="21" s="1"/>
  <c r="T27" i="21"/>
  <c r="E27" i="21"/>
  <c r="T26" i="21"/>
  <c r="U26" i="21" s="1"/>
  <c r="V26" i="21" s="1"/>
  <c r="T25" i="21"/>
  <c r="U25" i="21" s="1"/>
  <c r="V25" i="21" s="1"/>
  <c r="T24" i="21"/>
  <c r="U24" i="21" s="1"/>
  <c r="V24" i="21" s="1"/>
  <c r="T23" i="21"/>
  <c r="U23" i="21" s="1"/>
  <c r="Y23" i="21" s="1"/>
  <c r="Z23" i="21" s="1"/>
  <c r="AC22" i="21" s="1"/>
  <c r="T22" i="21"/>
  <c r="U22" i="21" s="1"/>
  <c r="E22" i="21"/>
  <c r="T21" i="21"/>
  <c r="U21" i="21" s="1"/>
  <c r="T20" i="21"/>
  <c r="U20" i="21" s="1"/>
  <c r="Y20" i="21" s="1"/>
  <c r="Z20" i="21" s="1"/>
  <c r="AC19" i="21" s="1"/>
  <c r="T19" i="21"/>
  <c r="U19" i="21" s="1"/>
  <c r="Y19" i="21" s="1"/>
  <c r="Z19" i="21" s="1"/>
  <c r="AC18" i="21" s="1"/>
  <c r="T18" i="21"/>
  <c r="U18" i="21" s="1"/>
  <c r="V18" i="21" s="1"/>
  <c r="T17" i="21"/>
  <c r="U17" i="21" s="1"/>
  <c r="V17" i="21" s="1"/>
  <c r="U16" i="21"/>
  <c r="Y16" i="21" s="1"/>
  <c r="Z16" i="21" s="1"/>
  <c r="AC15" i="21" s="1"/>
  <c r="T16" i="21"/>
  <c r="T15" i="21"/>
  <c r="U15" i="21" s="1"/>
  <c r="T14" i="21"/>
  <c r="U14" i="21" s="1"/>
  <c r="T13" i="21"/>
  <c r="U13" i="21" s="1"/>
  <c r="T12" i="21"/>
  <c r="U12" i="21" s="1"/>
  <c r="Y12" i="21" s="1"/>
  <c r="Z12" i="21" s="1"/>
  <c r="T11" i="21"/>
  <c r="U11" i="21" s="1"/>
  <c r="Y11" i="21" s="1"/>
  <c r="Z11" i="21" s="1"/>
  <c r="AC10" i="21" s="1"/>
  <c r="T10" i="21"/>
  <c r="U10" i="21" s="1"/>
  <c r="V10" i="21" s="1"/>
  <c r="W10" i="21" s="1"/>
  <c r="T9" i="21"/>
  <c r="U9" i="21" s="1"/>
  <c r="V9" i="21" s="1"/>
  <c r="T8" i="21"/>
  <c r="U8" i="21" s="1"/>
  <c r="Y8" i="21" s="1"/>
  <c r="Z8" i="21" s="1"/>
  <c r="AC7" i="21" s="1"/>
  <c r="T7" i="21"/>
  <c r="U7" i="21" s="1"/>
  <c r="T6" i="21"/>
  <c r="U6" i="21" s="1"/>
  <c r="T5" i="21"/>
  <c r="U5" i="21" s="1"/>
  <c r="V4" i="21" l="1"/>
  <c r="W4" i="21" s="1"/>
  <c r="X4" i="21"/>
  <c r="Y47" i="21"/>
  <c r="Z47" i="21" s="1"/>
  <c r="AC46" i="21" s="1"/>
  <c r="V47" i="21"/>
  <c r="V124" i="21"/>
  <c r="W124" i="21" s="1"/>
  <c r="Y124" i="21"/>
  <c r="Z124" i="21" s="1"/>
  <c r="AC123" i="21" s="1"/>
  <c r="V42" i="21"/>
  <c r="W42" i="21" s="1"/>
  <c r="Y42" i="21"/>
  <c r="Z42" i="21" s="1"/>
  <c r="AC41" i="21" s="1"/>
  <c r="V123" i="21"/>
  <c r="W123" i="21" s="1"/>
  <c r="AA39" i="21"/>
  <c r="Y114" i="21"/>
  <c r="Z114" i="21" s="1"/>
  <c r="AC113" i="21" s="1"/>
  <c r="Y46" i="21"/>
  <c r="Z46" i="21" s="1"/>
  <c r="AC45" i="21" s="1"/>
  <c r="Y82" i="21"/>
  <c r="Z82" i="21" s="1"/>
  <c r="AC81" i="21" s="1"/>
  <c r="Y27" i="21"/>
  <c r="Z27" i="21" s="1"/>
  <c r="AC26" i="21" s="1"/>
  <c r="Y37" i="21"/>
  <c r="Z37" i="21" s="1"/>
  <c r="AC36" i="21" s="1"/>
  <c r="Y33" i="21"/>
  <c r="Z33" i="21" s="1"/>
  <c r="AC32" i="21" s="1"/>
  <c r="Y10" i="21"/>
  <c r="Z10" i="21" s="1"/>
  <c r="AC9" i="21" s="1"/>
  <c r="Y25" i="21"/>
  <c r="Z25" i="21" s="1"/>
  <c r="AC24" i="21" s="1"/>
  <c r="Y86" i="21"/>
  <c r="Z86" i="21" s="1"/>
  <c r="AC85" i="21" s="1"/>
  <c r="V117" i="21"/>
  <c r="W117" i="21" s="1"/>
  <c r="Y45" i="21"/>
  <c r="Z45" i="21" s="1"/>
  <c r="AC44" i="21" s="1"/>
  <c r="Y13" i="21"/>
  <c r="Z13" i="21" s="1"/>
  <c r="AC12" i="21" s="1"/>
  <c r="V13" i="21"/>
  <c r="Y5" i="21"/>
  <c r="Z5" i="21" s="1"/>
  <c r="AC4" i="21" s="1"/>
  <c r="V5" i="21"/>
  <c r="Y21" i="21"/>
  <c r="Z21" i="21" s="1"/>
  <c r="AC20" i="21" s="1"/>
  <c r="V21" i="21"/>
  <c r="W44" i="21"/>
  <c r="W111" i="21"/>
  <c r="W36" i="21"/>
  <c r="AA31" i="21"/>
  <c r="W31" i="21"/>
  <c r="V94" i="21"/>
  <c r="Y94" i="21"/>
  <c r="Z94" i="21" s="1"/>
  <c r="AC93" i="21" s="1"/>
  <c r="V20" i="21"/>
  <c r="V56" i="21"/>
  <c r="Y56" i="21"/>
  <c r="Z56" i="21" s="1"/>
  <c r="AC55" i="21" s="1"/>
  <c r="W9" i="21"/>
  <c r="Y24" i="21"/>
  <c r="Z24" i="21" s="1"/>
  <c r="AC23" i="21" s="1"/>
  <c r="Y14" i="21"/>
  <c r="Z14" i="21" s="1"/>
  <c r="AC13" i="21" s="1"/>
  <c r="V14" i="21"/>
  <c r="V12" i="21"/>
  <c r="W18" i="21"/>
  <c r="V38" i="21"/>
  <c r="Y38" i="21"/>
  <c r="Z38" i="21" s="1"/>
  <c r="AC37" i="21" s="1"/>
  <c r="W110" i="21"/>
  <c r="Y18" i="21"/>
  <c r="Z18" i="21" s="1"/>
  <c r="AC17" i="21" s="1"/>
  <c r="W27" i="21"/>
  <c r="W33" i="21"/>
  <c r="W17" i="21"/>
  <c r="W48" i="21"/>
  <c r="W35" i="21"/>
  <c r="W64" i="21"/>
  <c r="Z123" i="21"/>
  <c r="AC122" i="21" s="1"/>
  <c r="W41" i="21"/>
  <c r="AC11" i="21"/>
  <c r="W50" i="21"/>
  <c r="Y22" i="21"/>
  <c r="Z22" i="21" s="1"/>
  <c r="AC21" i="21" s="1"/>
  <c r="V22" i="21"/>
  <c r="V29" i="21"/>
  <c r="Y50" i="21"/>
  <c r="Z50" i="21" s="1"/>
  <c r="AC49" i="21" s="1"/>
  <c r="W103" i="21"/>
  <c r="W24" i="21"/>
  <c r="W79" i="21"/>
  <c r="Y15" i="21"/>
  <c r="Z15" i="21" s="1"/>
  <c r="AC14" i="21" s="1"/>
  <c r="V15" i="21"/>
  <c r="Y26" i="21"/>
  <c r="Z26" i="21" s="1"/>
  <c r="AC25" i="21" s="1"/>
  <c r="V11" i="21"/>
  <c r="W52" i="21"/>
  <c r="W91" i="21"/>
  <c r="V19" i="21"/>
  <c r="V28" i="21"/>
  <c r="V58" i="21"/>
  <c r="Y58" i="21"/>
  <c r="Z58" i="21" s="1"/>
  <c r="AC57" i="21" s="1"/>
  <c r="W100" i="21"/>
  <c r="W127" i="21"/>
  <c r="W25" i="21"/>
  <c r="Y32" i="21"/>
  <c r="Z32" i="21" s="1"/>
  <c r="AC31" i="21" s="1"/>
  <c r="W49" i="21"/>
  <c r="W92" i="21"/>
  <c r="W128" i="21"/>
  <c r="W134" i="21"/>
  <c r="W119" i="21"/>
  <c r="Y7" i="21"/>
  <c r="Z7" i="21" s="1"/>
  <c r="AC6" i="21" s="1"/>
  <c r="V7" i="21"/>
  <c r="W26" i="21"/>
  <c r="W69" i="21"/>
  <c r="Y9" i="21"/>
  <c r="Z9" i="21" s="1"/>
  <c r="AC8" i="21" s="1"/>
  <c r="Y17" i="21"/>
  <c r="Z17" i="21" s="1"/>
  <c r="AC16" i="21" s="1"/>
  <c r="V30" i="21"/>
  <c r="Y34" i="21"/>
  <c r="Z34" i="21" s="1"/>
  <c r="AC33" i="21" s="1"/>
  <c r="V34" i="21"/>
  <c r="W39" i="21"/>
  <c r="W81" i="21"/>
  <c r="Y4" i="21"/>
  <c r="Z4" i="21" s="1"/>
  <c r="Y6" i="21"/>
  <c r="Z6" i="21" s="1"/>
  <c r="AC5" i="21" s="1"/>
  <c r="V6" i="21"/>
  <c r="W47" i="21"/>
  <c r="W54" i="21"/>
  <c r="V85" i="21"/>
  <c r="Y85" i="21"/>
  <c r="Z85" i="21" s="1"/>
  <c r="AC84" i="21" s="1"/>
  <c r="W93" i="21"/>
  <c r="W101" i="21"/>
  <c r="W114" i="21"/>
  <c r="W129" i="21"/>
  <c r="W80" i="21"/>
  <c r="W104" i="21"/>
  <c r="AA46" i="21"/>
  <c r="W60" i="21"/>
  <c r="W62" i="21"/>
  <c r="W97" i="21"/>
  <c r="W89" i="21"/>
  <c r="W98" i="21"/>
  <c r="W105" i="21"/>
  <c r="AA105" i="21"/>
  <c r="W126" i="21"/>
  <c r="W109" i="21"/>
  <c r="W88" i="21"/>
  <c r="V16" i="21"/>
  <c r="V23" i="21"/>
  <c r="W43" i="21"/>
  <c r="W37" i="21"/>
  <c r="W53" i="21"/>
  <c r="W55" i="21"/>
  <c r="Y57" i="21"/>
  <c r="Z57" i="21" s="1"/>
  <c r="AC56" i="21" s="1"/>
  <c r="W68" i="21"/>
  <c r="W90" i="21"/>
  <c r="W102" i="21"/>
  <c r="V8" i="21"/>
  <c r="W45" i="21"/>
  <c r="AA45" i="21"/>
  <c r="W76" i="21"/>
  <c r="AA82" i="21"/>
  <c r="W84" i="21"/>
  <c r="Y102" i="21"/>
  <c r="Z102" i="21" s="1"/>
  <c r="AC101" i="21" s="1"/>
  <c r="W113" i="21"/>
  <c r="W121" i="21"/>
  <c r="Y130" i="21"/>
  <c r="Y122" i="21"/>
  <c r="Y129" i="21"/>
  <c r="Z129" i="21" s="1"/>
  <c r="AC128" i="21" s="1"/>
  <c r="Y121" i="21"/>
  <c r="Z121" i="21" s="1"/>
  <c r="AC120" i="21" s="1"/>
  <c r="Y113" i="21"/>
  <c r="Z113" i="21" s="1"/>
  <c r="AC112" i="21" s="1"/>
  <c r="Y105" i="21"/>
  <c r="Z105" i="21" s="1"/>
  <c r="AC104" i="21" s="1"/>
  <c r="Y128" i="21"/>
  <c r="Z128" i="21" s="1"/>
  <c r="AC127" i="21" s="1"/>
  <c r="Y120" i="21"/>
  <c r="Z120" i="21" s="1"/>
  <c r="AC119" i="21" s="1"/>
  <c r="Y112" i="21"/>
  <c r="Z112" i="21" s="1"/>
  <c r="AC111" i="21" s="1"/>
  <c r="Y104" i="21"/>
  <c r="Z104" i="21" s="1"/>
  <c r="AC103" i="21" s="1"/>
  <c r="Y96" i="21"/>
  <c r="Y88" i="21"/>
  <c r="Z88" i="21" s="1"/>
  <c r="AC87" i="21" s="1"/>
  <c r="Y80" i="21"/>
  <c r="Z80" i="21" s="1"/>
  <c r="AC79" i="21" s="1"/>
  <c r="Y135" i="21"/>
  <c r="Z135" i="21" s="1"/>
  <c r="AC134" i="21" s="1"/>
  <c r="Y127" i="21"/>
  <c r="Z127" i="21" s="1"/>
  <c r="AC126" i="21" s="1"/>
  <c r="Y119" i="21"/>
  <c r="Z119" i="21" s="1"/>
  <c r="AC118" i="21" s="1"/>
  <c r="Y111" i="21"/>
  <c r="Z111" i="21" s="1"/>
  <c r="AC110" i="21" s="1"/>
  <c r="Y103" i="21"/>
  <c r="Z103" i="21" s="1"/>
  <c r="AC102" i="21" s="1"/>
  <c r="Y95" i="21"/>
  <c r="Z95" i="21" s="1"/>
  <c r="AC94" i="21" s="1"/>
  <c r="Y87" i="21"/>
  <c r="Y79" i="21"/>
  <c r="Z79" i="21" s="1"/>
  <c r="AC78" i="21" s="1"/>
  <c r="Y71" i="21"/>
  <c r="Y63" i="21"/>
  <c r="Y55" i="21"/>
  <c r="Z55" i="21" s="1"/>
  <c r="AC54" i="21" s="1"/>
  <c r="Y125" i="21"/>
  <c r="Z125" i="21" s="1"/>
  <c r="AC124" i="21" s="1"/>
  <c r="Y118" i="21"/>
  <c r="Z118" i="21" s="1"/>
  <c r="AC117" i="21" s="1"/>
  <c r="Y108" i="21"/>
  <c r="Z108" i="21" s="1"/>
  <c r="AC107" i="21" s="1"/>
  <c r="Y107" i="21"/>
  <c r="Y44" i="21"/>
  <c r="Z44" i="21" s="1"/>
  <c r="AC43" i="21" s="1"/>
  <c r="Y36" i="21"/>
  <c r="Z36" i="21" s="1"/>
  <c r="AC35" i="21" s="1"/>
  <c r="Y31" i="21"/>
  <c r="Z31" i="21" s="1"/>
  <c r="AC30" i="21" s="1"/>
  <c r="V135" i="21"/>
  <c r="Y132" i="21"/>
  <c r="Z132" i="21" s="1"/>
  <c r="AC131" i="21" s="1"/>
  <c r="Y131" i="21"/>
  <c r="Y109" i="21"/>
  <c r="Z109" i="21" s="1"/>
  <c r="AC108" i="21" s="1"/>
  <c r="Y106" i="21"/>
  <c r="Y78" i="21"/>
  <c r="Z78" i="21" s="1"/>
  <c r="AC77" i="21" s="1"/>
  <c r="Y77" i="21"/>
  <c r="Z77" i="21" s="1"/>
  <c r="AC76" i="21" s="1"/>
  <c r="Y76" i="21"/>
  <c r="Z76" i="21" s="1"/>
  <c r="AC75" i="21" s="1"/>
  <c r="Y75" i="21"/>
  <c r="Z75" i="21" s="1"/>
  <c r="AC74" i="21" s="1"/>
  <c r="Y70" i="21"/>
  <c r="Z70" i="21" s="1"/>
  <c r="AC69" i="21" s="1"/>
  <c r="Y69" i="21"/>
  <c r="Z69" i="21" s="1"/>
  <c r="AC68" i="21" s="1"/>
  <c r="Y68" i="21"/>
  <c r="Z68" i="21" s="1"/>
  <c r="AC67" i="21" s="1"/>
  <c r="Y67" i="21"/>
  <c r="Z67" i="21" s="1"/>
  <c r="AC66" i="21" s="1"/>
  <c r="Y62" i="21"/>
  <c r="Z62" i="21" s="1"/>
  <c r="AC61" i="21" s="1"/>
  <c r="Y61" i="21"/>
  <c r="Y60" i="21"/>
  <c r="Z60" i="21" s="1"/>
  <c r="AC59" i="21" s="1"/>
  <c r="Y59" i="21"/>
  <c r="Y54" i="21"/>
  <c r="Z54" i="21" s="1"/>
  <c r="AC53" i="21" s="1"/>
  <c r="Y53" i="21"/>
  <c r="Z53" i="21" s="1"/>
  <c r="AC52" i="21" s="1"/>
  <c r="Y52" i="21"/>
  <c r="Z52" i="21" s="1"/>
  <c r="AC51" i="21" s="1"/>
  <c r="Y51" i="21"/>
  <c r="Y43" i="21"/>
  <c r="Z43" i="21" s="1"/>
  <c r="AC42" i="21" s="1"/>
  <c r="Y35" i="21"/>
  <c r="Z35" i="21" s="1"/>
  <c r="AC34" i="21" s="1"/>
  <c r="Y133" i="21"/>
  <c r="Z133" i="21" s="1"/>
  <c r="AC132" i="21" s="1"/>
  <c r="Y126" i="21"/>
  <c r="Z126" i="21" s="1"/>
  <c r="AC125" i="21" s="1"/>
  <c r="Y74" i="21"/>
  <c r="Z74" i="21" s="1"/>
  <c r="AC73" i="21" s="1"/>
  <c r="Y73" i="21"/>
  <c r="Z73" i="21" s="1"/>
  <c r="AC72" i="21" s="1"/>
  <c r="Y72" i="21"/>
  <c r="Z72" i="21" s="1"/>
  <c r="AC71" i="21" s="1"/>
  <c r="Y66" i="21"/>
  <c r="Y65" i="21"/>
  <c r="Z65" i="21" s="1"/>
  <c r="AC64" i="21" s="1"/>
  <c r="Y64" i="21"/>
  <c r="Z64" i="21" s="1"/>
  <c r="AC63" i="21" s="1"/>
  <c r="Y110" i="21"/>
  <c r="Z110" i="21" s="1"/>
  <c r="AC109" i="21" s="1"/>
  <c r="Y100" i="21"/>
  <c r="Z100" i="21" s="1"/>
  <c r="AC99" i="21" s="1"/>
  <c r="Y99" i="21"/>
  <c r="Z99" i="21" s="1"/>
  <c r="AC98" i="21" s="1"/>
  <c r="Y97" i="21"/>
  <c r="Z97" i="21" s="1"/>
  <c r="AC96" i="21" s="1"/>
  <c r="Y49" i="21"/>
  <c r="Z49" i="21" s="1"/>
  <c r="AC48" i="21" s="1"/>
  <c r="Y41" i="21"/>
  <c r="Z41" i="21" s="1"/>
  <c r="AC40" i="21" s="1"/>
  <c r="Y134" i="21"/>
  <c r="Z134" i="21" s="1"/>
  <c r="AC133" i="21" s="1"/>
  <c r="Y101" i="21"/>
  <c r="Z101" i="21" s="1"/>
  <c r="AC100" i="21" s="1"/>
  <c r="Y98" i="21"/>
  <c r="Z98" i="21" s="1"/>
  <c r="AC97" i="21" s="1"/>
  <c r="Y92" i="21"/>
  <c r="Z92" i="21" s="1"/>
  <c r="AC91" i="21" s="1"/>
  <c r="Y91" i="21"/>
  <c r="Z91" i="21" s="1"/>
  <c r="AC90" i="21" s="1"/>
  <c r="Y89" i="21"/>
  <c r="Z89" i="21" s="1"/>
  <c r="AC88" i="21" s="1"/>
  <c r="Y48" i="21"/>
  <c r="Z48" i="21" s="1"/>
  <c r="AC47" i="21" s="1"/>
  <c r="Y40" i="21"/>
  <c r="Z40" i="21" s="1"/>
  <c r="AC39" i="21" s="1"/>
  <c r="Y116" i="21"/>
  <c r="Z116" i="21" s="1"/>
  <c r="AC115" i="21" s="1"/>
  <c r="Y115" i="21"/>
  <c r="Y93" i="21"/>
  <c r="Z93" i="21" s="1"/>
  <c r="AC92" i="21" s="1"/>
  <c r="Y90" i="21"/>
  <c r="Z90" i="21" s="1"/>
  <c r="AC89" i="21" s="1"/>
  <c r="Y84" i="21"/>
  <c r="Z84" i="21" s="1"/>
  <c r="AC83" i="21" s="1"/>
  <c r="Y83" i="21"/>
  <c r="Z83" i="21" s="1"/>
  <c r="AC82" i="21" s="1"/>
  <c r="Y81" i="21"/>
  <c r="Z81" i="21" s="1"/>
  <c r="AC80" i="21" s="1"/>
  <c r="W99" i="21"/>
  <c r="W133" i="21"/>
  <c r="W108" i="21"/>
  <c r="W118" i="21"/>
  <c r="W125" i="21"/>
  <c r="AA117" i="21"/>
  <c r="L19" i="20"/>
  <c r="K19" i="20"/>
  <c r="J19" i="20"/>
  <c r="L18" i="20"/>
  <c r="K18" i="20"/>
  <c r="J18" i="20"/>
  <c r="L17" i="20"/>
  <c r="K17" i="20"/>
  <c r="J17" i="20"/>
  <c r="L16" i="20"/>
  <c r="K16" i="20"/>
  <c r="J16" i="20"/>
  <c r="L15" i="20"/>
  <c r="K15" i="20"/>
  <c r="J15" i="20"/>
  <c r="L14" i="20"/>
  <c r="K14" i="20"/>
  <c r="J14" i="20"/>
  <c r="L13" i="20"/>
  <c r="K13" i="20"/>
  <c r="J13" i="20"/>
  <c r="L12" i="20"/>
  <c r="K12" i="20"/>
  <c r="J12" i="20"/>
  <c r="L11" i="20"/>
  <c r="K11" i="20"/>
  <c r="J11" i="20"/>
  <c r="L10" i="20"/>
  <c r="L9" i="20"/>
  <c r="K10" i="20"/>
  <c r="J10" i="20"/>
  <c r="K9" i="20"/>
  <c r="J9" i="20"/>
  <c r="L8" i="20"/>
  <c r="K8" i="20"/>
  <c r="J8" i="20"/>
  <c r="L7" i="20"/>
  <c r="K7" i="20"/>
  <c r="J7" i="20"/>
  <c r="L6" i="20"/>
  <c r="K6" i="20"/>
  <c r="J6" i="20"/>
  <c r="L5" i="20"/>
  <c r="K5" i="20"/>
  <c r="J5" i="20"/>
  <c r="L4" i="20"/>
  <c r="K4" i="20"/>
  <c r="J4" i="20"/>
  <c r="AA114" i="21" l="1"/>
  <c r="AA47" i="21"/>
  <c r="AA124" i="21"/>
  <c r="AA42" i="21"/>
  <c r="AA123" i="21"/>
  <c r="AA77" i="21"/>
  <c r="AA25" i="21"/>
  <c r="AA32" i="21"/>
  <c r="AA125" i="21"/>
  <c r="AA35" i="21"/>
  <c r="AA118" i="21"/>
  <c r="AA37" i="21"/>
  <c r="AA26" i="21"/>
  <c r="AA10" i="21"/>
  <c r="AA86" i="21"/>
  <c r="AA84" i="21"/>
  <c r="AA101" i="21"/>
  <c r="AA57" i="21"/>
  <c r="AA89" i="21"/>
  <c r="AA104" i="21"/>
  <c r="AA33" i="21"/>
  <c r="AA97" i="21"/>
  <c r="AA128" i="21"/>
  <c r="AA127" i="21"/>
  <c r="AA18" i="21"/>
  <c r="AA133" i="21"/>
  <c r="AA99" i="21"/>
  <c r="AA90" i="21"/>
  <c r="AA54" i="21"/>
  <c r="AA110" i="21"/>
  <c r="AA9" i="21"/>
  <c r="AA27" i="21"/>
  <c r="AA28" i="21"/>
  <c r="W28" i="21"/>
  <c r="W7" i="21"/>
  <c r="AA7" i="21"/>
  <c r="AA65" i="21"/>
  <c r="AA19" i="21"/>
  <c r="W19" i="21"/>
  <c r="AA43" i="21"/>
  <c r="Z96" i="21"/>
  <c r="AC95" i="21" s="1"/>
  <c r="AA96" i="21"/>
  <c r="AA81" i="21"/>
  <c r="AA4" i="21"/>
  <c r="AA29" i="21"/>
  <c r="W29" i="21"/>
  <c r="AA17" i="21"/>
  <c r="Z131" i="21"/>
  <c r="AC130" i="21" s="1"/>
  <c r="AA131" i="21"/>
  <c r="AA122" i="21"/>
  <c r="Z122" i="21"/>
  <c r="AC121" i="21" s="1"/>
  <c r="AA40" i="21"/>
  <c r="AA75" i="21"/>
  <c r="AA120" i="21"/>
  <c r="AA126" i="21"/>
  <c r="AA92" i="21"/>
  <c r="AA91" i="21"/>
  <c r="AA79" i="21"/>
  <c r="W22" i="21"/>
  <c r="AA22" i="21"/>
  <c r="AA74" i="21"/>
  <c r="AA107" i="21"/>
  <c r="Z107" i="21"/>
  <c r="AC106" i="21" s="1"/>
  <c r="AA116" i="21"/>
  <c r="AA38" i="21"/>
  <c r="W38" i="21"/>
  <c r="Z130" i="21"/>
  <c r="AC129" i="21" s="1"/>
  <c r="AA130" i="21"/>
  <c r="W8" i="21"/>
  <c r="AA8" i="21"/>
  <c r="AA73" i="21"/>
  <c r="AA70" i="21"/>
  <c r="AA112" i="21"/>
  <c r="AA83" i="21"/>
  <c r="AA80" i="21"/>
  <c r="AA53" i="21"/>
  <c r="AA119" i="21"/>
  <c r="AA62" i="21"/>
  <c r="AA24" i="21"/>
  <c r="AA12" i="21"/>
  <c r="W12" i="21"/>
  <c r="AA36" i="21"/>
  <c r="AA5" i="21"/>
  <c r="W5" i="21"/>
  <c r="Z66" i="21"/>
  <c r="AC65" i="21" s="1"/>
  <c r="AA66" i="21"/>
  <c r="AA135" i="21"/>
  <c r="W135" i="21"/>
  <c r="AA67" i="21"/>
  <c r="AA69" i="21"/>
  <c r="AA55" i="21"/>
  <c r="AA100" i="21"/>
  <c r="AA52" i="21"/>
  <c r="AA50" i="21"/>
  <c r="AA64" i="21"/>
  <c r="W14" i="21"/>
  <c r="AA14" i="21"/>
  <c r="W56" i="21"/>
  <c r="AA56" i="21"/>
  <c r="W16" i="21"/>
  <c r="AA16" i="21"/>
  <c r="AA94" i="21"/>
  <c r="W94" i="21"/>
  <c r="Z51" i="21"/>
  <c r="AC50" i="21" s="1"/>
  <c r="AA51" i="21"/>
  <c r="Z87" i="21"/>
  <c r="AC86" i="21" s="1"/>
  <c r="AA87" i="21"/>
  <c r="AA85" i="21"/>
  <c r="W85" i="21"/>
  <c r="AA108" i="21"/>
  <c r="AA59" i="21"/>
  <c r="Z59" i="21"/>
  <c r="AC58" i="21" s="1"/>
  <c r="AA121" i="21"/>
  <c r="Z63" i="21"/>
  <c r="AC62" i="21" s="1"/>
  <c r="AA63" i="21"/>
  <c r="AA95" i="21"/>
  <c r="AA68" i="21"/>
  <c r="AA109" i="21"/>
  <c r="AA72" i="21"/>
  <c r="AA60" i="21"/>
  <c r="W34" i="21"/>
  <c r="AA34" i="21"/>
  <c r="AA49" i="21"/>
  <c r="AA11" i="21"/>
  <c r="W11" i="21"/>
  <c r="AA20" i="21"/>
  <c r="W20" i="21"/>
  <c r="AA13" i="21"/>
  <c r="W13" i="21"/>
  <c r="AA30" i="21"/>
  <c r="W30" i="21"/>
  <c r="W15" i="21"/>
  <c r="AA15" i="21"/>
  <c r="AA44" i="21"/>
  <c r="Z106" i="21"/>
  <c r="AC105" i="21" s="1"/>
  <c r="AA106" i="21"/>
  <c r="AA88" i="21"/>
  <c r="AA78" i="21"/>
  <c r="AA41" i="21"/>
  <c r="AA21" i="21"/>
  <c r="W21" i="21"/>
  <c r="AA132" i="21"/>
  <c r="AA115" i="21"/>
  <c r="Z115" i="21"/>
  <c r="AC114" i="21" s="1"/>
  <c r="Z61" i="21"/>
  <c r="AC60" i="21" s="1"/>
  <c r="AA61" i="21"/>
  <c r="Z71" i="21"/>
  <c r="AC70" i="21" s="1"/>
  <c r="AA71" i="21"/>
  <c r="AA113" i="21"/>
  <c r="AA76" i="21"/>
  <c r="W23" i="21"/>
  <c r="AA23" i="21"/>
  <c r="AA102" i="21"/>
  <c r="AA98" i="21"/>
  <c r="AA129" i="21"/>
  <c r="AA93" i="21"/>
  <c r="W6" i="21"/>
  <c r="AA6" i="21"/>
  <c r="AA134" i="21"/>
  <c r="W58" i="21"/>
  <c r="AA58" i="21"/>
  <c r="AA103" i="21"/>
  <c r="AA48" i="21"/>
  <c r="AA111" i="21"/>
  <c r="C34" i="19"/>
  <c r="C33" i="19"/>
  <c r="C32" i="19"/>
  <c r="C34" i="18"/>
  <c r="C33" i="18"/>
  <c r="C32" i="18"/>
  <c r="C34" i="17"/>
  <c r="C33" i="17"/>
  <c r="C32" i="17"/>
  <c r="C34" i="16"/>
  <c r="C33" i="16"/>
  <c r="C32" i="16"/>
  <c r="C34" i="15"/>
  <c r="C33" i="15"/>
  <c r="C32" i="15"/>
  <c r="C34" i="14"/>
  <c r="C33" i="14"/>
  <c r="C32" i="14"/>
  <c r="C34" i="13"/>
  <c r="C33" i="13"/>
  <c r="C32" i="13"/>
  <c r="C34" i="12"/>
  <c r="C33" i="12"/>
  <c r="C32" i="12"/>
  <c r="C34" i="11"/>
  <c r="C33" i="11"/>
  <c r="C32" i="11"/>
  <c r="C34" i="9"/>
  <c r="C33" i="9"/>
  <c r="C32" i="9"/>
  <c r="C34" i="8"/>
  <c r="C32" i="8"/>
  <c r="C33" i="8"/>
  <c r="C34" i="7"/>
  <c r="C32" i="7"/>
  <c r="C34" i="6"/>
  <c r="C33" i="7"/>
  <c r="C33" i="6"/>
  <c r="C32" i="6"/>
  <c r="C34" i="5"/>
  <c r="C33" i="5"/>
  <c r="C32" i="5"/>
  <c r="C33" i="4"/>
  <c r="C32" i="4"/>
  <c r="C34" i="4"/>
  <c r="C34" i="2"/>
  <c r="C33" i="2"/>
  <c r="C32" i="2"/>
  <c r="AB4" i="19" a="1"/>
  <c r="AB4" i="19" s="1"/>
  <c r="T135" i="19" l="1"/>
  <c r="U135" i="19" s="1"/>
  <c r="T134" i="19"/>
  <c r="U134" i="19" s="1"/>
  <c r="T133" i="19"/>
  <c r="U133" i="19" s="1"/>
  <c r="T132" i="19"/>
  <c r="U132" i="19" s="1"/>
  <c r="T131" i="19"/>
  <c r="U131" i="19" s="1"/>
  <c r="U130" i="19"/>
  <c r="T130" i="19"/>
  <c r="T129" i="19"/>
  <c r="U129" i="19" s="1"/>
  <c r="T128" i="19"/>
  <c r="U128" i="19" s="1"/>
  <c r="T127" i="19"/>
  <c r="U127" i="19" s="1"/>
  <c r="T126" i="19"/>
  <c r="U126" i="19" s="1"/>
  <c r="T125" i="19"/>
  <c r="U125" i="19" s="1"/>
  <c r="T124" i="19"/>
  <c r="U124" i="19" s="1"/>
  <c r="T123" i="19"/>
  <c r="U123" i="19" s="1"/>
  <c r="T122" i="19"/>
  <c r="U122" i="19" s="1"/>
  <c r="T121" i="19"/>
  <c r="U121" i="19" s="1"/>
  <c r="V121" i="19" s="1"/>
  <c r="U120" i="19"/>
  <c r="T120" i="19"/>
  <c r="T119" i="19"/>
  <c r="U119" i="19" s="1"/>
  <c r="T118" i="19"/>
  <c r="U118" i="19" s="1"/>
  <c r="T117" i="19"/>
  <c r="U117" i="19" s="1"/>
  <c r="T116" i="19"/>
  <c r="U116" i="19" s="1"/>
  <c r="T115" i="19"/>
  <c r="U115" i="19" s="1"/>
  <c r="T114" i="19"/>
  <c r="U114" i="19" s="1"/>
  <c r="T113" i="19"/>
  <c r="U113" i="19" s="1"/>
  <c r="T112" i="19"/>
  <c r="U112" i="19" s="1"/>
  <c r="T111" i="19"/>
  <c r="U111" i="19" s="1"/>
  <c r="V111" i="19" s="1"/>
  <c r="W111" i="19" s="1"/>
  <c r="T110" i="19"/>
  <c r="U110" i="19" s="1"/>
  <c r="T109" i="19"/>
  <c r="U109" i="19" s="1"/>
  <c r="U108" i="19"/>
  <c r="T108" i="19"/>
  <c r="T107" i="19"/>
  <c r="U107" i="19" s="1"/>
  <c r="T106" i="19"/>
  <c r="U106" i="19" s="1"/>
  <c r="T105" i="19"/>
  <c r="U105" i="19" s="1"/>
  <c r="T104" i="19"/>
  <c r="U104" i="19" s="1"/>
  <c r="T103" i="19"/>
  <c r="U103" i="19" s="1"/>
  <c r="T102" i="19"/>
  <c r="U102" i="19" s="1"/>
  <c r="T101" i="19"/>
  <c r="U101" i="19" s="1"/>
  <c r="U100" i="19"/>
  <c r="T100" i="19"/>
  <c r="T99" i="19"/>
  <c r="U99" i="19" s="1"/>
  <c r="T98" i="19"/>
  <c r="U98" i="19" s="1"/>
  <c r="T97" i="19"/>
  <c r="U97" i="19" s="1"/>
  <c r="T96" i="19"/>
  <c r="U96" i="19" s="1"/>
  <c r="T95" i="19"/>
  <c r="U95" i="19" s="1"/>
  <c r="T94" i="19"/>
  <c r="U94" i="19" s="1"/>
  <c r="T93" i="19"/>
  <c r="U93" i="19" s="1"/>
  <c r="T92" i="19"/>
  <c r="U92" i="19" s="1"/>
  <c r="T91" i="19"/>
  <c r="U91" i="19" s="1"/>
  <c r="T90" i="19"/>
  <c r="U90" i="19" s="1"/>
  <c r="T89" i="19"/>
  <c r="U89" i="19" s="1"/>
  <c r="T88" i="19"/>
  <c r="U88" i="19" s="1"/>
  <c r="T87" i="19"/>
  <c r="U87" i="19" s="1"/>
  <c r="U86" i="19"/>
  <c r="V86" i="19" s="1"/>
  <c r="T86" i="19"/>
  <c r="T85" i="19"/>
  <c r="U85" i="19" s="1"/>
  <c r="T84" i="19"/>
  <c r="U84" i="19" s="1"/>
  <c r="T83" i="19"/>
  <c r="U83" i="19" s="1"/>
  <c r="T82" i="19"/>
  <c r="U82" i="19" s="1"/>
  <c r="T81" i="19"/>
  <c r="U81" i="19" s="1"/>
  <c r="T80" i="19"/>
  <c r="U80" i="19" s="1"/>
  <c r="T79" i="19"/>
  <c r="U79" i="19" s="1"/>
  <c r="T78" i="19"/>
  <c r="U78" i="19" s="1"/>
  <c r="T77" i="19"/>
  <c r="U77" i="19" s="1"/>
  <c r="T76" i="19"/>
  <c r="U76" i="19" s="1"/>
  <c r="U75" i="19"/>
  <c r="T75" i="19"/>
  <c r="T74" i="19"/>
  <c r="U74" i="19" s="1"/>
  <c r="T73" i="19"/>
  <c r="U73" i="19" s="1"/>
  <c r="T72" i="19"/>
  <c r="U72" i="19" s="1"/>
  <c r="T71" i="19"/>
  <c r="U71" i="19" s="1"/>
  <c r="T70" i="19"/>
  <c r="U70" i="19" s="1"/>
  <c r="T69" i="19"/>
  <c r="U69" i="19" s="1"/>
  <c r="T68" i="19"/>
  <c r="U68" i="19" s="1"/>
  <c r="T67" i="19"/>
  <c r="U67" i="19" s="1"/>
  <c r="T66" i="19"/>
  <c r="U66" i="19" s="1"/>
  <c r="T65" i="19"/>
  <c r="U65" i="19" s="1"/>
  <c r="T64" i="19"/>
  <c r="U64" i="19" s="1"/>
  <c r="T63" i="19"/>
  <c r="U63" i="19" s="1"/>
  <c r="T62" i="19"/>
  <c r="U62" i="19" s="1"/>
  <c r="U61" i="19"/>
  <c r="T61" i="19"/>
  <c r="T60" i="19"/>
  <c r="U60" i="19" s="1"/>
  <c r="T59" i="19"/>
  <c r="U59" i="19" s="1"/>
  <c r="T58" i="19"/>
  <c r="U58" i="19" s="1"/>
  <c r="T57" i="19"/>
  <c r="U57" i="19" s="1"/>
  <c r="T56" i="19"/>
  <c r="U56" i="19" s="1"/>
  <c r="T55" i="19"/>
  <c r="U55" i="19" s="1"/>
  <c r="T54" i="19"/>
  <c r="U54" i="19" s="1"/>
  <c r="T53" i="19"/>
  <c r="U53" i="19" s="1"/>
  <c r="T52" i="19"/>
  <c r="U52" i="19" s="1"/>
  <c r="T51" i="19"/>
  <c r="U51" i="19" s="1"/>
  <c r="T50" i="19"/>
  <c r="U50" i="19" s="1"/>
  <c r="T49" i="19"/>
  <c r="U49" i="19" s="1"/>
  <c r="T48" i="19"/>
  <c r="U48" i="19" s="1"/>
  <c r="V48" i="19" s="1"/>
  <c r="T47" i="19"/>
  <c r="U47" i="19" s="1"/>
  <c r="V47" i="19" s="1"/>
  <c r="T46" i="19"/>
  <c r="U46" i="19" s="1"/>
  <c r="T45" i="19"/>
  <c r="U45" i="19" s="1"/>
  <c r="T44" i="19"/>
  <c r="U44" i="19" s="1"/>
  <c r="T43" i="19"/>
  <c r="U43" i="19" s="1"/>
  <c r="T42" i="19"/>
  <c r="U42" i="19" s="1"/>
  <c r="T41" i="19"/>
  <c r="U41" i="19" s="1"/>
  <c r="T40" i="19"/>
  <c r="U40" i="19" s="1"/>
  <c r="V40" i="19" s="1"/>
  <c r="T39" i="19"/>
  <c r="U39" i="19" s="1"/>
  <c r="V39" i="19" s="1"/>
  <c r="T38" i="19"/>
  <c r="U38" i="19" s="1"/>
  <c r="T37" i="19"/>
  <c r="U37" i="19" s="1"/>
  <c r="T36" i="19"/>
  <c r="U36" i="19" s="1"/>
  <c r="T35" i="19"/>
  <c r="U35" i="19" s="1"/>
  <c r="T34" i="19"/>
  <c r="U34" i="19" s="1"/>
  <c r="T33" i="19"/>
  <c r="U33" i="19" s="1"/>
  <c r="T32" i="19"/>
  <c r="U32" i="19" s="1"/>
  <c r="T31" i="19"/>
  <c r="U31" i="19" s="1"/>
  <c r="T30" i="19"/>
  <c r="U30" i="19" s="1"/>
  <c r="T29" i="19"/>
  <c r="U29" i="19" s="1"/>
  <c r="T28" i="19"/>
  <c r="U28" i="19" s="1"/>
  <c r="T27" i="19"/>
  <c r="U27" i="19" s="1"/>
  <c r="E27" i="19"/>
  <c r="T26" i="19"/>
  <c r="U26" i="19" s="1"/>
  <c r="T25" i="19"/>
  <c r="U25" i="19" s="1"/>
  <c r="T24" i="19"/>
  <c r="U24" i="19" s="1"/>
  <c r="T23" i="19"/>
  <c r="U23" i="19" s="1"/>
  <c r="T22" i="19"/>
  <c r="U22" i="19" s="1"/>
  <c r="E22" i="19"/>
  <c r="T21" i="19"/>
  <c r="U21" i="19" s="1"/>
  <c r="T20" i="19"/>
  <c r="U20" i="19" s="1"/>
  <c r="U19" i="19"/>
  <c r="T19" i="19"/>
  <c r="T18" i="19"/>
  <c r="U18" i="19" s="1"/>
  <c r="T17" i="19"/>
  <c r="U17" i="19" s="1"/>
  <c r="T16" i="19"/>
  <c r="U16" i="19" s="1"/>
  <c r="T15" i="19"/>
  <c r="U15" i="19" s="1"/>
  <c r="T14" i="19"/>
  <c r="U14" i="19" s="1"/>
  <c r="T13" i="19"/>
  <c r="U13" i="19" s="1"/>
  <c r="T12" i="19"/>
  <c r="U12" i="19" s="1"/>
  <c r="T11" i="19"/>
  <c r="U11" i="19" s="1"/>
  <c r="T10" i="19"/>
  <c r="U10" i="19" s="1"/>
  <c r="T9" i="19"/>
  <c r="U9" i="19" s="1"/>
  <c r="T8" i="19"/>
  <c r="U8" i="19" s="1"/>
  <c r="T7" i="19"/>
  <c r="U7" i="19" s="1"/>
  <c r="T6" i="19"/>
  <c r="U6" i="19" s="1"/>
  <c r="T5" i="19"/>
  <c r="U5" i="19" s="1"/>
  <c r="T4" i="19"/>
  <c r="U4" i="19" s="1"/>
  <c r="AC5" i="17"/>
  <c r="AC6" i="17"/>
  <c r="AC7" i="17"/>
  <c r="AC8" i="17"/>
  <c r="AC9" i="17"/>
  <c r="AC10" i="17"/>
  <c r="AC11" i="17"/>
  <c r="AC12" i="17"/>
  <c r="AC13" i="17"/>
  <c r="AC14" i="17"/>
  <c r="AC15" i="17"/>
  <c r="AC16" i="17"/>
  <c r="AC17" i="17"/>
  <c r="AC18" i="17"/>
  <c r="AC19" i="17"/>
  <c r="AC20" i="17"/>
  <c r="AC21" i="17"/>
  <c r="AC22" i="17"/>
  <c r="AC23" i="17"/>
  <c r="AC24" i="17"/>
  <c r="AC25" i="17"/>
  <c r="AC26" i="17"/>
  <c r="AC27" i="17"/>
  <c r="AC28" i="17"/>
  <c r="AC29" i="17"/>
  <c r="AC30" i="17"/>
  <c r="AC31" i="17"/>
  <c r="AC32" i="17"/>
  <c r="AC33" i="17"/>
  <c r="AC34" i="17"/>
  <c r="AC35" i="17"/>
  <c r="AC36" i="17"/>
  <c r="AC37" i="17"/>
  <c r="AC38" i="17"/>
  <c r="AC39" i="17"/>
  <c r="AC40" i="17"/>
  <c r="AC41" i="17"/>
  <c r="AC42" i="17"/>
  <c r="AC43" i="17"/>
  <c r="AC44" i="17"/>
  <c r="AC45" i="17"/>
  <c r="AC46" i="17"/>
  <c r="AC47" i="17"/>
  <c r="AC48" i="17"/>
  <c r="AC49" i="17"/>
  <c r="AC50" i="17"/>
  <c r="AC51" i="17"/>
  <c r="AC52" i="17"/>
  <c r="AC53" i="17"/>
  <c r="AC54" i="17"/>
  <c r="AC55" i="17"/>
  <c r="AC56" i="17"/>
  <c r="AC57" i="17"/>
  <c r="AC58" i="17"/>
  <c r="AC59" i="17"/>
  <c r="AC60" i="17"/>
  <c r="AC61" i="17"/>
  <c r="AC62" i="17"/>
  <c r="AC63" i="17"/>
  <c r="AC64" i="17"/>
  <c r="AC65" i="17"/>
  <c r="AC66" i="17"/>
  <c r="AC67" i="17"/>
  <c r="AC68" i="17"/>
  <c r="AC69" i="17"/>
  <c r="AC70" i="17"/>
  <c r="AC71" i="17"/>
  <c r="AC72" i="17"/>
  <c r="AC73" i="17"/>
  <c r="AC74" i="17"/>
  <c r="AC75" i="17"/>
  <c r="AC76" i="17"/>
  <c r="AC77" i="17"/>
  <c r="AC78" i="17"/>
  <c r="AC79" i="17"/>
  <c r="AC80" i="17"/>
  <c r="AC81" i="17"/>
  <c r="AC82" i="17"/>
  <c r="AC83" i="17"/>
  <c r="AC84" i="17"/>
  <c r="AC85" i="17"/>
  <c r="AC86" i="17"/>
  <c r="AC87" i="17"/>
  <c r="AC88" i="17"/>
  <c r="AC89" i="17"/>
  <c r="AC90" i="17"/>
  <c r="AC91" i="17"/>
  <c r="AC92" i="17"/>
  <c r="AC93" i="17"/>
  <c r="AC94" i="17"/>
  <c r="AC95" i="17"/>
  <c r="AC96" i="17"/>
  <c r="AC97" i="17"/>
  <c r="AC98" i="17"/>
  <c r="AC99" i="17"/>
  <c r="AC100" i="17"/>
  <c r="AC101" i="17"/>
  <c r="AC102" i="17"/>
  <c r="AC103" i="17"/>
  <c r="AC104" i="17"/>
  <c r="AC105" i="17"/>
  <c r="AC106" i="17"/>
  <c r="AC107" i="17"/>
  <c r="AC108" i="17"/>
  <c r="AC109" i="17"/>
  <c r="AC110" i="17"/>
  <c r="AC111" i="17"/>
  <c r="AC112" i="17"/>
  <c r="AC113" i="17"/>
  <c r="AC114" i="17"/>
  <c r="AC115" i="17"/>
  <c r="AC116" i="17"/>
  <c r="AC117" i="17"/>
  <c r="AC118" i="17"/>
  <c r="AC119" i="17"/>
  <c r="AC120" i="17"/>
  <c r="AC121" i="17"/>
  <c r="AC122" i="17"/>
  <c r="AC123" i="17"/>
  <c r="AC124" i="17"/>
  <c r="AC125" i="17"/>
  <c r="AC126" i="17"/>
  <c r="AC127" i="17"/>
  <c r="AC128" i="17"/>
  <c r="AC129" i="17"/>
  <c r="AC130" i="17"/>
  <c r="AC131" i="17"/>
  <c r="AC132" i="17"/>
  <c r="AC133" i="17"/>
  <c r="AC134" i="17"/>
  <c r="AC135" i="17"/>
  <c r="AC136" i="17"/>
  <c r="AC137" i="17"/>
  <c r="AC138" i="17"/>
  <c r="AC139" i="17"/>
  <c r="AC140" i="17"/>
  <c r="AC141" i="17"/>
  <c r="AC142" i="17"/>
  <c r="AC143" i="17"/>
  <c r="AC144" i="17"/>
  <c r="AC145" i="17"/>
  <c r="AC146" i="17"/>
  <c r="AC147" i="17"/>
  <c r="AC148" i="17"/>
  <c r="AC149" i="17"/>
  <c r="AC150" i="17"/>
  <c r="AC151" i="17"/>
  <c r="AC152" i="17"/>
  <c r="AC153" i="17"/>
  <c r="AC154" i="17"/>
  <c r="AC155" i="17"/>
  <c r="AC156" i="17"/>
  <c r="AC157" i="17"/>
  <c r="AC158" i="17"/>
  <c r="AC159" i="17"/>
  <c r="AC160" i="17"/>
  <c r="AC161" i="17"/>
  <c r="AC162" i="17"/>
  <c r="AC163" i="17"/>
  <c r="AC164" i="17"/>
  <c r="AC165" i="17"/>
  <c r="AC166" i="17"/>
  <c r="AC167" i="17"/>
  <c r="AC168" i="17"/>
  <c r="AC169" i="17"/>
  <c r="AC170" i="17"/>
  <c r="AC171" i="17"/>
  <c r="AC172" i="17"/>
  <c r="AC173" i="17"/>
  <c r="AC174" i="17"/>
  <c r="AC175" i="17"/>
  <c r="AC176" i="17"/>
  <c r="AC177" i="17"/>
  <c r="AC178" i="17"/>
  <c r="AC179" i="17"/>
  <c r="AC180" i="17"/>
  <c r="AC181" i="17"/>
  <c r="AC182" i="17"/>
  <c r="AC183" i="17"/>
  <c r="AC184" i="17"/>
  <c r="AC185" i="17"/>
  <c r="AC186" i="17"/>
  <c r="AC187" i="17"/>
  <c r="AC188" i="17"/>
  <c r="AC4" i="17"/>
  <c r="Z5" i="17"/>
  <c r="Z6" i="17"/>
  <c r="Z7" i="17"/>
  <c r="Z8" i="17"/>
  <c r="Z9" i="17"/>
  <c r="Z10" i="17"/>
  <c r="Z11" i="17"/>
  <c r="Z12" i="17"/>
  <c r="Z13" i="17"/>
  <c r="Z14" i="17"/>
  <c r="Z15" i="17"/>
  <c r="Z16" i="17"/>
  <c r="Z17" i="17"/>
  <c r="Z18" i="17"/>
  <c r="Z19" i="17"/>
  <c r="Z20" i="17"/>
  <c r="Z21" i="17"/>
  <c r="Z22" i="17"/>
  <c r="Z23" i="17"/>
  <c r="Z24" i="17"/>
  <c r="Z25" i="17"/>
  <c r="Z26" i="17"/>
  <c r="Z27" i="17"/>
  <c r="Z28" i="17"/>
  <c r="Z29" i="17"/>
  <c r="Z30" i="17"/>
  <c r="Z31" i="17"/>
  <c r="Z32" i="17"/>
  <c r="Z33" i="17"/>
  <c r="Z34" i="17"/>
  <c r="Z35" i="17"/>
  <c r="Z36" i="17"/>
  <c r="Z37" i="17"/>
  <c r="Z38" i="17"/>
  <c r="Z39" i="17"/>
  <c r="Z40" i="17"/>
  <c r="Z41" i="17"/>
  <c r="Z42" i="17"/>
  <c r="Z43" i="17"/>
  <c r="Z44" i="17"/>
  <c r="Z45" i="17"/>
  <c r="Z46" i="17"/>
  <c r="Z47" i="17"/>
  <c r="Z48" i="17"/>
  <c r="Z49" i="17"/>
  <c r="Z50" i="17"/>
  <c r="Z51" i="17"/>
  <c r="Z52" i="17"/>
  <c r="Z53" i="17"/>
  <c r="Z54" i="17"/>
  <c r="Z55" i="17"/>
  <c r="Z56" i="17"/>
  <c r="Z57" i="17"/>
  <c r="Z58" i="17"/>
  <c r="Z59" i="17"/>
  <c r="Z60" i="17"/>
  <c r="Z61" i="17"/>
  <c r="Z62" i="17"/>
  <c r="Z63" i="17"/>
  <c r="Z64" i="17"/>
  <c r="Z65" i="17"/>
  <c r="Z66" i="17"/>
  <c r="Z67" i="17"/>
  <c r="Z68" i="17"/>
  <c r="Z69" i="17"/>
  <c r="Z70" i="17"/>
  <c r="Z71" i="17"/>
  <c r="Z72" i="17"/>
  <c r="Z73" i="17"/>
  <c r="Z74" i="17"/>
  <c r="Z75" i="17"/>
  <c r="Z76" i="17"/>
  <c r="Z77" i="17"/>
  <c r="Z78" i="17"/>
  <c r="Z79" i="17"/>
  <c r="Z80" i="17"/>
  <c r="Z81" i="17"/>
  <c r="Z82" i="17"/>
  <c r="Z83" i="17"/>
  <c r="Z84" i="17"/>
  <c r="Z85" i="17"/>
  <c r="Z86" i="17"/>
  <c r="Z87" i="17"/>
  <c r="Z88" i="17"/>
  <c r="Z89" i="17"/>
  <c r="Z90" i="17"/>
  <c r="Z91" i="17"/>
  <c r="Z92" i="17"/>
  <c r="Z93" i="17"/>
  <c r="Z94" i="17"/>
  <c r="Z95" i="17"/>
  <c r="Z96" i="17"/>
  <c r="Z97" i="17"/>
  <c r="Z98" i="17"/>
  <c r="Z99" i="17"/>
  <c r="Z100" i="17"/>
  <c r="Z101" i="17"/>
  <c r="Z102" i="17"/>
  <c r="Z103" i="17"/>
  <c r="Z104" i="17"/>
  <c r="Z105" i="17"/>
  <c r="Z106" i="17"/>
  <c r="Z107" i="17"/>
  <c r="Z108" i="17"/>
  <c r="Z109" i="17"/>
  <c r="Z110" i="17"/>
  <c r="Z111" i="17"/>
  <c r="Z112" i="17"/>
  <c r="Z113" i="17"/>
  <c r="Z114" i="17"/>
  <c r="Z115" i="17"/>
  <c r="Z116" i="17"/>
  <c r="Z117" i="17"/>
  <c r="Z118" i="17"/>
  <c r="Z119" i="17"/>
  <c r="Z120" i="17"/>
  <c r="Z121" i="17"/>
  <c r="Z122" i="17"/>
  <c r="Z123" i="17"/>
  <c r="Z124" i="17"/>
  <c r="Z125" i="17"/>
  <c r="Z126" i="17"/>
  <c r="Z127" i="17"/>
  <c r="Z128" i="17"/>
  <c r="Z129" i="17"/>
  <c r="Z130" i="17"/>
  <c r="Z131" i="17"/>
  <c r="Z132" i="17"/>
  <c r="Z133" i="17"/>
  <c r="Z134" i="17"/>
  <c r="Z135" i="17"/>
  <c r="Z136" i="17"/>
  <c r="Z137" i="17"/>
  <c r="Z138" i="17"/>
  <c r="Z139" i="17"/>
  <c r="Z140" i="17"/>
  <c r="Z141" i="17"/>
  <c r="Z142" i="17"/>
  <c r="Z143" i="17"/>
  <c r="Z144" i="17"/>
  <c r="Z145" i="17"/>
  <c r="Z146" i="17"/>
  <c r="Z147" i="17"/>
  <c r="Z148" i="17"/>
  <c r="Z149" i="17"/>
  <c r="Z150" i="17"/>
  <c r="Z151" i="17"/>
  <c r="Z152" i="17"/>
  <c r="Z153" i="17"/>
  <c r="Z154" i="17"/>
  <c r="Z155" i="17"/>
  <c r="Z156" i="17"/>
  <c r="Z157" i="17"/>
  <c r="Z158" i="17"/>
  <c r="Z159" i="17"/>
  <c r="Z160" i="17"/>
  <c r="Z161" i="17"/>
  <c r="Z162" i="17"/>
  <c r="Z163" i="17"/>
  <c r="Z164" i="17"/>
  <c r="Z165" i="17"/>
  <c r="Z166" i="17"/>
  <c r="Z167" i="17"/>
  <c r="Z168" i="17"/>
  <c r="Z169" i="17"/>
  <c r="Z170" i="17"/>
  <c r="Z171" i="17"/>
  <c r="Z172" i="17"/>
  <c r="Z173" i="17"/>
  <c r="Z174" i="17"/>
  <c r="Z175" i="17"/>
  <c r="Z176" i="17"/>
  <c r="Z177" i="17"/>
  <c r="Z178" i="17"/>
  <c r="Z179" i="17"/>
  <c r="Z180" i="17"/>
  <c r="Z181" i="17"/>
  <c r="Z182" i="17"/>
  <c r="Z183" i="17"/>
  <c r="Z184" i="17"/>
  <c r="Z185" i="17"/>
  <c r="Z186" i="17"/>
  <c r="Z187" i="17"/>
  <c r="Z188" i="17"/>
  <c r="Z189" i="17"/>
  <c r="Z4" i="17"/>
  <c r="T4" i="17"/>
  <c r="Y66" i="19" l="1"/>
  <c r="Z66" i="19" s="1"/>
  <c r="AC65" i="19" s="1"/>
  <c r="Y118" i="19"/>
  <c r="Z118" i="19" s="1"/>
  <c r="AC117" i="19" s="1"/>
  <c r="Y74" i="19"/>
  <c r="Z74" i="19" s="1"/>
  <c r="AC73" i="19" s="1"/>
  <c r="Y116" i="19"/>
  <c r="Z116" i="19" s="1"/>
  <c r="AC115" i="19" s="1"/>
  <c r="Y10" i="19"/>
  <c r="Z10" i="19" s="1"/>
  <c r="AC9" i="19" s="1"/>
  <c r="V91" i="19"/>
  <c r="Y126" i="19"/>
  <c r="Z126" i="19" s="1"/>
  <c r="AC125" i="19" s="1"/>
  <c r="Y11" i="19"/>
  <c r="Z11" i="19" s="1"/>
  <c r="AC10" i="19" s="1"/>
  <c r="Y25" i="19"/>
  <c r="Z25" i="19" s="1"/>
  <c r="AC24" i="19" s="1"/>
  <c r="Y67" i="19"/>
  <c r="Z67" i="19" s="1"/>
  <c r="AC66" i="19" s="1"/>
  <c r="Y19" i="19"/>
  <c r="Z19" i="19" s="1"/>
  <c r="AC18" i="19" s="1"/>
  <c r="Y26" i="19"/>
  <c r="Z26" i="19" s="1"/>
  <c r="AC25" i="19" s="1"/>
  <c r="Y120" i="19"/>
  <c r="Z120" i="19" s="1"/>
  <c r="AC119" i="19" s="1"/>
  <c r="X11" i="19"/>
  <c r="X19" i="19"/>
  <c r="X27" i="19"/>
  <c r="Y27" i="19" s="1"/>
  <c r="Z27" i="19" s="1"/>
  <c r="AC26" i="19" s="1"/>
  <c r="X35" i="19"/>
  <c r="Y35" i="19" s="1"/>
  <c r="Z35" i="19" s="1"/>
  <c r="AC34" i="19" s="1"/>
  <c r="X43" i="19"/>
  <c r="Y43" i="19" s="1"/>
  <c r="Z43" i="19" s="1"/>
  <c r="AC42" i="19" s="1"/>
  <c r="X51" i="19"/>
  <c r="X59" i="19"/>
  <c r="Y59" i="19" s="1"/>
  <c r="Z59" i="19" s="1"/>
  <c r="AC58" i="19" s="1"/>
  <c r="X67" i="19"/>
  <c r="X75" i="19"/>
  <c r="Y75" i="19" s="1"/>
  <c r="Z75" i="19" s="1"/>
  <c r="AC74" i="19" s="1"/>
  <c r="X83" i="19"/>
  <c r="Y83" i="19" s="1"/>
  <c r="Z83" i="19" s="1"/>
  <c r="AC82" i="19" s="1"/>
  <c r="X91" i="19"/>
  <c r="Y91" i="19" s="1"/>
  <c r="X99" i="19"/>
  <c r="Y99" i="19" s="1"/>
  <c r="Z99" i="19" s="1"/>
  <c r="AC98" i="19" s="1"/>
  <c r="X107" i="19"/>
  <c r="Y107" i="19" s="1"/>
  <c r="Z107" i="19" s="1"/>
  <c r="AC106" i="19" s="1"/>
  <c r="X115" i="19"/>
  <c r="X123" i="19"/>
  <c r="Y123" i="19" s="1"/>
  <c r="X131" i="19"/>
  <c r="X52" i="19"/>
  <c r="X76" i="19"/>
  <c r="Y76" i="19" s="1"/>
  <c r="Z76" i="19" s="1"/>
  <c r="AC75" i="19" s="1"/>
  <c r="X92" i="19"/>
  <c r="Y92" i="19" s="1"/>
  <c r="Z92" i="19" s="1"/>
  <c r="AC91" i="19" s="1"/>
  <c r="X108" i="19"/>
  <c r="Y108" i="19" s="1"/>
  <c r="Z108" i="19" s="1"/>
  <c r="AC107" i="19" s="1"/>
  <c r="X124" i="19"/>
  <c r="Y124" i="19" s="1"/>
  <c r="Z124" i="19" s="1"/>
  <c r="AC123" i="19" s="1"/>
  <c r="X101" i="19"/>
  <c r="X125" i="19"/>
  <c r="X133" i="19"/>
  <c r="X30" i="19"/>
  <c r="X62" i="19"/>
  <c r="Y62" i="19" s="1"/>
  <c r="Z62" i="19" s="1"/>
  <c r="AC61" i="19" s="1"/>
  <c r="X78" i="19"/>
  <c r="X110" i="19"/>
  <c r="X134" i="19"/>
  <c r="Y134" i="19" s="1"/>
  <c r="Z134" i="19" s="1"/>
  <c r="AC133" i="19" s="1"/>
  <c r="X31" i="19"/>
  <c r="X63" i="19"/>
  <c r="Y63" i="19" s="1"/>
  <c r="Z63" i="19" s="1"/>
  <c r="AC62" i="19" s="1"/>
  <c r="X95" i="19"/>
  <c r="X127" i="19"/>
  <c r="Y127" i="19" s="1"/>
  <c r="Z127" i="19" s="1"/>
  <c r="AC126" i="19" s="1"/>
  <c r="X24" i="19"/>
  <c r="X40" i="19"/>
  <c r="X72" i="19"/>
  <c r="X104" i="19"/>
  <c r="Y104" i="19" s="1"/>
  <c r="Z104" i="19" s="1"/>
  <c r="AC103" i="19" s="1"/>
  <c r="X9" i="19"/>
  <c r="X49" i="19"/>
  <c r="X97" i="19"/>
  <c r="X129" i="19"/>
  <c r="X18" i="19"/>
  <c r="Y18" i="19" s="1"/>
  <c r="Z18" i="19" s="1"/>
  <c r="AC17" i="19" s="1"/>
  <c r="X58" i="19"/>
  <c r="Y58" i="19" s="1"/>
  <c r="Z58" i="19" s="1"/>
  <c r="AC57" i="19" s="1"/>
  <c r="X98" i="19"/>
  <c r="Y98" i="19" s="1"/>
  <c r="Z98" i="19" s="1"/>
  <c r="AC97" i="19" s="1"/>
  <c r="X130" i="19"/>
  <c r="Y130" i="19" s="1"/>
  <c r="Z130" i="19" s="1"/>
  <c r="AC129" i="19" s="1"/>
  <c r="X12" i="19"/>
  <c r="X20" i="19"/>
  <c r="X28" i="19"/>
  <c r="X36" i="19"/>
  <c r="X44" i="19"/>
  <c r="Y44" i="19" s="1"/>
  <c r="Z44" i="19" s="1"/>
  <c r="AC43" i="19" s="1"/>
  <c r="X60" i="19"/>
  <c r="X68" i="19"/>
  <c r="Y68" i="19" s="1"/>
  <c r="Z68" i="19" s="1"/>
  <c r="AC67" i="19" s="1"/>
  <c r="X84" i="19"/>
  <c r="Y84" i="19" s="1"/>
  <c r="X100" i="19"/>
  <c r="Y100" i="19" s="1"/>
  <c r="Z100" i="19" s="1"/>
  <c r="AC99" i="19" s="1"/>
  <c r="X116" i="19"/>
  <c r="X132" i="19"/>
  <c r="X109" i="19"/>
  <c r="X22" i="19"/>
  <c r="X46" i="19"/>
  <c r="Y46" i="19" s="1"/>
  <c r="Z46" i="19" s="1"/>
  <c r="AC45" i="19" s="1"/>
  <c r="X70" i="19"/>
  <c r="Y70" i="19" s="1"/>
  <c r="Z70" i="19" s="1"/>
  <c r="AC69" i="19" s="1"/>
  <c r="X94" i="19"/>
  <c r="X118" i="19"/>
  <c r="X15" i="19"/>
  <c r="X47" i="19"/>
  <c r="X79" i="19"/>
  <c r="X111" i="19"/>
  <c r="Y111" i="19" s="1"/>
  <c r="Z111" i="19" s="1"/>
  <c r="AC110" i="19" s="1"/>
  <c r="X16" i="19"/>
  <c r="X48" i="19"/>
  <c r="Y48" i="19" s="1"/>
  <c r="Z48" i="19" s="1"/>
  <c r="AC47" i="19" s="1"/>
  <c r="X80" i="19"/>
  <c r="X120" i="19"/>
  <c r="X17" i="19"/>
  <c r="X33" i="19"/>
  <c r="X73" i="19"/>
  <c r="X113" i="19"/>
  <c r="X26" i="19"/>
  <c r="X66" i="19"/>
  <c r="X106" i="19"/>
  <c r="Y106" i="19" s="1"/>
  <c r="Z106" i="19" s="1"/>
  <c r="AC105" i="19" s="1"/>
  <c r="X5" i="19"/>
  <c r="X13" i="19"/>
  <c r="X21" i="19"/>
  <c r="X29" i="19"/>
  <c r="X37" i="19"/>
  <c r="X45" i="19"/>
  <c r="Y45" i="19" s="1"/>
  <c r="Z45" i="19" s="1"/>
  <c r="AC44" i="19" s="1"/>
  <c r="X53" i="19"/>
  <c r="Y53" i="19" s="1"/>
  <c r="Z53" i="19" s="1"/>
  <c r="AC52" i="19" s="1"/>
  <c r="X61" i="19"/>
  <c r="Y61" i="19" s="1"/>
  <c r="Z61" i="19" s="1"/>
  <c r="AC60" i="19" s="1"/>
  <c r="X69" i="19"/>
  <c r="X77" i="19"/>
  <c r="X85" i="19"/>
  <c r="Y85" i="19" s="1"/>
  <c r="Z85" i="19" s="1"/>
  <c r="AC84" i="19" s="1"/>
  <c r="X93" i="19"/>
  <c r="X117" i="19"/>
  <c r="X14" i="19"/>
  <c r="Y14" i="19" s="1"/>
  <c r="Z14" i="19" s="1"/>
  <c r="AC13" i="19" s="1"/>
  <c r="X38" i="19"/>
  <c r="Y38" i="19" s="1"/>
  <c r="Z38" i="19" s="1"/>
  <c r="AC37" i="19" s="1"/>
  <c r="X54" i="19"/>
  <c r="Y54" i="19" s="1"/>
  <c r="Z54" i="19" s="1"/>
  <c r="AC53" i="19" s="1"/>
  <c r="X86" i="19"/>
  <c r="X102" i="19"/>
  <c r="X126" i="19"/>
  <c r="X23" i="19"/>
  <c r="X55" i="19"/>
  <c r="Y55" i="19" s="1"/>
  <c r="Z55" i="19" s="1"/>
  <c r="AC54" i="19" s="1"/>
  <c r="X87" i="19"/>
  <c r="Y87" i="19" s="1"/>
  <c r="Z87" i="19" s="1"/>
  <c r="AC86" i="19" s="1"/>
  <c r="X119" i="19"/>
  <c r="X8" i="19"/>
  <c r="Y8" i="19" s="1"/>
  <c r="Z8" i="19" s="1"/>
  <c r="AC7" i="19" s="1"/>
  <c r="X56" i="19"/>
  <c r="X88" i="19"/>
  <c r="X128" i="19"/>
  <c r="Y128" i="19" s="1"/>
  <c r="Z128" i="19" s="1"/>
  <c r="AC127" i="19" s="1"/>
  <c r="X25" i="19"/>
  <c r="X57" i="19"/>
  <c r="X89" i="19"/>
  <c r="X121" i="19"/>
  <c r="X42" i="19"/>
  <c r="Y42" i="19" s="1"/>
  <c r="Z42" i="19" s="1"/>
  <c r="AC41" i="19" s="1"/>
  <c r="X74" i="19"/>
  <c r="X114" i="19"/>
  <c r="Y114" i="19" s="1"/>
  <c r="X6" i="19"/>
  <c r="X65" i="19"/>
  <c r="X34" i="19"/>
  <c r="X82" i="19"/>
  <c r="Y82" i="19" s="1"/>
  <c r="Z82" i="19" s="1"/>
  <c r="AC81" i="19" s="1"/>
  <c r="X7" i="19"/>
  <c r="X39" i="19"/>
  <c r="Y39" i="19" s="1"/>
  <c r="Z39" i="19" s="1"/>
  <c r="AC38" i="19" s="1"/>
  <c r="X71" i="19"/>
  <c r="X103" i="19"/>
  <c r="X135" i="19"/>
  <c r="X32" i="19"/>
  <c r="Y32" i="19" s="1"/>
  <c r="Z32" i="19" s="1"/>
  <c r="AC31" i="19" s="1"/>
  <c r="X64" i="19"/>
  <c r="X96" i="19"/>
  <c r="X112" i="19"/>
  <c r="Y112" i="19" s="1"/>
  <c r="Z112" i="19" s="1"/>
  <c r="AC111" i="19" s="1"/>
  <c r="X4" i="19"/>
  <c r="Y4" i="19" s="1"/>
  <c r="Z4" i="19" s="1"/>
  <c r="X41" i="19"/>
  <c r="X81" i="19"/>
  <c r="X105" i="19"/>
  <c r="X10" i="19"/>
  <c r="X50" i="19"/>
  <c r="Y50" i="19" s="1"/>
  <c r="Z50" i="19" s="1"/>
  <c r="AC49" i="19" s="1"/>
  <c r="X90" i="19"/>
  <c r="X122" i="19"/>
  <c r="V123" i="19"/>
  <c r="W123" i="19" s="1"/>
  <c r="V84" i="19"/>
  <c r="W84" i="19" s="1"/>
  <c r="V33" i="19"/>
  <c r="W33" i="19" s="1"/>
  <c r="Y33" i="19"/>
  <c r="Z33" i="19" s="1"/>
  <c r="AC32" i="19" s="1"/>
  <c r="V132" i="19"/>
  <c r="W132" i="19" s="1"/>
  <c r="Y132" i="19"/>
  <c r="Z132" i="19" s="1"/>
  <c r="AC131" i="19" s="1"/>
  <c r="V92" i="19"/>
  <c r="V112" i="19"/>
  <c r="Y95" i="19"/>
  <c r="Z95" i="19" s="1"/>
  <c r="AC94" i="19" s="1"/>
  <c r="V95" i="19"/>
  <c r="V114" i="19"/>
  <c r="W114" i="19" s="1"/>
  <c r="V41" i="19"/>
  <c r="Y41" i="19"/>
  <c r="Z41" i="19" s="1"/>
  <c r="AC40" i="19" s="1"/>
  <c r="V49" i="19"/>
  <c r="W49" i="19" s="1"/>
  <c r="Y49" i="19"/>
  <c r="Z49" i="19" s="1"/>
  <c r="AC48" i="19" s="1"/>
  <c r="V119" i="19"/>
  <c r="W119" i="19" s="1"/>
  <c r="Y119" i="19"/>
  <c r="Z119" i="19" s="1"/>
  <c r="AC118" i="19" s="1"/>
  <c r="V87" i="19"/>
  <c r="Y135" i="19"/>
  <c r="Z135" i="19" s="1"/>
  <c r="AC134" i="19" s="1"/>
  <c r="V135" i="19"/>
  <c r="Y103" i="19"/>
  <c r="Z103" i="19" s="1"/>
  <c r="AC102" i="19" s="1"/>
  <c r="V103" i="19"/>
  <c r="V110" i="19"/>
  <c r="W110" i="19" s="1"/>
  <c r="Y110" i="19"/>
  <c r="Z110" i="19" s="1"/>
  <c r="AC109" i="19" s="1"/>
  <c r="Y86" i="19"/>
  <c r="Z86" i="19" s="1"/>
  <c r="AC85" i="19" s="1"/>
  <c r="V100" i="19"/>
  <c r="W100" i="19" s="1"/>
  <c r="W91" i="19"/>
  <c r="AA111" i="19"/>
  <c r="V99" i="19"/>
  <c r="V107" i="19"/>
  <c r="Y40" i="19"/>
  <c r="Z40" i="19" s="1"/>
  <c r="AC39" i="19" s="1"/>
  <c r="V55" i="19"/>
  <c r="V76" i="19"/>
  <c r="V8" i="19"/>
  <c r="Y15" i="19"/>
  <c r="Z15" i="19" s="1"/>
  <c r="AC14" i="19" s="1"/>
  <c r="V15" i="19"/>
  <c r="V27" i="19"/>
  <c r="W40" i="19"/>
  <c r="V45" i="19"/>
  <c r="Y56" i="19"/>
  <c r="Z56" i="19" s="1"/>
  <c r="AC55" i="19" s="1"/>
  <c r="V56" i="19"/>
  <c r="Y72" i="19"/>
  <c r="Z72" i="19" s="1"/>
  <c r="AC71" i="19" s="1"/>
  <c r="V72" i="19"/>
  <c r="Y77" i="19"/>
  <c r="Z77" i="19" s="1"/>
  <c r="AC76" i="19" s="1"/>
  <c r="V77" i="19"/>
  <c r="AA86" i="19"/>
  <c r="W86" i="19"/>
  <c r="V90" i="19"/>
  <c r="Y90" i="19"/>
  <c r="Z90" i="19" s="1"/>
  <c r="AC89" i="19" s="1"/>
  <c r="Y21" i="19"/>
  <c r="Z21" i="19" s="1"/>
  <c r="AC20" i="19" s="1"/>
  <c r="V21" i="19"/>
  <c r="V44" i="19"/>
  <c r="Y22" i="19"/>
  <c r="Z22" i="19" s="1"/>
  <c r="AC21" i="19" s="1"/>
  <c r="V22" i="19"/>
  <c r="V57" i="19"/>
  <c r="Y57" i="19"/>
  <c r="Z57" i="19" s="1"/>
  <c r="AC56" i="19" s="1"/>
  <c r="Y78" i="19"/>
  <c r="Z78" i="19" s="1"/>
  <c r="AC77" i="19" s="1"/>
  <c r="V78" i="19"/>
  <c r="V17" i="19"/>
  <c r="Y17" i="19"/>
  <c r="Z17" i="19" s="1"/>
  <c r="AC16" i="19" s="1"/>
  <c r="Y29" i="19"/>
  <c r="Z29" i="19" s="1"/>
  <c r="AC28" i="19" s="1"/>
  <c r="V29" i="19"/>
  <c r="V4" i="19"/>
  <c r="V24" i="19"/>
  <c r="Y24" i="19"/>
  <c r="Z24" i="19" s="1"/>
  <c r="AC23" i="19" s="1"/>
  <c r="Y30" i="19"/>
  <c r="Z30" i="19" s="1"/>
  <c r="AC29" i="19" s="1"/>
  <c r="V30" i="19"/>
  <c r="Y36" i="19"/>
  <c r="Z36" i="19" s="1"/>
  <c r="AC35" i="19" s="1"/>
  <c r="V36" i="19"/>
  <c r="Y52" i="19"/>
  <c r="Z52" i="19" s="1"/>
  <c r="AC51" i="19" s="1"/>
  <c r="V52" i="19"/>
  <c r="Y80" i="19"/>
  <c r="Z80" i="19" s="1"/>
  <c r="AC79" i="19" s="1"/>
  <c r="V80" i="19"/>
  <c r="V98" i="19"/>
  <c r="V106" i="19"/>
  <c r="Y131" i="19"/>
  <c r="Z131" i="19" s="1"/>
  <c r="AC130" i="19" s="1"/>
  <c r="V131" i="19"/>
  <c r="Y7" i="19"/>
  <c r="Z7" i="19" s="1"/>
  <c r="AC6" i="19" s="1"/>
  <c r="V7" i="19"/>
  <c r="V62" i="19"/>
  <c r="Y37" i="19"/>
  <c r="Z37" i="19" s="1"/>
  <c r="AC36" i="19" s="1"/>
  <c r="V37" i="19"/>
  <c r="V81" i="19"/>
  <c r="Y81" i="19"/>
  <c r="Z81" i="19" s="1"/>
  <c r="AC80" i="19" s="1"/>
  <c r="Y94" i="19"/>
  <c r="Z94" i="19" s="1"/>
  <c r="AC93" i="19" s="1"/>
  <c r="V94" i="19"/>
  <c r="V14" i="19"/>
  <c r="Y71" i="19"/>
  <c r="Z71" i="19" s="1"/>
  <c r="AC70" i="19" s="1"/>
  <c r="V71" i="19"/>
  <c r="V9" i="19"/>
  <c r="Y9" i="19"/>
  <c r="Z9" i="19" s="1"/>
  <c r="AC8" i="19" s="1"/>
  <c r="V28" i="19"/>
  <c r="Y28" i="19"/>
  <c r="Z28" i="19" s="1"/>
  <c r="AC27" i="19" s="1"/>
  <c r="V50" i="19"/>
  <c r="V73" i="19"/>
  <c r="Y73" i="19"/>
  <c r="Z73" i="19" s="1"/>
  <c r="AC72" i="19" s="1"/>
  <c r="Y109" i="19"/>
  <c r="Z109" i="19" s="1"/>
  <c r="AC108" i="19" s="1"/>
  <c r="V109" i="19"/>
  <c r="Y23" i="19"/>
  <c r="Z23" i="19" s="1"/>
  <c r="AC22" i="19" s="1"/>
  <c r="V23" i="19"/>
  <c r="V35" i="19"/>
  <c r="Y79" i="19"/>
  <c r="Z79" i="19" s="1"/>
  <c r="AC78" i="19" s="1"/>
  <c r="V79" i="19"/>
  <c r="V68" i="19"/>
  <c r="Y5" i="19"/>
  <c r="Z5" i="19" s="1"/>
  <c r="AC4" i="19" s="1"/>
  <c r="V5" i="19"/>
  <c r="Y12" i="19"/>
  <c r="Z12" i="19" s="1"/>
  <c r="AC11" i="19" s="1"/>
  <c r="V12" i="19"/>
  <c r="V42" i="19"/>
  <c r="Y64" i="19"/>
  <c r="Z64" i="19" s="1"/>
  <c r="AC63" i="19" s="1"/>
  <c r="V64" i="19"/>
  <c r="Y69" i="19"/>
  <c r="Z69" i="19" s="1"/>
  <c r="AC68" i="19" s="1"/>
  <c r="V69" i="19"/>
  <c r="Y102" i="19"/>
  <c r="Z102" i="19" s="1"/>
  <c r="AC101" i="19" s="1"/>
  <c r="V102" i="19"/>
  <c r="V16" i="19"/>
  <c r="Y16" i="19"/>
  <c r="Z16" i="19" s="1"/>
  <c r="AC15" i="19" s="1"/>
  <c r="V34" i="19"/>
  <c r="Y34" i="19"/>
  <c r="Z34" i="19" s="1"/>
  <c r="AC33" i="19" s="1"/>
  <c r="Y51" i="19"/>
  <c r="Z51" i="19" s="1"/>
  <c r="AC50" i="19" s="1"/>
  <c r="V51" i="19"/>
  <c r="V31" i="19"/>
  <c r="Y31" i="19"/>
  <c r="Z31" i="19" s="1"/>
  <c r="AC30" i="19" s="1"/>
  <c r="W48" i="19"/>
  <c r="V6" i="19"/>
  <c r="Y6" i="19"/>
  <c r="Z6" i="19" s="1"/>
  <c r="AC5" i="19" s="1"/>
  <c r="Y13" i="19"/>
  <c r="Z13" i="19" s="1"/>
  <c r="AC12" i="19" s="1"/>
  <c r="V13" i="19"/>
  <c r="Y20" i="19"/>
  <c r="Z20" i="19" s="1"/>
  <c r="AC19" i="19" s="1"/>
  <c r="V20" i="19"/>
  <c r="V43" i="19"/>
  <c r="V54" i="19"/>
  <c r="Y60" i="19"/>
  <c r="Z60" i="19" s="1"/>
  <c r="AC59" i="19" s="1"/>
  <c r="V60" i="19"/>
  <c r="V65" i="19"/>
  <c r="Y65" i="19"/>
  <c r="Z65" i="19" s="1"/>
  <c r="AC64" i="19" s="1"/>
  <c r="V70" i="19"/>
  <c r="V38" i="19"/>
  <c r="W39" i="19"/>
  <c r="V46" i="19"/>
  <c r="W47" i="19"/>
  <c r="V53" i="19"/>
  <c r="V58" i="19"/>
  <c r="V61" i="19"/>
  <c r="V129" i="19"/>
  <c r="Y129" i="19"/>
  <c r="Z129" i="19" s="1"/>
  <c r="AC128" i="19" s="1"/>
  <c r="Y96" i="19"/>
  <c r="Z96" i="19" s="1"/>
  <c r="AC95" i="19" s="1"/>
  <c r="V96" i="19"/>
  <c r="V18" i="19"/>
  <c r="V85" i="19"/>
  <c r="Y105" i="19"/>
  <c r="Z105" i="19" s="1"/>
  <c r="AC104" i="19" s="1"/>
  <c r="V105" i="19"/>
  <c r="Y47" i="19"/>
  <c r="Z47" i="19" s="1"/>
  <c r="AC46" i="19" s="1"/>
  <c r="W103" i="19"/>
  <c r="V19" i="19"/>
  <c r="V25" i="19"/>
  <c r="V67" i="19"/>
  <c r="V75" i="19"/>
  <c r="V83" i="19"/>
  <c r="Y89" i="19"/>
  <c r="Z89" i="19" s="1"/>
  <c r="AC88" i="19" s="1"/>
  <c r="V89" i="19"/>
  <c r="Y101" i="19"/>
  <c r="Z101" i="19" s="1"/>
  <c r="AC100" i="19" s="1"/>
  <c r="V101" i="19"/>
  <c r="V104" i="19"/>
  <c r="Y115" i="19"/>
  <c r="Z115" i="19" s="1"/>
  <c r="AC114" i="19" s="1"/>
  <c r="V115" i="19"/>
  <c r="V118" i="19"/>
  <c r="W121" i="19"/>
  <c r="V127" i="19"/>
  <c r="V133" i="19"/>
  <c r="Y133" i="19"/>
  <c r="Z133" i="19" s="1"/>
  <c r="AC132" i="19" s="1"/>
  <c r="V11" i="19"/>
  <c r="V26" i="19"/>
  <c r="W87" i="19"/>
  <c r="Y121" i="19"/>
  <c r="Z121" i="19" s="1"/>
  <c r="AC120" i="19" s="1"/>
  <c r="Y88" i="19"/>
  <c r="Z88" i="19" s="1"/>
  <c r="AC87" i="19" s="1"/>
  <c r="V88" i="19"/>
  <c r="Y93" i="19"/>
  <c r="Z93" i="19" s="1"/>
  <c r="AC92" i="19" s="1"/>
  <c r="V93" i="19"/>
  <c r="Y97" i="19"/>
  <c r="Z97" i="19" s="1"/>
  <c r="AC96" i="19" s="1"/>
  <c r="V97" i="19"/>
  <c r="V10" i="19"/>
  <c r="V63" i="19"/>
  <c r="V32" i="19"/>
  <c r="V59" i="19"/>
  <c r="V66" i="19"/>
  <c r="V74" i="19"/>
  <c r="V82" i="19"/>
  <c r="V113" i="19"/>
  <c r="Y113" i="19"/>
  <c r="Z113" i="19" s="1"/>
  <c r="AC112" i="19" s="1"/>
  <c r="V116" i="19"/>
  <c r="Y122" i="19"/>
  <c r="Z122" i="19" s="1"/>
  <c r="AC121" i="19" s="1"/>
  <c r="V122" i="19"/>
  <c r="V125" i="19"/>
  <c r="Y125" i="19"/>
  <c r="Z125" i="19" s="1"/>
  <c r="AC124" i="19" s="1"/>
  <c r="V120" i="19"/>
  <c r="V134" i="19"/>
  <c r="V117" i="19"/>
  <c r="Y117" i="19"/>
  <c r="Z117" i="19" s="1"/>
  <c r="AC116" i="19" s="1"/>
  <c r="V124" i="19"/>
  <c r="V108" i="19"/>
  <c r="V126" i="19"/>
  <c r="V128" i="19"/>
  <c r="V130" i="19"/>
  <c r="W135" i="19"/>
  <c r="AB4" i="18" a="1"/>
  <c r="AB4" i="18" s="1"/>
  <c r="Z91" i="19" l="1"/>
  <c r="AC90" i="19" s="1"/>
  <c r="AA91" i="19"/>
  <c r="Z114" i="19"/>
  <c r="AC113" i="19" s="1"/>
  <c r="AA114" i="19"/>
  <c r="Z123" i="19"/>
  <c r="AC122" i="19" s="1"/>
  <c r="AA123" i="19"/>
  <c r="Z84" i="19"/>
  <c r="AC83" i="19" s="1"/>
  <c r="AA84" i="19"/>
  <c r="AA99" i="19"/>
  <c r="AA107" i="19"/>
  <c r="AA132" i="19"/>
  <c r="AA100" i="19"/>
  <c r="AA119" i="19"/>
  <c r="AA135" i="19"/>
  <c r="AA41" i="19"/>
  <c r="AA48" i="19"/>
  <c r="AA121" i="19"/>
  <c r="AA87" i="19"/>
  <c r="AA103" i="19"/>
  <c r="AA95" i="19"/>
  <c r="AA110" i="19"/>
  <c r="W95" i="19"/>
  <c r="AA40" i="19"/>
  <c r="AA33" i="19"/>
  <c r="W92" i="19"/>
  <c r="AA92" i="19"/>
  <c r="W112" i="19"/>
  <c r="AA112" i="19"/>
  <c r="W107" i="19"/>
  <c r="W99" i="19"/>
  <c r="AA49" i="19"/>
  <c r="W41" i="19"/>
  <c r="W14" i="19"/>
  <c r="AA14" i="19"/>
  <c r="W130" i="19"/>
  <c r="AA130" i="19"/>
  <c r="W134" i="19"/>
  <c r="AA134" i="19"/>
  <c r="AA74" i="19"/>
  <c r="W74" i="19"/>
  <c r="AA93" i="19"/>
  <c r="W93" i="19"/>
  <c r="W133" i="19"/>
  <c r="AA133" i="19"/>
  <c r="W67" i="19"/>
  <c r="AA67" i="19"/>
  <c r="AA85" i="19"/>
  <c r="W85" i="19"/>
  <c r="W61" i="19"/>
  <c r="AA61" i="19"/>
  <c r="AA6" i="19"/>
  <c r="W6" i="19"/>
  <c r="AA34" i="19"/>
  <c r="W34" i="19"/>
  <c r="W64" i="19"/>
  <c r="AA64" i="19"/>
  <c r="AA68" i="19"/>
  <c r="W68" i="19"/>
  <c r="W109" i="19"/>
  <c r="AA109" i="19"/>
  <c r="W94" i="19"/>
  <c r="AA94" i="19"/>
  <c r="W7" i="19"/>
  <c r="AA7" i="19"/>
  <c r="W80" i="19"/>
  <c r="AA80" i="19"/>
  <c r="W124" i="19"/>
  <c r="AA124" i="19"/>
  <c r="W104" i="19"/>
  <c r="AA104" i="19"/>
  <c r="W36" i="19"/>
  <c r="AA36" i="19"/>
  <c r="AA45" i="19"/>
  <c r="W45" i="19"/>
  <c r="AA127" i="19"/>
  <c r="W127" i="19"/>
  <c r="W18" i="19"/>
  <c r="AA18" i="19"/>
  <c r="AA43" i="19"/>
  <c r="W43" i="19"/>
  <c r="W9" i="19"/>
  <c r="AA9" i="19"/>
  <c r="W44" i="19"/>
  <c r="AA44" i="19"/>
  <c r="W105" i="19"/>
  <c r="AA105" i="19"/>
  <c r="W16" i="19"/>
  <c r="AA16" i="19"/>
  <c r="AA79" i="19"/>
  <c r="W79" i="19"/>
  <c r="AA71" i="19"/>
  <c r="W71" i="19"/>
  <c r="W131" i="19"/>
  <c r="AA131" i="19"/>
  <c r="W32" i="19"/>
  <c r="AA32" i="19"/>
  <c r="AA20" i="19"/>
  <c r="W20" i="19"/>
  <c r="AA39" i="19"/>
  <c r="AA73" i="19"/>
  <c r="W73" i="19"/>
  <c r="AA81" i="19"/>
  <c r="W81" i="19"/>
  <c r="AA78" i="19"/>
  <c r="W78" i="19"/>
  <c r="W21" i="19"/>
  <c r="AA21" i="19"/>
  <c r="W72" i="19"/>
  <c r="AA72" i="19"/>
  <c r="W55" i="19"/>
  <c r="AA55" i="19"/>
  <c r="AA82" i="19"/>
  <c r="W82" i="19"/>
  <c r="W11" i="19"/>
  <c r="AA11" i="19"/>
  <c r="W29" i="19"/>
  <c r="AA29" i="19"/>
  <c r="AA66" i="19"/>
  <c r="W66" i="19"/>
  <c r="AA101" i="19"/>
  <c r="W101" i="19"/>
  <c r="AA70" i="19"/>
  <c r="W70" i="19"/>
  <c r="AA76" i="19"/>
  <c r="W76" i="19"/>
  <c r="W53" i="19"/>
  <c r="AA53" i="19"/>
  <c r="AA42" i="19"/>
  <c r="W42" i="19"/>
  <c r="W17" i="19"/>
  <c r="AA17" i="19"/>
  <c r="AA128" i="19"/>
  <c r="W128" i="19"/>
  <c r="W116" i="19"/>
  <c r="AA116" i="19"/>
  <c r="W89" i="19"/>
  <c r="AA89" i="19"/>
  <c r="W46" i="19"/>
  <c r="AA46" i="19"/>
  <c r="AA65" i="19"/>
  <c r="W65" i="19"/>
  <c r="AA31" i="19"/>
  <c r="W31" i="19"/>
  <c r="W102" i="19"/>
  <c r="AA102" i="19"/>
  <c r="AA12" i="19"/>
  <c r="W12" i="19"/>
  <c r="W35" i="19"/>
  <c r="AA35" i="19"/>
  <c r="W37" i="19"/>
  <c r="AA37" i="19"/>
  <c r="AA47" i="19"/>
  <c r="W24" i="19"/>
  <c r="AA24" i="19"/>
  <c r="W27" i="19"/>
  <c r="AA27" i="19"/>
  <c r="W129" i="19"/>
  <c r="AA129" i="19"/>
  <c r="W28" i="19"/>
  <c r="AA28" i="19"/>
  <c r="AA98" i="19"/>
  <c r="W98" i="19"/>
  <c r="W8" i="19"/>
  <c r="AA8" i="19"/>
  <c r="AA120" i="19"/>
  <c r="W120" i="19"/>
  <c r="W125" i="19"/>
  <c r="AA125" i="19"/>
  <c r="W25" i="19"/>
  <c r="AA25" i="19"/>
  <c r="W58" i="19"/>
  <c r="AA58" i="19"/>
  <c r="W30" i="19"/>
  <c r="AA30" i="19"/>
  <c r="AA77" i="19"/>
  <c r="W77" i="19"/>
  <c r="W122" i="19"/>
  <c r="AA122" i="19"/>
  <c r="W59" i="19"/>
  <c r="AA59" i="19"/>
  <c r="W88" i="19"/>
  <c r="AA88" i="19"/>
  <c r="W19" i="19"/>
  <c r="AA19" i="19"/>
  <c r="AA52" i="19"/>
  <c r="W52" i="19"/>
  <c r="W63" i="19"/>
  <c r="AA63" i="19"/>
  <c r="W97" i="19"/>
  <c r="AA97" i="19"/>
  <c r="AA118" i="19"/>
  <c r="W118" i="19"/>
  <c r="W126" i="19"/>
  <c r="AA126" i="19"/>
  <c r="W10" i="19"/>
  <c r="AA10" i="19"/>
  <c r="W115" i="19"/>
  <c r="AA115" i="19"/>
  <c r="AA60" i="19"/>
  <c r="W60" i="19"/>
  <c r="W13" i="19"/>
  <c r="AA13" i="19"/>
  <c r="W51" i="19"/>
  <c r="AA51" i="19"/>
  <c r="AA50" i="19"/>
  <c r="W50" i="19"/>
  <c r="AA106" i="19"/>
  <c r="W106" i="19"/>
  <c r="AA4" i="19"/>
  <c r="W4" i="19"/>
  <c r="W56" i="19"/>
  <c r="AA56" i="19"/>
  <c r="AA15" i="19"/>
  <c r="W15" i="19"/>
  <c r="W75" i="19"/>
  <c r="AA75" i="19"/>
  <c r="W54" i="19"/>
  <c r="AA54" i="19"/>
  <c r="W22" i="19"/>
  <c r="AA22" i="19"/>
  <c r="W117" i="19"/>
  <c r="AA117" i="19"/>
  <c r="W96" i="19"/>
  <c r="AA96" i="19"/>
  <c r="W108" i="19"/>
  <c r="AA108" i="19"/>
  <c r="W113" i="19"/>
  <c r="AA113" i="19"/>
  <c r="W26" i="19"/>
  <c r="AA26" i="19"/>
  <c r="W83" i="19"/>
  <c r="AA83" i="19"/>
  <c r="W38" i="19"/>
  <c r="AA38" i="19"/>
  <c r="AA69" i="19"/>
  <c r="W69" i="19"/>
  <c r="W5" i="19"/>
  <c r="AA5" i="19"/>
  <c r="W23" i="19"/>
  <c r="AA23" i="19"/>
  <c r="W62" i="19"/>
  <c r="AA62" i="19"/>
  <c r="AA57" i="19"/>
  <c r="W57" i="19"/>
  <c r="AA90" i="19"/>
  <c r="W90" i="19"/>
  <c r="AB4" i="17" a="1"/>
  <c r="AB4" i="17" s="1"/>
  <c r="AB4" i="16" l="1" a="1"/>
  <c r="AB4" i="16" s="1"/>
  <c r="T239" i="18" l="1"/>
  <c r="U239" i="18" s="1"/>
  <c r="T238" i="18"/>
  <c r="U238" i="18" s="1"/>
  <c r="V238" i="18" s="1"/>
  <c r="T237" i="18"/>
  <c r="U237" i="18" s="1"/>
  <c r="V237" i="18" s="1"/>
  <c r="T236" i="18"/>
  <c r="U236" i="18" s="1"/>
  <c r="V236" i="18" s="1"/>
  <c r="T235" i="18"/>
  <c r="U235" i="18" s="1"/>
  <c r="V235" i="18" s="1"/>
  <c r="T234" i="18"/>
  <c r="U234" i="18" s="1"/>
  <c r="V234" i="18" s="1"/>
  <c r="T233" i="18"/>
  <c r="U233" i="18" s="1"/>
  <c r="V233" i="18" s="1"/>
  <c r="T232" i="18"/>
  <c r="U232" i="18" s="1"/>
  <c r="V232" i="18" s="1"/>
  <c r="T231" i="18"/>
  <c r="U231" i="18" s="1"/>
  <c r="V231" i="18" s="1"/>
  <c r="T230" i="18"/>
  <c r="U230" i="18" s="1"/>
  <c r="V230" i="18" s="1"/>
  <c r="T229" i="18"/>
  <c r="U229" i="18" s="1"/>
  <c r="V229" i="18" s="1"/>
  <c r="W229" i="18" s="1"/>
  <c r="T228" i="18"/>
  <c r="U228" i="18" s="1"/>
  <c r="V228" i="18" s="1"/>
  <c r="T227" i="18"/>
  <c r="U227" i="18" s="1"/>
  <c r="V227" i="18" s="1"/>
  <c r="U226" i="18"/>
  <c r="T226" i="18"/>
  <c r="T225" i="18"/>
  <c r="U225" i="18" s="1"/>
  <c r="V225" i="18" s="1"/>
  <c r="T224" i="18"/>
  <c r="U224" i="18" s="1"/>
  <c r="V224" i="18" s="1"/>
  <c r="T223" i="18"/>
  <c r="U223" i="18" s="1"/>
  <c r="U222" i="18"/>
  <c r="V222" i="18" s="1"/>
  <c r="T222" i="18"/>
  <c r="T221" i="18"/>
  <c r="U221" i="18" s="1"/>
  <c r="V221" i="18" s="1"/>
  <c r="T220" i="18"/>
  <c r="U220" i="18" s="1"/>
  <c r="V220" i="18" s="1"/>
  <c r="T219" i="18"/>
  <c r="U219" i="18" s="1"/>
  <c r="T218" i="18"/>
  <c r="U218" i="18" s="1"/>
  <c r="T217" i="18"/>
  <c r="U217" i="18" s="1"/>
  <c r="V217" i="18" s="1"/>
  <c r="T216" i="18"/>
  <c r="U216" i="18" s="1"/>
  <c r="V216" i="18" s="1"/>
  <c r="T215" i="18"/>
  <c r="U215" i="18" s="1"/>
  <c r="V215" i="18" s="1"/>
  <c r="T214" i="18"/>
  <c r="U214" i="18" s="1"/>
  <c r="V214" i="18" s="1"/>
  <c r="T213" i="18"/>
  <c r="U213" i="18" s="1"/>
  <c r="V213" i="18" s="1"/>
  <c r="T212" i="18"/>
  <c r="U212" i="18" s="1"/>
  <c r="V212" i="18" s="1"/>
  <c r="T211" i="18"/>
  <c r="U211" i="18" s="1"/>
  <c r="V211" i="18" s="1"/>
  <c r="T210" i="18"/>
  <c r="U210" i="18" s="1"/>
  <c r="T209" i="18"/>
  <c r="U209" i="18" s="1"/>
  <c r="T208" i="18"/>
  <c r="U208" i="18" s="1"/>
  <c r="V208" i="18" s="1"/>
  <c r="T207" i="18"/>
  <c r="U207" i="18" s="1"/>
  <c r="V207" i="18" s="1"/>
  <c r="T206" i="18"/>
  <c r="U206" i="18" s="1"/>
  <c r="U205" i="18"/>
  <c r="V205" i="18" s="1"/>
  <c r="T205" i="18"/>
  <c r="T204" i="18"/>
  <c r="U204" i="18" s="1"/>
  <c r="V204" i="18" s="1"/>
  <c r="T203" i="18"/>
  <c r="U203" i="18" s="1"/>
  <c r="T202" i="18"/>
  <c r="U202" i="18" s="1"/>
  <c r="U201" i="18"/>
  <c r="T201" i="18"/>
  <c r="T200" i="18"/>
  <c r="U200" i="18" s="1"/>
  <c r="V200" i="18" s="1"/>
  <c r="T199" i="18"/>
  <c r="U199" i="18" s="1"/>
  <c r="T198" i="18"/>
  <c r="U198" i="18" s="1"/>
  <c r="T197" i="18"/>
  <c r="U197" i="18" s="1"/>
  <c r="V197" i="18" s="1"/>
  <c r="T196" i="18"/>
  <c r="U196" i="18" s="1"/>
  <c r="V196" i="18" s="1"/>
  <c r="T195" i="18"/>
  <c r="U195" i="18" s="1"/>
  <c r="T194" i="18"/>
  <c r="U194" i="18" s="1"/>
  <c r="V194" i="18" s="1"/>
  <c r="T193" i="18"/>
  <c r="U193" i="18" s="1"/>
  <c r="T192" i="18"/>
  <c r="U192" i="18" s="1"/>
  <c r="V192" i="18" s="1"/>
  <c r="T191" i="18"/>
  <c r="U191" i="18" s="1"/>
  <c r="T190" i="18"/>
  <c r="U190" i="18" s="1"/>
  <c r="T189" i="18"/>
  <c r="U189" i="18" s="1"/>
  <c r="V189" i="18" s="1"/>
  <c r="T188" i="18"/>
  <c r="U188" i="18" s="1"/>
  <c r="V188" i="18" s="1"/>
  <c r="T187" i="18"/>
  <c r="U187" i="18" s="1"/>
  <c r="V187" i="18" s="1"/>
  <c r="T186" i="18"/>
  <c r="U186" i="18" s="1"/>
  <c r="T185" i="18"/>
  <c r="U185" i="18" s="1"/>
  <c r="T184" i="18"/>
  <c r="U184" i="18" s="1"/>
  <c r="T183" i="18"/>
  <c r="U183" i="18" s="1"/>
  <c r="V183" i="18" s="1"/>
  <c r="T182" i="18"/>
  <c r="U182" i="18" s="1"/>
  <c r="T181" i="18"/>
  <c r="U181" i="18" s="1"/>
  <c r="V181" i="18" s="1"/>
  <c r="U180" i="18"/>
  <c r="V180" i="18" s="1"/>
  <c r="T180" i="18"/>
  <c r="T179" i="18"/>
  <c r="U179" i="18" s="1"/>
  <c r="V179" i="18" s="1"/>
  <c r="T178" i="18"/>
  <c r="U178" i="18" s="1"/>
  <c r="U177" i="18"/>
  <c r="T177" i="18"/>
  <c r="T176" i="18"/>
  <c r="U176" i="18" s="1"/>
  <c r="V176" i="18" s="1"/>
  <c r="W176" i="18" s="1"/>
  <c r="T175" i="18"/>
  <c r="U175" i="18" s="1"/>
  <c r="T174" i="18"/>
  <c r="U174" i="18" s="1"/>
  <c r="U173" i="18"/>
  <c r="V173" i="18" s="1"/>
  <c r="T173" i="18"/>
  <c r="T172" i="18"/>
  <c r="U172" i="18" s="1"/>
  <c r="V172" i="18" s="1"/>
  <c r="T171" i="18"/>
  <c r="U171" i="18" s="1"/>
  <c r="T170" i="18"/>
  <c r="U170" i="18" s="1"/>
  <c r="V170" i="18" s="1"/>
  <c r="T169" i="18"/>
  <c r="U169" i="18" s="1"/>
  <c r="T168" i="18"/>
  <c r="U168" i="18" s="1"/>
  <c r="U167" i="18"/>
  <c r="T167" i="18"/>
  <c r="T166" i="18"/>
  <c r="U166" i="18" s="1"/>
  <c r="U165" i="18"/>
  <c r="V165" i="18" s="1"/>
  <c r="T165" i="18"/>
  <c r="T164" i="18"/>
  <c r="U164" i="18" s="1"/>
  <c r="T163" i="18"/>
  <c r="U163" i="18" s="1"/>
  <c r="T162" i="18"/>
  <c r="U162" i="18" s="1"/>
  <c r="V162" i="18" s="1"/>
  <c r="T161" i="18"/>
  <c r="U161" i="18" s="1"/>
  <c r="V161" i="18" s="1"/>
  <c r="T160" i="18"/>
  <c r="U160" i="18" s="1"/>
  <c r="T159" i="18"/>
  <c r="U159" i="18" s="1"/>
  <c r="T158" i="18"/>
  <c r="U158" i="18" s="1"/>
  <c r="T157" i="18"/>
  <c r="U157" i="18" s="1"/>
  <c r="T156" i="18"/>
  <c r="U156" i="18" s="1"/>
  <c r="T155" i="18"/>
  <c r="U155" i="18" s="1"/>
  <c r="T154" i="18"/>
  <c r="U154" i="18" s="1"/>
  <c r="T153" i="18"/>
  <c r="U153" i="18" s="1"/>
  <c r="V153" i="18" s="1"/>
  <c r="T152" i="18"/>
  <c r="U152" i="18" s="1"/>
  <c r="T151" i="18"/>
  <c r="U151" i="18" s="1"/>
  <c r="T150" i="18"/>
  <c r="U150" i="18" s="1"/>
  <c r="V150" i="18" s="1"/>
  <c r="T149" i="18"/>
  <c r="U149" i="18" s="1"/>
  <c r="T148" i="18"/>
  <c r="U148" i="18" s="1"/>
  <c r="V148" i="18" s="1"/>
  <c r="T147" i="18"/>
  <c r="U147" i="18" s="1"/>
  <c r="V147" i="18" s="1"/>
  <c r="U146" i="18"/>
  <c r="V146" i="18" s="1"/>
  <c r="T146" i="18"/>
  <c r="T145" i="18"/>
  <c r="U145" i="18" s="1"/>
  <c r="U144" i="18"/>
  <c r="V144" i="18" s="1"/>
  <c r="T144" i="18"/>
  <c r="T143" i="18"/>
  <c r="U143" i="18" s="1"/>
  <c r="V143" i="18" s="1"/>
  <c r="W143" i="18" s="1"/>
  <c r="T142" i="18"/>
  <c r="U142" i="18" s="1"/>
  <c r="V142" i="18" s="1"/>
  <c r="T141" i="18"/>
  <c r="U141" i="18" s="1"/>
  <c r="T140" i="18"/>
  <c r="U140" i="18" s="1"/>
  <c r="V140" i="18" s="1"/>
  <c r="T139" i="18"/>
  <c r="U139" i="18" s="1"/>
  <c r="V139" i="18" s="1"/>
  <c r="U138" i="18"/>
  <c r="T138" i="18"/>
  <c r="T137" i="18"/>
  <c r="U137" i="18" s="1"/>
  <c r="T136" i="18"/>
  <c r="U136" i="18" s="1"/>
  <c r="T135" i="18"/>
  <c r="U135" i="18" s="1"/>
  <c r="T134" i="18"/>
  <c r="U134" i="18" s="1"/>
  <c r="V134" i="18" s="1"/>
  <c r="T133" i="18"/>
  <c r="U133" i="18" s="1"/>
  <c r="T132" i="18"/>
  <c r="U132" i="18" s="1"/>
  <c r="V132" i="18" s="1"/>
  <c r="T131" i="18"/>
  <c r="U131" i="18" s="1"/>
  <c r="V131" i="18" s="1"/>
  <c r="T130" i="18"/>
  <c r="U130" i="18" s="1"/>
  <c r="T129" i="18"/>
  <c r="U129" i="18" s="1"/>
  <c r="U128" i="18"/>
  <c r="T128" i="18"/>
  <c r="T127" i="18"/>
  <c r="U127" i="18" s="1"/>
  <c r="V127" i="18" s="1"/>
  <c r="W127" i="18" s="1"/>
  <c r="T126" i="18"/>
  <c r="U126" i="18" s="1"/>
  <c r="V126" i="18" s="1"/>
  <c r="T125" i="18"/>
  <c r="U125" i="18" s="1"/>
  <c r="T124" i="18"/>
  <c r="U124" i="18" s="1"/>
  <c r="V124" i="18" s="1"/>
  <c r="T123" i="18"/>
  <c r="U123" i="18" s="1"/>
  <c r="V123" i="18" s="1"/>
  <c r="T122" i="18"/>
  <c r="U122" i="18" s="1"/>
  <c r="T121" i="18"/>
  <c r="U121" i="18" s="1"/>
  <c r="U120" i="18"/>
  <c r="T120" i="18"/>
  <c r="T119" i="18"/>
  <c r="U119" i="18" s="1"/>
  <c r="T118" i="18"/>
  <c r="U118" i="18" s="1"/>
  <c r="V118" i="18" s="1"/>
  <c r="T117" i="18"/>
  <c r="U117" i="18" s="1"/>
  <c r="T116" i="18"/>
  <c r="U116" i="18" s="1"/>
  <c r="V116" i="18" s="1"/>
  <c r="T115" i="18"/>
  <c r="U115" i="18" s="1"/>
  <c r="V115" i="18" s="1"/>
  <c r="T114" i="18"/>
  <c r="U114" i="18" s="1"/>
  <c r="T113" i="18"/>
  <c r="U113" i="18" s="1"/>
  <c r="T112" i="18"/>
  <c r="U112" i="18" s="1"/>
  <c r="T111" i="18"/>
  <c r="U111" i="18" s="1"/>
  <c r="V111" i="18" s="1"/>
  <c r="T110" i="18"/>
  <c r="U110" i="18" s="1"/>
  <c r="T109" i="18"/>
  <c r="U109" i="18" s="1"/>
  <c r="T108" i="18"/>
  <c r="U108" i="18" s="1"/>
  <c r="V108" i="18" s="1"/>
  <c r="T107" i="18"/>
  <c r="U107" i="18" s="1"/>
  <c r="V107" i="18" s="1"/>
  <c r="T106" i="18"/>
  <c r="U106" i="18" s="1"/>
  <c r="T105" i="18"/>
  <c r="U105" i="18" s="1"/>
  <c r="U104" i="18"/>
  <c r="V104" i="18" s="1"/>
  <c r="T104" i="18"/>
  <c r="T103" i="18"/>
  <c r="U103" i="18" s="1"/>
  <c r="T102" i="18"/>
  <c r="U102" i="18" s="1"/>
  <c r="V102" i="18" s="1"/>
  <c r="T101" i="18"/>
  <c r="U101" i="18" s="1"/>
  <c r="T100" i="18"/>
  <c r="U100" i="18" s="1"/>
  <c r="V100" i="18" s="1"/>
  <c r="T99" i="18"/>
  <c r="U99" i="18" s="1"/>
  <c r="V99" i="18" s="1"/>
  <c r="T98" i="18"/>
  <c r="U98" i="18" s="1"/>
  <c r="T97" i="18"/>
  <c r="U97" i="18" s="1"/>
  <c r="T96" i="18"/>
  <c r="U96" i="18" s="1"/>
  <c r="V96" i="18" s="1"/>
  <c r="T95" i="18"/>
  <c r="U95" i="18" s="1"/>
  <c r="V95" i="18" s="1"/>
  <c r="T94" i="18"/>
  <c r="U94" i="18" s="1"/>
  <c r="V94" i="18" s="1"/>
  <c r="T93" i="18"/>
  <c r="U93" i="18" s="1"/>
  <c r="T92" i="18"/>
  <c r="U92" i="18" s="1"/>
  <c r="V92" i="18" s="1"/>
  <c r="T91" i="18"/>
  <c r="U91" i="18" s="1"/>
  <c r="V91" i="18" s="1"/>
  <c r="T90" i="18"/>
  <c r="U90" i="18" s="1"/>
  <c r="T89" i="18"/>
  <c r="U89" i="18" s="1"/>
  <c r="U88" i="18"/>
  <c r="T88" i="18"/>
  <c r="T87" i="18"/>
  <c r="U87" i="18" s="1"/>
  <c r="T86" i="18"/>
  <c r="U86" i="18" s="1"/>
  <c r="V86" i="18" s="1"/>
  <c r="T85" i="18"/>
  <c r="U85" i="18" s="1"/>
  <c r="T84" i="18"/>
  <c r="U84" i="18" s="1"/>
  <c r="V84" i="18" s="1"/>
  <c r="T83" i="18"/>
  <c r="U83" i="18" s="1"/>
  <c r="V83" i="18" s="1"/>
  <c r="T82" i="18"/>
  <c r="U82" i="18" s="1"/>
  <c r="T81" i="18"/>
  <c r="U81" i="18" s="1"/>
  <c r="T80" i="18"/>
  <c r="U80" i="18" s="1"/>
  <c r="T79" i="18"/>
  <c r="U79" i="18" s="1"/>
  <c r="V79" i="18" s="1"/>
  <c r="T78" i="18"/>
  <c r="U78" i="18" s="1"/>
  <c r="V78" i="18" s="1"/>
  <c r="U77" i="18"/>
  <c r="V77" i="18" s="1"/>
  <c r="T77" i="18"/>
  <c r="T76" i="18"/>
  <c r="U76" i="18" s="1"/>
  <c r="V76" i="18" s="1"/>
  <c r="T75" i="18"/>
  <c r="U75" i="18" s="1"/>
  <c r="T74" i="18"/>
  <c r="U74" i="18" s="1"/>
  <c r="T73" i="18"/>
  <c r="U73" i="18" s="1"/>
  <c r="T72" i="18"/>
  <c r="U72" i="18" s="1"/>
  <c r="T71" i="18"/>
  <c r="U71" i="18" s="1"/>
  <c r="V71" i="18" s="1"/>
  <c r="T70" i="18"/>
  <c r="U70" i="18" s="1"/>
  <c r="V70" i="18" s="1"/>
  <c r="U69" i="18"/>
  <c r="V69" i="18" s="1"/>
  <c r="T69" i="18"/>
  <c r="T68" i="18"/>
  <c r="U68" i="18" s="1"/>
  <c r="V68" i="18" s="1"/>
  <c r="T67" i="18"/>
  <c r="U67" i="18" s="1"/>
  <c r="T66" i="18"/>
  <c r="U66" i="18" s="1"/>
  <c r="T65" i="18"/>
  <c r="U65" i="18" s="1"/>
  <c r="T64" i="18"/>
  <c r="U64" i="18" s="1"/>
  <c r="T63" i="18"/>
  <c r="U63" i="18" s="1"/>
  <c r="T62" i="18"/>
  <c r="U62" i="18" s="1"/>
  <c r="V62" i="18" s="1"/>
  <c r="U61" i="18"/>
  <c r="V61" i="18" s="1"/>
  <c r="T61" i="18"/>
  <c r="T60" i="18"/>
  <c r="U60" i="18" s="1"/>
  <c r="V60" i="18" s="1"/>
  <c r="T59" i="18"/>
  <c r="U59" i="18" s="1"/>
  <c r="T58" i="18"/>
  <c r="U58" i="18" s="1"/>
  <c r="T57" i="18"/>
  <c r="U57" i="18" s="1"/>
  <c r="T56" i="18"/>
  <c r="U56" i="18" s="1"/>
  <c r="T55" i="18"/>
  <c r="U55" i="18" s="1"/>
  <c r="T54" i="18"/>
  <c r="U54" i="18" s="1"/>
  <c r="V54" i="18" s="1"/>
  <c r="U53" i="18"/>
  <c r="T53" i="18"/>
  <c r="T52" i="18"/>
  <c r="U52" i="18" s="1"/>
  <c r="V52" i="18" s="1"/>
  <c r="T51" i="18"/>
  <c r="U51" i="18" s="1"/>
  <c r="T50" i="18"/>
  <c r="U50" i="18" s="1"/>
  <c r="U49" i="18"/>
  <c r="T49" i="18"/>
  <c r="T48" i="18"/>
  <c r="U48" i="18" s="1"/>
  <c r="T47" i="18"/>
  <c r="U47" i="18" s="1"/>
  <c r="T46" i="18"/>
  <c r="U46" i="18" s="1"/>
  <c r="V46" i="18" s="1"/>
  <c r="U45" i="18"/>
  <c r="T45" i="18"/>
  <c r="T44" i="18"/>
  <c r="U44" i="18" s="1"/>
  <c r="V44" i="18" s="1"/>
  <c r="T43" i="18"/>
  <c r="U43" i="18" s="1"/>
  <c r="T42" i="18"/>
  <c r="U42" i="18" s="1"/>
  <c r="T41" i="18"/>
  <c r="U41" i="18" s="1"/>
  <c r="V41" i="18" s="1"/>
  <c r="T40" i="18"/>
  <c r="U40" i="18" s="1"/>
  <c r="V40" i="18" s="1"/>
  <c r="T39" i="18"/>
  <c r="U39" i="18" s="1"/>
  <c r="V39" i="18" s="1"/>
  <c r="T38" i="18"/>
  <c r="U38" i="18" s="1"/>
  <c r="T37" i="18"/>
  <c r="U37" i="18" s="1"/>
  <c r="U36" i="18"/>
  <c r="T36" i="18"/>
  <c r="T35" i="18"/>
  <c r="U35" i="18" s="1"/>
  <c r="T34" i="18"/>
  <c r="U34" i="18" s="1"/>
  <c r="T33" i="18"/>
  <c r="U33" i="18" s="1"/>
  <c r="V33" i="18" s="1"/>
  <c r="W33" i="18" s="1"/>
  <c r="T32" i="18"/>
  <c r="U32" i="18" s="1"/>
  <c r="V32" i="18" s="1"/>
  <c r="U31" i="18"/>
  <c r="V31" i="18" s="1"/>
  <c r="T31" i="18"/>
  <c r="T30" i="18"/>
  <c r="U30" i="18" s="1"/>
  <c r="T29" i="18"/>
  <c r="U29" i="18" s="1"/>
  <c r="T28" i="18"/>
  <c r="U28" i="18" s="1"/>
  <c r="T27" i="18"/>
  <c r="U27" i="18" s="1"/>
  <c r="E27" i="18"/>
  <c r="T26" i="18"/>
  <c r="U26" i="18" s="1"/>
  <c r="T25" i="18"/>
  <c r="U25" i="18" s="1"/>
  <c r="V25" i="18" s="1"/>
  <c r="T24" i="18"/>
  <c r="U24" i="18" s="1"/>
  <c r="T23" i="18"/>
  <c r="U23" i="18" s="1"/>
  <c r="T22" i="18"/>
  <c r="U22" i="18" s="1"/>
  <c r="E22" i="18"/>
  <c r="T21" i="18"/>
  <c r="U21" i="18" s="1"/>
  <c r="U20" i="18"/>
  <c r="T20" i="18"/>
  <c r="T19" i="18"/>
  <c r="U19" i="18" s="1"/>
  <c r="T18" i="18"/>
  <c r="U18" i="18" s="1"/>
  <c r="T17" i="18"/>
  <c r="U17" i="18" s="1"/>
  <c r="T16" i="18"/>
  <c r="U16" i="18" s="1"/>
  <c r="T15" i="18"/>
  <c r="U15" i="18" s="1"/>
  <c r="T14" i="18"/>
  <c r="U14" i="18" s="1"/>
  <c r="U13" i="18"/>
  <c r="T13" i="18"/>
  <c r="T12" i="18"/>
  <c r="U12" i="18" s="1"/>
  <c r="T11" i="18"/>
  <c r="U11" i="18" s="1"/>
  <c r="V11" i="18" s="1"/>
  <c r="T10" i="18"/>
  <c r="U10" i="18" s="1"/>
  <c r="U9" i="18"/>
  <c r="T9" i="18"/>
  <c r="T8" i="18"/>
  <c r="U8" i="18" s="1"/>
  <c r="T7" i="18"/>
  <c r="U7" i="18" s="1"/>
  <c r="T6" i="18"/>
  <c r="U6" i="18" s="1"/>
  <c r="T5" i="18"/>
  <c r="U5" i="18" s="1"/>
  <c r="T4" i="18"/>
  <c r="U4" i="18" s="1"/>
  <c r="T189" i="17"/>
  <c r="U189" i="17" s="1"/>
  <c r="T188" i="17"/>
  <c r="U188" i="17" s="1"/>
  <c r="V188" i="17" s="1"/>
  <c r="T187" i="17"/>
  <c r="U187" i="17" s="1"/>
  <c r="V187" i="17" s="1"/>
  <c r="T186" i="17"/>
  <c r="U186" i="17" s="1"/>
  <c r="T185" i="17"/>
  <c r="U185" i="17" s="1"/>
  <c r="V185" i="17" s="1"/>
  <c r="T184" i="17"/>
  <c r="U184" i="17" s="1"/>
  <c r="T183" i="17"/>
  <c r="U183" i="17" s="1"/>
  <c r="V183" i="17" s="1"/>
  <c r="T182" i="17"/>
  <c r="U182" i="17" s="1"/>
  <c r="V182" i="17" s="1"/>
  <c r="W182" i="17" s="1"/>
  <c r="U181" i="17"/>
  <c r="V181" i="17" s="1"/>
  <c r="W181" i="17" s="1"/>
  <c r="T181" i="17"/>
  <c r="T180" i="17"/>
  <c r="U180" i="17" s="1"/>
  <c r="V180" i="17" s="1"/>
  <c r="T179" i="17"/>
  <c r="U179" i="17" s="1"/>
  <c r="V179" i="17" s="1"/>
  <c r="T178" i="17"/>
  <c r="U178" i="17" s="1"/>
  <c r="V178" i="17" s="1"/>
  <c r="U177" i="17"/>
  <c r="T177" i="17"/>
  <c r="T176" i="17"/>
  <c r="U176" i="17" s="1"/>
  <c r="V176" i="17" s="1"/>
  <c r="W175" i="17"/>
  <c r="T175" i="17"/>
  <c r="U175" i="17" s="1"/>
  <c r="V175" i="17" s="1"/>
  <c r="T174" i="17"/>
  <c r="U174" i="17" s="1"/>
  <c r="V174" i="17" s="1"/>
  <c r="T173" i="17"/>
  <c r="U173" i="17" s="1"/>
  <c r="V173" i="17" s="1"/>
  <c r="T172" i="17"/>
  <c r="U172" i="17" s="1"/>
  <c r="V172" i="17" s="1"/>
  <c r="T171" i="17"/>
  <c r="U171" i="17" s="1"/>
  <c r="V171" i="17" s="1"/>
  <c r="T170" i="17"/>
  <c r="U170" i="17" s="1"/>
  <c r="V170" i="17" s="1"/>
  <c r="U169" i="17"/>
  <c r="V169" i="17" s="1"/>
  <c r="T169" i="17"/>
  <c r="T168" i="17"/>
  <c r="U168" i="17" s="1"/>
  <c r="T167" i="17"/>
  <c r="U167" i="17" s="1"/>
  <c r="V167" i="17" s="1"/>
  <c r="T166" i="17"/>
  <c r="U166" i="17" s="1"/>
  <c r="V166" i="17" s="1"/>
  <c r="T165" i="17"/>
  <c r="U165" i="17" s="1"/>
  <c r="V165" i="17" s="1"/>
  <c r="T164" i="17"/>
  <c r="U164" i="17" s="1"/>
  <c r="V164" i="17" s="1"/>
  <c r="T163" i="17"/>
  <c r="U163" i="17" s="1"/>
  <c r="V163" i="17" s="1"/>
  <c r="T162" i="17"/>
  <c r="U162" i="17" s="1"/>
  <c r="V162" i="17" s="1"/>
  <c r="U161" i="17"/>
  <c r="V161" i="17" s="1"/>
  <c r="T161" i="17"/>
  <c r="T160" i="17"/>
  <c r="U160" i="17" s="1"/>
  <c r="T159" i="17"/>
  <c r="U159" i="17" s="1"/>
  <c r="T158" i="17"/>
  <c r="U158" i="17" s="1"/>
  <c r="T157" i="17"/>
  <c r="U157" i="17" s="1"/>
  <c r="V157" i="17" s="1"/>
  <c r="W157" i="17" s="1"/>
  <c r="T156" i="17"/>
  <c r="U156" i="17" s="1"/>
  <c r="V156" i="17" s="1"/>
  <c r="T155" i="17"/>
  <c r="U155" i="17" s="1"/>
  <c r="V155" i="17" s="1"/>
  <c r="T154" i="17"/>
  <c r="U154" i="17" s="1"/>
  <c r="V154" i="17" s="1"/>
  <c r="U153" i="17"/>
  <c r="V153" i="17" s="1"/>
  <c r="T153" i="17"/>
  <c r="T152" i="17"/>
  <c r="U152" i="17" s="1"/>
  <c r="T151" i="17"/>
  <c r="U151" i="17" s="1"/>
  <c r="T150" i="17"/>
  <c r="U150" i="17" s="1"/>
  <c r="T149" i="17"/>
  <c r="U149" i="17" s="1"/>
  <c r="V149" i="17" s="1"/>
  <c r="W149" i="17" s="1"/>
  <c r="T148" i="17"/>
  <c r="U148" i="17" s="1"/>
  <c r="V148" i="17" s="1"/>
  <c r="T147" i="17"/>
  <c r="U147" i="17" s="1"/>
  <c r="V147" i="17" s="1"/>
  <c r="T146" i="17"/>
  <c r="U146" i="17" s="1"/>
  <c r="V146" i="17" s="1"/>
  <c r="T145" i="17"/>
  <c r="U145" i="17" s="1"/>
  <c r="V145" i="17" s="1"/>
  <c r="U144" i="17"/>
  <c r="T144" i="17"/>
  <c r="T143" i="17"/>
  <c r="U143" i="17" s="1"/>
  <c r="T142" i="17"/>
  <c r="U142" i="17" s="1"/>
  <c r="T141" i="17"/>
  <c r="U141" i="17" s="1"/>
  <c r="T140" i="17"/>
  <c r="U140" i="17" s="1"/>
  <c r="V140" i="17" s="1"/>
  <c r="T139" i="17"/>
  <c r="U139" i="17" s="1"/>
  <c r="V139" i="17" s="1"/>
  <c r="T138" i="17"/>
  <c r="U138" i="17" s="1"/>
  <c r="V138" i="17" s="1"/>
  <c r="U137" i="17"/>
  <c r="V137" i="17" s="1"/>
  <c r="T137" i="17"/>
  <c r="T136" i="17"/>
  <c r="U136" i="17" s="1"/>
  <c r="T135" i="17"/>
  <c r="U135" i="17" s="1"/>
  <c r="V135" i="17" s="1"/>
  <c r="T134" i="17"/>
  <c r="U134" i="17" s="1"/>
  <c r="T133" i="17"/>
  <c r="U133" i="17" s="1"/>
  <c r="V133" i="17" s="1"/>
  <c r="T132" i="17"/>
  <c r="U132" i="17" s="1"/>
  <c r="V132" i="17" s="1"/>
  <c r="T131" i="17"/>
  <c r="U131" i="17" s="1"/>
  <c r="T130" i="17"/>
  <c r="U130" i="17" s="1"/>
  <c r="V130" i="17" s="1"/>
  <c r="T129" i="17"/>
  <c r="U129" i="17" s="1"/>
  <c r="V129" i="17" s="1"/>
  <c r="U128" i="17"/>
  <c r="V128" i="17" s="1"/>
  <c r="T128" i="17"/>
  <c r="T127" i="17"/>
  <c r="U127" i="17" s="1"/>
  <c r="U126" i="17"/>
  <c r="T126" i="17"/>
  <c r="T125" i="17"/>
  <c r="U125" i="17" s="1"/>
  <c r="V125" i="17" s="1"/>
  <c r="T124" i="17"/>
  <c r="U124" i="17" s="1"/>
  <c r="V124" i="17" s="1"/>
  <c r="T123" i="17"/>
  <c r="U123" i="17" s="1"/>
  <c r="V123" i="17" s="1"/>
  <c r="T122" i="17"/>
  <c r="U122" i="17" s="1"/>
  <c r="V122" i="17" s="1"/>
  <c r="T121" i="17"/>
  <c r="U121" i="17" s="1"/>
  <c r="T120" i="17"/>
  <c r="U120" i="17" s="1"/>
  <c r="T119" i="17"/>
  <c r="U119" i="17" s="1"/>
  <c r="T118" i="17"/>
  <c r="U118" i="17" s="1"/>
  <c r="T117" i="17"/>
  <c r="U117" i="17" s="1"/>
  <c r="V117" i="17" s="1"/>
  <c r="T116" i="17"/>
  <c r="U116" i="17" s="1"/>
  <c r="V116" i="17" s="1"/>
  <c r="T115" i="17"/>
  <c r="U115" i="17" s="1"/>
  <c r="V115" i="17" s="1"/>
  <c r="T114" i="17"/>
  <c r="U114" i="17" s="1"/>
  <c r="T113" i="17"/>
  <c r="U113" i="17" s="1"/>
  <c r="V113" i="17" s="1"/>
  <c r="T112" i="17"/>
  <c r="U112" i="17" s="1"/>
  <c r="V112" i="17" s="1"/>
  <c r="U111" i="17"/>
  <c r="V111" i="17" s="1"/>
  <c r="T111" i="17"/>
  <c r="T110" i="17"/>
  <c r="U110" i="17" s="1"/>
  <c r="V110" i="17" s="1"/>
  <c r="T109" i="17"/>
  <c r="U109" i="17" s="1"/>
  <c r="V109" i="17" s="1"/>
  <c r="T108" i="17"/>
  <c r="U108" i="17" s="1"/>
  <c r="V108" i="17" s="1"/>
  <c r="T107" i="17"/>
  <c r="U107" i="17" s="1"/>
  <c r="V107" i="17" s="1"/>
  <c r="T106" i="17"/>
  <c r="U106" i="17" s="1"/>
  <c r="T105" i="17"/>
  <c r="U105" i="17" s="1"/>
  <c r="V105" i="17" s="1"/>
  <c r="T104" i="17"/>
  <c r="U104" i="17" s="1"/>
  <c r="V104" i="17" s="1"/>
  <c r="U103" i="17"/>
  <c r="V103" i="17" s="1"/>
  <c r="T103" i="17"/>
  <c r="T102" i="17"/>
  <c r="U102" i="17" s="1"/>
  <c r="V102" i="17" s="1"/>
  <c r="T101" i="17"/>
  <c r="U101" i="17" s="1"/>
  <c r="V101" i="17" s="1"/>
  <c r="T100" i="17"/>
  <c r="U100" i="17" s="1"/>
  <c r="T99" i="17"/>
  <c r="U99" i="17" s="1"/>
  <c r="V99" i="17" s="1"/>
  <c r="T98" i="17"/>
  <c r="U98" i="17" s="1"/>
  <c r="V98" i="17" s="1"/>
  <c r="W98" i="17" s="1"/>
  <c r="T97" i="17"/>
  <c r="U97" i="17" s="1"/>
  <c r="V97" i="17" s="1"/>
  <c r="T96" i="17"/>
  <c r="U96" i="17" s="1"/>
  <c r="V96" i="17" s="1"/>
  <c r="T95" i="17"/>
  <c r="U95" i="17" s="1"/>
  <c r="T94" i="17"/>
  <c r="U94" i="17" s="1"/>
  <c r="V94" i="17" s="1"/>
  <c r="T93" i="17"/>
  <c r="U93" i="17" s="1"/>
  <c r="V93" i="17" s="1"/>
  <c r="T92" i="17"/>
  <c r="U92" i="17" s="1"/>
  <c r="V92" i="17" s="1"/>
  <c r="T91" i="17"/>
  <c r="U91" i="17" s="1"/>
  <c r="V91" i="17" s="1"/>
  <c r="T90" i="17"/>
  <c r="U90" i="17" s="1"/>
  <c r="T89" i="17"/>
  <c r="U89" i="17" s="1"/>
  <c r="T88" i="17"/>
  <c r="U88" i="17" s="1"/>
  <c r="T87" i="17"/>
  <c r="U87" i="17" s="1"/>
  <c r="V87" i="17" s="1"/>
  <c r="T86" i="17"/>
  <c r="U86" i="17" s="1"/>
  <c r="V86" i="17" s="1"/>
  <c r="T85" i="17"/>
  <c r="U85" i="17" s="1"/>
  <c r="T84" i="17"/>
  <c r="U84" i="17" s="1"/>
  <c r="T83" i="17"/>
  <c r="U83" i="17" s="1"/>
  <c r="V83" i="17" s="1"/>
  <c r="T82" i="17"/>
  <c r="U82" i="17" s="1"/>
  <c r="T81" i="17"/>
  <c r="U81" i="17" s="1"/>
  <c r="T80" i="17"/>
  <c r="U80" i="17" s="1"/>
  <c r="U79" i="17"/>
  <c r="V79" i="17" s="1"/>
  <c r="T79" i="17"/>
  <c r="T78" i="17"/>
  <c r="U78" i="17" s="1"/>
  <c r="V78" i="17" s="1"/>
  <c r="T77" i="17"/>
  <c r="U77" i="17" s="1"/>
  <c r="T76" i="17"/>
  <c r="U76" i="17" s="1"/>
  <c r="T75" i="17"/>
  <c r="U75" i="17" s="1"/>
  <c r="V75" i="17" s="1"/>
  <c r="T74" i="17"/>
  <c r="U74" i="17" s="1"/>
  <c r="T73" i="17"/>
  <c r="U73" i="17" s="1"/>
  <c r="T72" i="17"/>
  <c r="U72" i="17" s="1"/>
  <c r="T71" i="17"/>
  <c r="U71" i="17" s="1"/>
  <c r="V71" i="17" s="1"/>
  <c r="T70" i="17"/>
  <c r="U70" i="17" s="1"/>
  <c r="V70" i="17" s="1"/>
  <c r="T69" i="17"/>
  <c r="U69" i="17" s="1"/>
  <c r="T68" i="17"/>
  <c r="U68" i="17" s="1"/>
  <c r="V68" i="17" s="1"/>
  <c r="T67" i="17"/>
  <c r="U67" i="17" s="1"/>
  <c r="T66" i="17"/>
  <c r="U66" i="17" s="1"/>
  <c r="T65" i="17"/>
  <c r="U65" i="17" s="1"/>
  <c r="T64" i="17"/>
  <c r="U64" i="17" s="1"/>
  <c r="T63" i="17"/>
  <c r="U63" i="17" s="1"/>
  <c r="T62" i="17"/>
  <c r="U62" i="17" s="1"/>
  <c r="T61" i="17"/>
  <c r="U61" i="17" s="1"/>
  <c r="T60" i="17"/>
  <c r="U60" i="17" s="1"/>
  <c r="T59" i="17"/>
  <c r="U59" i="17" s="1"/>
  <c r="T58" i="17"/>
  <c r="U58" i="17" s="1"/>
  <c r="T57" i="17"/>
  <c r="U57" i="17" s="1"/>
  <c r="T56" i="17"/>
  <c r="U56" i="17" s="1"/>
  <c r="T55" i="17"/>
  <c r="U55" i="17" s="1"/>
  <c r="T54" i="17"/>
  <c r="U54" i="17" s="1"/>
  <c r="T53" i="17"/>
  <c r="U53" i="17" s="1"/>
  <c r="T52" i="17"/>
  <c r="U52" i="17" s="1"/>
  <c r="T51" i="17"/>
  <c r="U51" i="17" s="1"/>
  <c r="T50" i="17"/>
  <c r="U50" i="17" s="1"/>
  <c r="T49" i="17"/>
  <c r="U49" i="17" s="1"/>
  <c r="T48" i="17"/>
  <c r="U48" i="17" s="1"/>
  <c r="T47" i="17"/>
  <c r="U47" i="17" s="1"/>
  <c r="T46" i="17"/>
  <c r="U46" i="17" s="1"/>
  <c r="T45" i="17"/>
  <c r="U45" i="17" s="1"/>
  <c r="T44" i="17"/>
  <c r="U44" i="17" s="1"/>
  <c r="T43" i="17"/>
  <c r="U43" i="17" s="1"/>
  <c r="T42" i="17"/>
  <c r="U42" i="17" s="1"/>
  <c r="T41" i="17"/>
  <c r="U41" i="17" s="1"/>
  <c r="T40" i="17"/>
  <c r="U40" i="17" s="1"/>
  <c r="T39" i="17"/>
  <c r="U39" i="17" s="1"/>
  <c r="T38" i="17"/>
  <c r="U38" i="17" s="1"/>
  <c r="T37" i="17"/>
  <c r="U37" i="17" s="1"/>
  <c r="T36" i="17"/>
  <c r="U36" i="17" s="1"/>
  <c r="T35" i="17"/>
  <c r="U35" i="17" s="1"/>
  <c r="T34" i="17"/>
  <c r="U34" i="17" s="1"/>
  <c r="T33" i="17"/>
  <c r="U33" i="17" s="1"/>
  <c r="T32" i="17"/>
  <c r="U32" i="17" s="1"/>
  <c r="T31" i="17"/>
  <c r="U31" i="17" s="1"/>
  <c r="T30" i="17"/>
  <c r="U30" i="17" s="1"/>
  <c r="T29" i="17"/>
  <c r="U29" i="17" s="1"/>
  <c r="T28" i="17"/>
  <c r="U28" i="17" s="1"/>
  <c r="T27" i="17"/>
  <c r="U27" i="17" s="1"/>
  <c r="E27" i="17"/>
  <c r="T26" i="17"/>
  <c r="U26" i="17" s="1"/>
  <c r="T25" i="17"/>
  <c r="U25" i="17" s="1"/>
  <c r="T24" i="17"/>
  <c r="U24" i="17" s="1"/>
  <c r="T23" i="17"/>
  <c r="U23" i="17" s="1"/>
  <c r="T22" i="17"/>
  <c r="U22" i="17" s="1"/>
  <c r="E22" i="17"/>
  <c r="T21" i="17"/>
  <c r="U21" i="17" s="1"/>
  <c r="T20" i="17"/>
  <c r="U20" i="17" s="1"/>
  <c r="T19" i="17"/>
  <c r="U19" i="17" s="1"/>
  <c r="T18" i="17"/>
  <c r="U18" i="17" s="1"/>
  <c r="V18" i="17" s="1"/>
  <c r="T17" i="17"/>
  <c r="U17" i="17" s="1"/>
  <c r="V17" i="17" s="1"/>
  <c r="T16" i="17"/>
  <c r="U16" i="17" s="1"/>
  <c r="T15" i="17"/>
  <c r="U15" i="17" s="1"/>
  <c r="T14" i="17"/>
  <c r="U14" i="17" s="1"/>
  <c r="T13" i="17"/>
  <c r="U13" i="17" s="1"/>
  <c r="T12" i="17"/>
  <c r="U12" i="17" s="1"/>
  <c r="T11" i="17"/>
  <c r="U11" i="17" s="1"/>
  <c r="V11" i="17" s="1"/>
  <c r="T10" i="17"/>
  <c r="U10" i="17" s="1"/>
  <c r="V10" i="17" s="1"/>
  <c r="T9" i="17"/>
  <c r="U9" i="17" s="1"/>
  <c r="V9" i="17" s="1"/>
  <c r="T8" i="17"/>
  <c r="U8" i="17" s="1"/>
  <c r="T7" i="17"/>
  <c r="U7" i="17" s="1"/>
  <c r="T6" i="17"/>
  <c r="U6" i="17" s="1"/>
  <c r="T5" i="17"/>
  <c r="U5" i="17" s="1"/>
  <c r="U4" i="17"/>
  <c r="V4" i="17" s="1"/>
  <c r="T173" i="16"/>
  <c r="U173" i="16" s="1"/>
  <c r="T172" i="16"/>
  <c r="U172" i="16" s="1"/>
  <c r="T171" i="16"/>
  <c r="U171" i="16" s="1"/>
  <c r="U170" i="16"/>
  <c r="V170" i="16" s="1"/>
  <c r="T170" i="16"/>
  <c r="T169" i="16"/>
  <c r="U169" i="16" s="1"/>
  <c r="T168" i="16"/>
  <c r="U168" i="16" s="1"/>
  <c r="T167" i="16"/>
  <c r="U167" i="16" s="1"/>
  <c r="T166" i="16"/>
  <c r="U166" i="16" s="1"/>
  <c r="V166" i="16" s="1"/>
  <c r="W166" i="16" s="1"/>
  <c r="T165" i="16"/>
  <c r="U165" i="16" s="1"/>
  <c r="T164" i="16"/>
  <c r="U164" i="16" s="1"/>
  <c r="T163" i="16"/>
  <c r="U163" i="16" s="1"/>
  <c r="U162" i="16"/>
  <c r="T162" i="16"/>
  <c r="T161" i="16"/>
  <c r="U161" i="16" s="1"/>
  <c r="T160" i="16"/>
  <c r="U160" i="16" s="1"/>
  <c r="T159" i="16"/>
  <c r="U159" i="16" s="1"/>
  <c r="T158" i="16"/>
  <c r="U158" i="16" s="1"/>
  <c r="V158" i="16" s="1"/>
  <c r="T157" i="16"/>
  <c r="U157" i="16" s="1"/>
  <c r="T156" i="16"/>
  <c r="U156" i="16" s="1"/>
  <c r="T155" i="16"/>
  <c r="U155" i="16" s="1"/>
  <c r="T154" i="16"/>
  <c r="U154" i="16" s="1"/>
  <c r="T153" i="16"/>
  <c r="U153" i="16" s="1"/>
  <c r="T152" i="16"/>
  <c r="U152" i="16" s="1"/>
  <c r="V152" i="16" s="1"/>
  <c r="W152" i="16" s="1"/>
  <c r="T151" i="16"/>
  <c r="U151" i="16" s="1"/>
  <c r="T150" i="16"/>
  <c r="U150" i="16" s="1"/>
  <c r="T149" i="16"/>
  <c r="U149" i="16" s="1"/>
  <c r="T148" i="16"/>
  <c r="U148" i="16" s="1"/>
  <c r="T147" i="16"/>
  <c r="U147" i="16" s="1"/>
  <c r="V147" i="16" s="1"/>
  <c r="T146" i="16"/>
  <c r="U146" i="16" s="1"/>
  <c r="T145" i="16"/>
  <c r="U145" i="16" s="1"/>
  <c r="T144" i="16"/>
  <c r="U144" i="16" s="1"/>
  <c r="V144" i="16" s="1"/>
  <c r="T143" i="16"/>
  <c r="U143" i="16" s="1"/>
  <c r="V143" i="16" s="1"/>
  <c r="W143" i="16" s="1"/>
  <c r="U142" i="16"/>
  <c r="T142" i="16"/>
  <c r="T141" i="16"/>
  <c r="U141" i="16" s="1"/>
  <c r="U140" i="16"/>
  <c r="T140" i="16"/>
  <c r="T139" i="16"/>
  <c r="U139" i="16" s="1"/>
  <c r="U138" i="16"/>
  <c r="T138" i="16"/>
  <c r="T137" i="16"/>
  <c r="U137" i="16" s="1"/>
  <c r="T136" i="16"/>
  <c r="U136" i="16" s="1"/>
  <c r="V136" i="16" s="1"/>
  <c r="T135" i="16"/>
  <c r="U135" i="16" s="1"/>
  <c r="V135" i="16" s="1"/>
  <c r="U134" i="16"/>
  <c r="V134" i="16" s="1"/>
  <c r="T134" i="16"/>
  <c r="T133" i="16"/>
  <c r="U133" i="16" s="1"/>
  <c r="U132" i="16"/>
  <c r="T132" i="16"/>
  <c r="T131" i="16"/>
  <c r="U131" i="16" s="1"/>
  <c r="T130" i="16"/>
  <c r="U130" i="16" s="1"/>
  <c r="U129" i="16"/>
  <c r="T129" i="16"/>
  <c r="T128" i="16"/>
  <c r="U128" i="16" s="1"/>
  <c r="T127" i="16"/>
  <c r="U127" i="16" s="1"/>
  <c r="T126" i="16"/>
  <c r="U126" i="16" s="1"/>
  <c r="U125" i="16"/>
  <c r="T125" i="16"/>
  <c r="T124" i="16"/>
  <c r="U124" i="16" s="1"/>
  <c r="T123" i="16"/>
  <c r="U123" i="16" s="1"/>
  <c r="T122" i="16"/>
  <c r="U122" i="16" s="1"/>
  <c r="T121" i="16"/>
  <c r="U121" i="16" s="1"/>
  <c r="T120" i="16"/>
  <c r="U120" i="16" s="1"/>
  <c r="U119" i="16"/>
  <c r="T119" i="16"/>
  <c r="T118" i="16"/>
  <c r="U118" i="16" s="1"/>
  <c r="T117" i="16"/>
  <c r="U117" i="16" s="1"/>
  <c r="T116" i="16"/>
  <c r="U116" i="16" s="1"/>
  <c r="T115" i="16"/>
  <c r="U115" i="16" s="1"/>
  <c r="U114" i="16"/>
  <c r="T114" i="16"/>
  <c r="U113" i="16"/>
  <c r="T113" i="16"/>
  <c r="T112" i="16"/>
  <c r="U112" i="16" s="1"/>
  <c r="T111" i="16"/>
  <c r="U111" i="16" s="1"/>
  <c r="T110" i="16"/>
  <c r="U110" i="16" s="1"/>
  <c r="U109" i="16"/>
  <c r="T109" i="16"/>
  <c r="T108" i="16"/>
  <c r="U108" i="16" s="1"/>
  <c r="T107" i="16"/>
  <c r="U107" i="16" s="1"/>
  <c r="T106" i="16"/>
  <c r="U106" i="16" s="1"/>
  <c r="U105" i="16"/>
  <c r="T105" i="16"/>
  <c r="T104" i="16"/>
  <c r="U104" i="16" s="1"/>
  <c r="T103" i="16"/>
  <c r="U103" i="16" s="1"/>
  <c r="T102" i="16"/>
  <c r="U102" i="16" s="1"/>
  <c r="U101" i="16"/>
  <c r="T101" i="16"/>
  <c r="U100" i="16"/>
  <c r="T100" i="16"/>
  <c r="T99" i="16"/>
  <c r="U99" i="16" s="1"/>
  <c r="T98" i="16"/>
  <c r="U98" i="16" s="1"/>
  <c r="T97" i="16"/>
  <c r="U97" i="16" s="1"/>
  <c r="T96" i="16"/>
  <c r="U96" i="16" s="1"/>
  <c r="U95" i="16"/>
  <c r="T95" i="16"/>
  <c r="T94" i="16"/>
  <c r="U94" i="16" s="1"/>
  <c r="U93" i="16"/>
  <c r="T93" i="16"/>
  <c r="T92" i="16"/>
  <c r="U92" i="16" s="1"/>
  <c r="T91" i="16"/>
  <c r="U91" i="16" s="1"/>
  <c r="T90" i="16"/>
  <c r="U90" i="16" s="1"/>
  <c r="T89" i="16"/>
  <c r="U89" i="16" s="1"/>
  <c r="T88" i="16"/>
  <c r="U88" i="16" s="1"/>
  <c r="T87" i="16"/>
  <c r="U87" i="16" s="1"/>
  <c r="T86" i="16"/>
  <c r="U86" i="16" s="1"/>
  <c r="U85" i="16"/>
  <c r="T85" i="16"/>
  <c r="T84" i="16"/>
  <c r="U84" i="16" s="1"/>
  <c r="T83" i="16"/>
  <c r="U83" i="16" s="1"/>
  <c r="T82" i="16"/>
  <c r="U82" i="16" s="1"/>
  <c r="T81" i="16"/>
  <c r="U81" i="16" s="1"/>
  <c r="T80" i="16"/>
  <c r="U80" i="16" s="1"/>
  <c r="T79" i="16"/>
  <c r="U79" i="16" s="1"/>
  <c r="T78" i="16"/>
  <c r="U78" i="16" s="1"/>
  <c r="T77" i="16"/>
  <c r="U77" i="16" s="1"/>
  <c r="T76" i="16"/>
  <c r="U76" i="16" s="1"/>
  <c r="U75" i="16"/>
  <c r="T75" i="16"/>
  <c r="T74" i="16"/>
  <c r="U74" i="16" s="1"/>
  <c r="U73" i="16"/>
  <c r="T73" i="16"/>
  <c r="T72" i="16"/>
  <c r="U72" i="16" s="1"/>
  <c r="T71" i="16"/>
  <c r="U71" i="16" s="1"/>
  <c r="T70" i="16"/>
  <c r="U70" i="16" s="1"/>
  <c r="T69" i="16"/>
  <c r="U69" i="16" s="1"/>
  <c r="T68" i="16"/>
  <c r="U68" i="16" s="1"/>
  <c r="U67" i="16"/>
  <c r="T67" i="16"/>
  <c r="T66" i="16"/>
  <c r="U66" i="16" s="1"/>
  <c r="T65" i="16"/>
  <c r="U65" i="16" s="1"/>
  <c r="T64" i="16"/>
  <c r="U64" i="16" s="1"/>
  <c r="T63" i="16"/>
  <c r="U63" i="16" s="1"/>
  <c r="T62" i="16"/>
  <c r="U62" i="16" s="1"/>
  <c r="T61" i="16"/>
  <c r="U61" i="16" s="1"/>
  <c r="T60" i="16"/>
  <c r="U60" i="16" s="1"/>
  <c r="T59" i="16"/>
  <c r="U59" i="16" s="1"/>
  <c r="T58" i="16"/>
  <c r="U58" i="16" s="1"/>
  <c r="T57" i="16"/>
  <c r="U57" i="16" s="1"/>
  <c r="U56" i="16"/>
  <c r="T56" i="16"/>
  <c r="T55" i="16"/>
  <c r="U55" i="16" s="1"/>
  <c r="U54" i="16"/>
  <c r="T54" i="16"/>
  <c r="T53" i="16"/>
  <c r="U53" i="16" s="1"/>
  <c r="U52" i="16"/>
  <c r="V52" i="16" s="1"/>
  <c r="W52" i="16" s="1"/>
  <c r="T52" i="16"/>
  <c r="T51" i="16"/>
  <c r="U51" i="16" s="1"/>
  <c r="V51" i="16" s="1"/>
  <c r="W51" i="16" s="1"/>
  <c r="T50" i="16"/>
  <c r="U50" i="16" s="1"/>
  <c r="U49" i="16"/>
  <c r="T49" i="16"/>
  <c r="T48" i="16"/>
  <c r="U48" i="16" s="1"/>
  <c r="T47" i="16"/>
  <c r="U47" i="16" s="1"/>
  <c r="U46" i="16"/>
  <c r="T46" i="16"/>
  <c r="T45" i="16"/>
  <c r="U45" i="16" s="1"/>
  <c r="V45" i="16" s="1"/>
  <c r="U44" i="16"/>
  <c r="V44" i="16" s="1"/>
  <c r="T44" i="16"/>
  <c r="T43" i="16"/>
  <c r="U43" i="16" s="1"/>
  <c r="T42" i="16"/>
  <c r="U42" i="16" s="1"/>
  <c r="T41" i="16"/>
  <c r="U41" i="16" s="1"/>
  <c r="T40" i="16"/>
  <c r="U40" i="16" s="1"/>
  <c r="T39" i="16"/>
  <c r="U39" i="16" s="1"/>
  <c r="T38" i="16"/>
  <c r="U38" i="16" s="1"/>
  <c r="V37" i="16"/>
  <c r="T37" i="16"/>
  <c r="U37" i="16" s="1"/>
  <c r="U36" i="16"/>
  <c r="V36" i="16" s="1"/>
  <c r="W36" i="16" s="1"/>
  <c r="T36" i="16"/>
  <c r="T35" i="16"/>
  <c r="U35" i="16" s="1"/>
  <c r="V35" i="16" s="1"/>
  <c r="T34" i="16"/>
  <c r="U34" i="16" s="1"/>
  <c r="U33" i="16"/>
  <c r="T33" i="16"/>
  <c r="T32" i="16"/>
  <c r="U32" i="16" s="1"/>
  <c r="T31" i="16"/>
  <c r="U31" i="16" s="1"/>
  <c r="U30" i="16"/>
  <c r="V30" i="16" s="1"/>
  <c r="W30" i="16" s="1"/>
  <c r="T30" i="16"/>
  <c r="T29" i="16"/>
  <c r="U29" i="16" s="1"/>
  <c r="U28" i="16"/>
  <c r="V28" i="16" s="1"/>
  <c r="T28" i="16"/>
  <c r="T27" i="16"/>
  <c r="U27" i="16" s="1"/>
  <c r="E27" i="16"/>
  <c r="T26" i="16"/>
  <c r="U26" i="16" s="1"/>
  <c r="T25" i="16"/>
  <c r="U25" i="16" s="1"/>
  <c r="U24" i="16"/>
  <c r="T24" i="16"/>
  <c r="U23" i="16"/>
  <c r="T23" i="16"/>
  <c r="T22" i="16"/>
  <c r="U22" i="16" s="1"/>
  <c r="E22" i="16"/>
  <c r="T21" i="16"/>
  <c r="U21" i="16" s="1"/>
  <c r="T20" i="16"/>
  <c r="U20" i="16" s="1"/>
  <c r="T19" i="16"/>
  <c r="U19" i="16" s="1"/>
  <c r="T18" i="16"/>
  <c r="U18" i="16" s="1"/>
  <c r="T17" i="16"/>
  <c r="U17" i="16" s="1"/>
  <c r="T16" i="16"/>
  <c r="U16" i="16" s="1"/>
  <c r="T15" i="16"/>
  <c r="U15" i="16" s="1"/>
  <c r="T14" i="16"/>
  <c r="U14" i="16" s="1"/>
  <c r="T13" i="16"/>
  <c r="U13" i="16" s="1"/>
  <c r="T12" i="16"/>
  <c r="U12" i="16" s="1"/>
  <c r="T11" i="16"/>
  <c r="U11" i="16" s="1"/>
  <c r="T10" i="16"/>
  <c r="U10" i="16" s="1"/>
  <c r="T9" i="16"/>
  <c r="U9" i="16" s="1"/>
  <c r="T8" i="16"/>
  <c r="U8" i="16" s="1"/>
  <c r="T7" i="16"/>
  <c r="U7" i="16" s="1"/>
  <c r="T6" i="16"/>
  <c r="U6" i="16" s="1"/>
  <c r="T5" i="16"/>
  <c r="U5" i="16" s="1"/>
  <c r="T4" i="16"/>
  <c r="U4" i="16" s="1"/>
  <c r="AB4" i="15" a="1"/>
  <c r="AB4" i="15" s="1"/>
  <c r="V176" i="15"/>
  <c r="W176" i="15" s="1"/>
  <c r="V192" i="15"/>
  <c r="W192" i="15" s="1"/>
  <c r="V193" i="15"/>
  <c r="W193" i="15" s="1"/>
  <c r="V222" i="15"/>
  <c r="W222" i="15" s="1"/>
  <c r="V232" i="15"/>
  <c r="W232" i="15" s="1"/>
  <c r="V233" i="15"/>
  <c r="W233" i="15" s="1"/>
  <c r="V240" i="15"/>
  <c r="W240" i="15" s="1"/>
  <c r="V241" i="15"/>
  <c r="W241" i="15" s="1"/>
  <c r="V248" i="15"/>
  <c r="W248" i="15" s="1"/>
  <c r="U174" i="15"/>
  <c r="V174" i="15" s="1"/>
  <c r="U175" i="15"/>
  <c r="V175" i="15" s="1"/>
  <c r="W175" i="15" s="1"/>
  <c r="U176" i="15"/>
  <c r="U177" i="15"/>
  <c r="V177" i="15" s="1"/>
  <c r="W177" i="15" s="1"/>
  <c r="U182" i="15"/>
  <c r="U183" i="15"/>
  <c r="U184" i="15"/>
  <c r="V184" i="15" s="1"/>
  <c r="W184" i="15" s="1"/>
  <c r="U185" i="15"/>
  <c r="V185" i="15" s="1"/>
  <c r="W185" i="15" s="1"/>
  <c r="U190" i="15"/>
  <c r="V190" i="15" s="1"/>
  <c r="W190" i="15" s="1"/>
  <c r="U191" i="15"/>
  <c r="V191" i="15" s="1"/>
  <c r="W191" i="15" s="1"/>
  <c r="U192" i="15"/>
  <c r="U193" i="15"/>
  <c r="U198" i="15"/>
  <c r="V198" i="15" s="1"/>
  <c r="W198" i="15" s="1"/>
  <c r="U199" i="15"/>
  <c r="V199" i="15" s="1"/>
  <c r="W199" i="15" s="1"/>
  <c r="U200" i="15"/>
  <c r="V200" i="15" s="1"/>
  <c r="W200" i="15" s="1"/>
  <c r="U201" i="15"/>
  <c r="V201" i="15" s="1"/>
  <c r="W201" i="15" s="1"/>
  <c r="U206" i="15"/>
  <c r="V206" i="15" s="1"/>
  <c r="U207" i="15"/>
  <c r="U208" i="15"/>
  <c r="V208" i="15" s="1"/>
  <c r="W208" i="15" s="1"/>
  <c r="U209" i="15"/>
  <c r="V209" i="15" s="1"/>
  <c r="W209" i="15" s="1"/>
  <c r="U214" i="15"/>
  <c r="V214" i="15" s="1"/>
  <c r="W214" i="15" s="1"/>
  <c r="U215" i="15"/>
  <c r="U216" i="15"/>
  <c r="V216" i="15" s="1"/>
  <c r="W216" i="15" s="1"/>
  <c r="U217" i="15"/>
  <c r="V217" i="15" s="1"/>
  <c r="W217" i="15" s="1"/>
  <c r="U222" i="15"/>
  <c r="U223" i="15"/>
  <c r="V223" i="15" s="1"/>
  <c r="W223" i="15" s="1"/>
  <c r="U224" i="15"/>
  <c r="V224" i="15" s="1"/>
  <c r="W224" i="15" s="1"/>
  <c r="U225" i="15"/>
  <c r="V225" i="15" s="1"/>
  <c r="W225" i="15" s="1"/>
  <c r="U230" i="15"/>
  <c r="V230" i="15" s="1"/>
  <c r="W230" i="15" s="1"/>
  <c r="U231" i="15"/>
  <c r="V231" i="15" s="1"/>
  <c r="W231" i="15" s="1"/>
  <c r="U232" i="15"/>
  <c r="U233" i="15"/>
  <c r="U238" i="15"/>
  <c r="V238" i="15" s="1"/>
  <c r="W238" i="15" s="1"/>
  <c r="U239" i="15"/>
  <c r="V239" i="15" s="1"/>
  <c r="W239" i="15" s="1"/>
  <c r="U240" i="15"/>
  <c r="U241" i="15"/>
  <c r="U246" i="15"/>
  <c r="V246" i="15" s="1"/>
  <c r="W246" i="15" s="1"/>
  <c r="U247" i="15"/>
  <c r="U248" i="15"/>
  <c r="U249" i="15"/>
  <c r="V249" i="15" s="1"/>
  <c r="W249" i="15" s="1"/>
  <c r="T170" i="15"/>
  <c r="U170" i="15" s="1"/>
  <c r="T171" i="15"/>
  <c r="U171" i="15" s="1"/>
  <c r="V171" i="15" s="1"/>
  <c r="W171" i="15" s="1"/>
  <c r="T172" i="15"/>
  <c r="U172" i="15" s="1"/>
  <c r="T173" i="15"/>
  <c r="U173" i="15" s="1"/>
  <c r="V173" i="15" s="1"/>
  <c r="T174" i="15"/>
  <c r="T175" i="15"/>
  <c r="T176" i="15"/>
  <c r="T177" i="15"/>
  <c r="T178" i="15"/>
  <c r="U178" i="15" s="1"/>
  <c r="T179" i="15"/>
  <c r="U179" i="15" s="1"/>
  <c r="V179" i="15" s="1"/>
  <c r="W179" i="15" s="1"/>
  <c r="T180" i="15"/>
  <c r="U180" i="15" s="1"/>
  <c r="T181" i="15"/>
  <c r="U181" i="15" s="1"/>
  <c r="V181" i="15" s="1"/>
  <c r="W181" i="15" s="1"/>
  <c r="T182" i="15"/>
  <c r="T183" i="15"/>
  <c r="T184" i="15"/>
  <c r="T185" i="15"/>
  <c r="T186" i="15"/>
  <c r="U186" i="15" s="1"/>
  <c r="T187" i="15"/>
  <c r="U187" i="15" s="1"/>
  <c r="V187" i="15" s="1"/>
  <c r="W187" i="15" s="1"/>
  <c r="T188" i="15"/>
  <c r="U188" i="15" s="1"/>
  <c r="X188" i="15" s="1"/>
  <c r="Y188" i="15" s="1"/>
  <c r="Z188" i="15" s="1"/>
  <c r="AC187" i="15" s="1"/>
  <c r="T189" i="15"/>
  <c r="U189" i="15" s="1"/>
  <c r="V189" i="15" s="1"/>
  <c r="W189" i="15" s="1"/>
  <c r="T190" i="15"/>
  <c r="T191" i="15"/>
  <c r="T192" i="15"/>
  <c r="T193" i="15"/>
  <c r="T194" i="15"/>
  <c r="U194" i="15" s="1"/>
  <c r="T195" i="15"/>
  <c r="U195" i="15" s="1"/>
  <c r="V195" i="15" s="1"/>
  <c r="W195" i="15" s="1"/>
  <c r="T196" i="15"/>
  <c r="U196" i="15" s="1"/>
  <c r="V196" i="15" s="1"/>
  <c r="W196" i="15" s="1"/>
  <c r="T197" i="15"/>
  <c r="U197" i="15" s="1"/>
  <c r="V197" i="15" s="1"/>
  <c r="W197" i="15" s="1"/>
  <c r="T198" i="15"/>
  <c r="T199" i="15"/>
  <c r="T200" i="15"/>
  <c r="T201" i="15"/>
  <c r="T202" i="15"/>
  <c r="U202" i="15" s="1"/>
  <c r="T203" i="15"/>
  <c r="U203" i="15" s="1"/>
  <c r="V203" i="15" s="1"/>
  <c r="W203" i="15" s="1"/>
  <c r="T204" i="15"/>
  <c r="U204" i="15" s="1"/>
  <c r="V204" i="15" s="1"/>
  <c r="W204" i="15" s="1"/>
  <c r="T205" i="15"/>
  <c r="U205" i="15" s="1"/>
  <c r="V205" i="15" s="1"/>
  <c r="T206" i="15"/>
  <c r="T207" i="15"/>
  <c r="T208" i="15"/>
  <c r="T209" i="15"/>
  <c r="T210" i="15"/>
  <c r="U210" i="15" s="1"/>
  <c r="T211" i="15"/>
  <c r="U211" i="15" s="1"/>
  <c r="V211" i="15" s="1"/>
  <c r="W211" i="15" s="1"/>
  <c r="T212" i="15"/>
  <c r="U212" i="15" s="1"/>
  <c r="V212" i="15" s="1"/>
  <c r="W212" i="15" s="1"/>
  <c r="T213" i="15"/>
  <c r="U213" i="15" s="1"/>
  <c r="V213" i="15" s="1"/>
  <c r="T214" i="15"/>
  <c r="T215" i="15"/>
  <c r="T216" i="15"/>
  <c r="T217" i="15"/>
  <c r="T218" i="15"/>
  <c r="U218" i="15" s="1"/>
  <c r="T219" i="15"/>
  <c r="U219" i="15" s="1"/>
  <c r="V219" i="15" s="1"/>
  <c r="W219" i="15" s="1"/>
  <c r="T220" i="15"/>
  <c r="U220" i="15" s="1"/>
  <c r="V220" i="15" s="1"/>
  <c r="W220" i="15" s="1"/>
  <c r="T221" i="15"/>
  <c r="U221" i="15" s="1"/>
  <c r="V221" i="15" s="1"/>
  <c r="W221" i="15" s="1"/>
  <c r="T222" i="15"/>
  <c r="T223" i="15"/>
  <c r="T224" i="15"/>
  <c r="T225" i="15"/>
  <c r="T226" i="15"/>
  <c r="U226" i="15" s="1"/>
  <c r="T227" i="15"/>
  <c r="U227" i="15" s="1"/>
  <c r="V227" i="15" s="1"/>
  <c r="W227" i="15" s="1"/>
  <c r="T228" i="15"/>
  <c r="U228" i="15" s="1"/>
  <c r="V228" i="15" s="1"/>
  <c r="W228" i="15" s="1"/>
  <c r="T229" i="15"/>
  <c r="U229" i="15" s="1"/>
  <c r="V229" i="15" s="1"/>
  <c r="W229" i="15" s="1"/>
  <c r="T230" i="15"/>
  <c r="T231" i="15"/>
  <c r="T232" i="15"/>
  <c r="T233" i="15"/>
  <c r="T234" i="15"/>
  <c r="U234" i="15" s="1"/>
  <c r="T235" i="15"/>
  <c r="U235" i="15" s="1"/>
  <c r="V235" i="15" s="1"/>
  <c r="W235" i="15" s="1"/>
  <c r="T236" i="15"/>
  <c r="U236" i="15" s="1"/>
  <c r="V236" i="15" s="1"/>
  <c r="W236" i="15" s="1"/>
  <c r="T237" i="15"/>
  <c r="U237" i="15" s="1"/>
  <c r="V237" i="15" s="1"/>
  <c r="T238" i="15"/>
  <c r="T239" i="15"/>
  <c r="T240" i="15"/>
  <c r="T241" i="15"/>
  <c r="T242" i="15"/>
  <c r="U242" i="15" s="1"/>
  <c r="T243" i="15"/>
  <c r="U243" i="15" s="1"/>
  <c r="V243" i="15" s="1"/>
  <c r="W243" i="15" s="1"/>
  <c r="T244" i="15"/>
  <c r="U244" i="15" s="1"/>
  <c r="V244" i="15" s="1"/>
  <c r="W244" i="15" s="1"/>
  <c r="T245" i="15"/>
  <c r="U245" i="15" s="1"/>
  <c r="V245" i="15" s="1"/>
  <c r="T246" i="15"/>
  <c r="T247" i="15"/>
  <c r="T248" i="15"/>
  <c r="T249" i="15"/>
  <c r="T250" i="15"/>
  <c r="U250" i="15" s="1"/>
  <c r="T251" i="15"/>
  <c r="U251" i="15" s="1"/>
  <c r="W200" i="18" l="1"/>
  <c r="W92" i="18"/>
  <c r="AA92" i="18"/>
  <c r="AA107" i="18"/>
  <c r="AA211" i="18"/>
  <c r="W108" i="18"/>
  <c r="AA172" i="18"/>
  <c r="AA192" i="18"/>
  <c r="AA212" i="18"/>
  <c r="AA79" i="18"/>
  <c r="W131" i="18"/>
  <c r="AA131" i="18"/>
  <c r="W194" i="18"/>
  <c r="AA194" i="18"/>
  <c r="W32" i="18"/>
  <c r="AA96" i="18"/>
  <c r="W111" i="18"/>
  <c r="AA111" i="18"/>
  <c r="AA153" i="18"/>
  <c r="AA187" i="18"/>
  <c r="AA215" i="18"/>
  <c r="AA236" i="18"/>
  <c r="W40" i="18"/>
  <c r="AA104" i="18"/>
  <c r="W140" i="18"/>
  <c r="W146" i="18"/>
  <c r="AA146" i="18"/>
  <c r="AA196" i="18"/>
  <c r="W216" i="18"/>
  <c r="AA216" i="18"/>
  <c r="AA100" i="18"/>
  <c r="W115" i="18"/>
  <c r="W232" i="18"/>
  <c r="AA116" i="18"/>
  <c r="AA205" i="18"/>
  <c r="AA102" i="18"/>
  <c r="W123" i="18"/>
  <c r="AA234" i="18"/>
  <c r="W25" i="18"/>
  <c r="AA25" i="18"/>
  <c r="AA52" i="18"/>
  <c r="W95" i="18"/>
  <c r="W124" i="18"/>
  <c r="AA179" i="18"/>
  <c r="AA228" i="18"/>
  <c r="AA76" i="18"/>
  <c r="W83" i="18"/>
  <c r="W147" i="18"/>
  <c r="AA147" i="18"/>
  <c r="AA181" i="18"/>
  <c r="AA197" i="18"/>
  <c r="AA69" i="18"/>
  <c r="AA91" i="18"/>
  <c r="W99" i="18"/>
  <c r="AA142" i="18"/>
  <c r="AA148" i="18"/>
  <c r="AA204" i="18"/>
  <c r="V239" i="18"/>
  <c r="X10" i="18"/>
  <c r="Y10" i="18" s="1"/>
  <c r="Z10" i="18" s="1"/>
  <c r="AC9" i="18" s="1"/>
  <c r="X18" i="18"/>
  <c r="Y18" i="18" s="1"/>
  <c r="Z18" i="18" s="1"/>
  <c r="AC17" i="18" s="1"/>
  <c r="X26" i="18"/>
  <c r="Y26" i="18" s="1"/>
  <c r="X34" i="18"/>
  <c r="Y34" i="18" s="1"/>
  <c r="Z34" i="18" s="1"/>
  <c r="AC33" i="18" s="1"/>
  <c r="X42" i="18"/>
  <c r="Y42" i="18" s="1"/>
  <c r="Z42" i="18" s="1"/>
  <c r="AC41" i="18" s="1"/>
  <c r="X50" i="18"/>
  <c r="Y50" i="18" s="1"/>
  <c r="Z50" i="18" s="1"/>
  <c r="AC49" i="18" s="1"/>
  <c r="X58" i="18"/>
  <c r="Y58" i="18" s="1"/>
  <c r="Z58" i="18" s="1"/>
  <c r="AC57" i="18" s="1"/>
  <c r="X66" i="18"/>
  <c r="Y66" i="18" s="1"/>
  <c r="Z66" i="18" s="1"/>
  <c r="AC65" i="18" s="1"/>
  <c r="X74" i="18"/>
  <c r="Y74" i="18" s="1"/>
  <c r="Z74" i="18" s="1"/>
  <c r="AC73" i="18" s="1"/>
  <c r="X82" i="18"/>
  <c r="Y82" i="18" s="1"/>
  <c r="Z82" i="18" s="1"/>
  <c r="AC81" i="18" s="1"/>
  <c r="X90" i="18"/>
  <c r="Y90" i="18" s="1"/>
  <c r="X98" i="18"/>
  <c r="Y98" i="18" s="1"/>
  <c r="Z98" i="18" s="1"/>
  <c r="AC97" i="18" s="1"/>
  <c r="X106" i="18"/>
  <c r="Y106" i="18" s="1"/>
  <c r="Z106" i="18" s="1"/>
  <c r="AC105" i="18" s="1"/>
  <c r="X114" i="18"/>
  <c r="Y114" i="18" s="1"/>
  <c r="Z114" i="18" s="1"/>
  <c r="AC113" i="18" s="1"/>
  <c r="X122" i="18"/>
  <c r="Y122" i="18" s="1"/>
  <c r="Z122" i="18" s="1"/>
  <c r="AC121" i="18" s="1"/>
  <c r="X130" i="18"/>
  <c r="Y130" i="18" s="1"/>
  <c r="Z130" i="18" s="1"/>
  <c r="AC129" i="18" s="1"/>
  <c r="X138" i="18"/>
  <c r="Y138" i="18" s="1"/>
  <c r="Z138" i="18" s="1"/>
  <c r="AC137" i="18" s="1"/>
  <c r="X146" i="18"/>
  <c r="Y146" i="18" s="1"/>
  <c r="Z146" i="18" s="1"/>
  <c r="AC145" i="18" s="1"/>
  <c r="X154" i="18"/>
  <c r="Y154" i="18" s="1"/>
  <c r="X162" i="18"/>
  <c r="Y162" i="18" s="1"/>
  <c r="Z162" i="18" s="1"/>
  <c r="AC161" i="18" s="1"/>
  <c r="X170" i="18"/>
  <c r="Y170" i="18" s="1"/>
  <c r="Z170" i="18" s="1"/>
  <c r="AC169" i="18" s="1"/>
  <c r="X178" i="18"/>
  <c r="Y178" i="18" s="1"/>
  <c r="Z178" i="18" s="1"/>
  <c r="AC177" i="18" s="1"/>
  <c r="X186" i="18"/>
  <c r="Y186" i="18" s="1"/>
  <c r="Z186" i="18" s="1"/>
  <c r="AC185" i="18" s="1"/>
  <c r="X194" i="18"/>
  <c r="Y194" i="18" s="1"/>
  <c r="Z194" i="18" s="1"/>
  <c r="AC193" i="18" s="1"/>
  <c r="X202" i="18"/>
  <c r="Y202" i="18" s="1"/>
  <c r="Z202" i="18" s="1"/>
  <c r="AC201" i="18" s="1"/>
  <c r="X210" i="18"/>
  <c r="Y210" i="18" s="1"/>
  <c r="Z210" i="18" s="1"/>
  <c r="AC209" i="18" s="1"/>
  <c r="X218" i="18"/>
  <c r="Y218" i="18" s="1"/>
  <c r="Z218" i="18" s="1"/>
  <c r="AC217" i="18" s="1"/>
  <c r="X226" i="18"/>
  <c r="Y226" i="18" s="1"/>
  <c r="Z226" i="18" s="1"/>
  <c r="AC225" i="18" s="1"/>
  <c r="X234" i="18"/>
  <c r="Y234" i="18" s="1"/>
  <c r="Z234" i="18" s="1"/>
  <c r="AC233" i="18" s="1"/>
  <c r="X11" i="18"/>
  <c r="Y11" i="18" s="1"/>
  <c r="Z11" i="18" s="1"/>
  <c r="AC10" i="18" s="1"/>
  <c r="X27" i="18"/>
  <c r="Y27" i="18" s="1"/>
  <c r="Z27" i="18" s="1"/>
  <c r="AC26" i="18" s="1"/>
  <c r="X43" i="18"/>
  <c r="Y43" i="18" s="1"/>
  <c r="Z43" i="18" s="1"/>
  <c r="AC42" i="18" s="1"/>
  <c r="X59" i="18"/>
  <c r="Y59" i="18" s="1"/>
  <c r="Z59" i="18" s="1"/>
  <c r="AC58" i="18" s="1"/>
  <c r="X67" i="18"/>
  <c r="Y67" i="18" s="1"/>
  <c r="Z67" i="18" s="1"/>
  <c r="AC66" i="18" s="1"/>
  <c r="X83" i="18"/>
  <c r="Y83" i="18" s="1"/>
  <c r="Z83" i="18" s="1"/>
  <c r="AC82" i="18" s="1"/>
  <c r="X99" i="18"/>
  <c r="Y99" i="18" s="1"/>
  <c r="Z99" i="18" s="1"/>
  <c r="AC98" i="18" s="1"/>
  <c r="X115" i="18"/>
  <c r="Y115" i="18" s="1"/>
  <c r="Z115" i="18" s="1"/>
  <c r="AC114" i="18" s="1"/>
  <c r="X131" i="18"/>
  <c r="Y131" i="18" s="1"/>
  <c r="Z131" i="18" s="1"/>
  <c r="AC130" i="18" s="1"/>
  <c r="X147" i="18"/>
  <c r="Y147" i="18" s="1"/>
  <c r="Z147" i="18" s="1"/>
  <c r="AC146" i="18" s="1"/>
  <c r="X163" i="18"/>
  <c r="Y163" i="18" s="1"/>
  <c r="Z163" i="18" s="1"/>
  <c r="AC162" i="18" s="1"/>
  <c r="X187" i="18"/>
  <c r="Y187" i="18" s="1"/>
  <c r="Z187" i="18" s="1"/>
  <c r="AC186" i="18" s="1"/>
  <c r="X203" i="18"/>
  <c r="Y203" i="18" s="1"/>
  <c r="X219" i="18"/>
  <c r="Y219" i="18" s="1"/>
  <c r="Z219" i="18" s="1"/>
  <c r="AC218" i="18" s="1"/>
  <c r="X235" i="18"/>
  <c r="Y235" i="18" s="1"/>
  <c r="Z235" i="18" s="1"/>
  <c r="AC234" i="18" s="1"/>
  <c r="X12" i="18"/>
  <c r="Y12" i="18" s="1"/>
  <c r="Z12" i="18" s="1"/>
  <c r="AC11" i="18" s="1"/>
  <c r="X28" i="18"/>
  <c r="Y28" i="18" s="1"/>
  <c r="Z28" i="18" s="1"/>
  <c r="AC27" i="18" s="1"/>
  <c r="X52" i="18"/>
  <c r="Y52" i="18" s="1"/>
  <c r="Z52" i="18" s="1"/>
  <c r="AC51" i="18" s="1"/>
  <c r="X68" i="18"/>
  <c r="Y68" i="18" s="1"/>
  <c r="Z68" i="18" s="1"/>
  <c r="AC67" i="18" s="1"/>
  <c r="X92" i="18"/>
  <c r="Y92" i="18" s="1"/>
  <c r="Z92" i="18" s="1"/>
  <c r="AC91" i="18" s="1"/>
  <c r="X108" i="18"/>
  <c r="Y108" i="18" s="1"/>
  <c r="Z108" i="18" s="1"/>
  <c r="AC107" i="18" s="1"/>
  <c r="X132" i="18"/>
  <c r="Y132" i="18" s="1"/>
  <c r="Z132" i="18" s="1"/>
  <c r="AC131" i="18" s="1"/>
  <c r="X140" i="18"/>
  <c r="Y140" i="18" s="1"/>
  <c r="Z140" i="18" s="1"/>
  <c r="AC139" i="18" s="1"/>
  <c r="X156" i="18"/>
  <c r="Y156" i="18" s="1"/>
  <c r="Z156" i="18" s="1"/>
  <c r="AC155" i="18" s="1"/>
  <c r="X172" i="18"/>
  <c r="Y172" i="18" s="1"/>
  <c r="Z172" i="18" s="1"/>
  <c r="AC171" i="18" s="1"/>
  <c r="X188" i="18"/>
  <c r="Y188" i="18" s="1"/>
  <c r="Z188" i="18" s="1"/>
  <c r="AC187" i="18" s="1"/>
  <c r="X204" i="18"/>
  <c r="Y204" i="18" s="1"/>
  <c r="Z204" i="18" s="1"/>
  <c r="AC203" i="18" s="1"/>
  <c r="X220" i="18"/>
  <c r="Y220" i="18" s="1"/>
  <c r="Z220" i="18" s="1"/>
  <c r="AC219" i="18" s="1"/>
  <c r="X236" i="18"/>
  <c r="Y236" i="18" s="1"/>
  <c r="Z236" i="18" s="1"/>
  <c r="AC235" i="18" s="1"/>
  <c r="X19" i="18"/>
  <c r="Y19" i="18" s="1"/>
  <c r="Z19" i="18" s="1"/>
  <c r="AC18" i="18" s="1"/>
  <c r="X35" i="18"/>
  <c r="Y35" i="18" s="1"/>
  <c r="Z35" i="18" s="1"/>
  <c r="AC34" i="18" s="1"/>
  <c r="X51" i="18"/>
  <c r="Y51" i="18" s="1"/>
  <c r="Z51" i="18" s="1"/>
  <c r="AC50" i="18" s="1"/>
  <c r="X75" i="18"/>
  <c r="Y75" i="18" s="1"/>
  <c r="Z75" i="18" s="1"/>
  <c r="AC74" i="18" s="1"/>
  <c r="X91" i="18"/>
  <c r="Y91" i="18" s="1"/>
  <c r="Z91" i="18" s="1"/>
  <c r="AC90" i="18" s="1"/>
  <c r="X107" i="18"/>
  <c r="Y107" i="18" s="1"/>
  <c r="Z107" i="18" s="1"/>
  <c r="AC106" i="18" s="1"/>
  <c r="X123" i="18"/>
  <c r="Y123" i="18" s="1"/>
  <c r="Z123" i="18" s="1"/>
  <c r="AC122" i="18" s="1"/>
  <c r="X139" i="18"/>
  <c r="Y139" i="18" s="1"/>
  <c r="Z139" i="18" s="1"/>
  <c r="AC138" i="18" s="1"/>
  <c r="X155" i="18"/>
  <c r="Y155" i="18" s="1"/>
  <c r="Z155" i="18" s="1"/>
  <c r="AC154" i="18" s="1"/>
  <c r="X171" i="18"/>
  <c r="Y171" i="18" s="1"/>
  <c r="Z171" i="18" s="1"/>
  <c r="AC170" i="18" s="1"/>
  <c r="X179" i="18"/>
  <c r="Y179" i="18" s="1"/>
  <c r="Z179" i="18" s="1"/>
  <c r="AC178" i="18" s="1"/>
  <c r="X195" i="18"/>
  <c r="Y195" i="18" s="1"/>
  <c r="Z195" i="18" s="1"/>
  <c r="AC194" i="18" s="1"/>
  <c r="X211" i="18"/>
  <c r="Y211" i="18" s="1"/>
  <c r="Z211" i="18" s="1"/>
  <c r="AC210" i="18" s="1"/>
  <c r="X227" i="18"/>
  <c r="Y227" i="18" s="1"/>
  <c r="X20" i="18"/>
  <c r="Y20" i="18" s="1"/>
  <c r="Z20" i="18" s="1"/>
  <c r="AC19" i="18" s="1"/>
  <c r="X36" i="18"/>
  <c r="Y36" i="18" s="1"/>
  <c r="Z36" i="18" s="1"/>
  <c r="AC35" i="18" s="1"/>
  <c r="X44" i="18"/>
  <c r="Y44" i="18" s="1"/>
  <c r="Z44" i="18" s="1"/>
  <c r="AC43" i="18" s="1"/>
  <c r="X60" i="18"/>
  <c r="Y60" i="18" s="1"/>
  <c r="Z60" i="18" s="1"/>
  <c r="AC59" i="18" s="1"/>
  <c r="X76" i="18"/>
  <c r="Y76" i="18" s="1"/>
  <c r="Z76" i="18" s="1"/>
  <c r="AC75" i="18" s="1"/>
  <c r="X84" i="18"/>
  <c r="Y84" i="18" s="1"/>
  <c r="Z84" i="18" s="1"/>
  <c r="AC83" i="18" s="1"/>
  <c r="X100" i="18"/>
  <c r="Y100" i="18" s="1"/>
  <c r="Z100" i="18" s="1"/>
  <c r="AC99" i="18" s="1"/>
  <c r="X116" i="18"/>
  <c r="Y116" i="18" s="1"/>
  <c r="Z116" i="18" s="1"/>
  <c r="AC115" i="18" s="1"/>
  <c r="X124" i="18"/>
  <c r="Y124" i="18" s="1"/>
  <c r="Z124" i="18" s="1"/>
  <c r="AC123" i="18" s="1"/>
  <c r="X148" i="18"/>
  <c r="Y148" i="18" s="1"/>
  <c r="Z148" i="18" s="1"/>
  <c r="AC147" i="18" s="1"/>
  <c r="X164" i="18"/>
  <c r="Y164" i="18" s="1"/>
  <c r="Z164" i="18" s="1"/>
  <c r="AC163" i="18" s="1"/>
  <c r="X180" i="18"/>
  <c r="Y180" i="18" s="1"/>
  <c r="Z180" i="18" s="1"/>
  <c r="AC179" i="18" s="1"/>
  <c r="X196" i="18"/>
  <c r="Y196" i="18" s="1"/>
  <c r="Z196" i="18" s="1"/>
  <c r="AC195" i="18" s="1"/>
  <c r="X212" i="18"/>
  <c r="Y212" i="18" s="1"/>
  <c r="Z212" i="18" s="1"/>
  <c r="AC211" i="18" s="1"/>
  <c r="X228" i="18"/>
  <c r="Y228" i="18" s="1"/>
  <c r="Z228" i="18" s="1"/>
  <c r="AC227" i="18" s="1"/>
  <c r="X15" i="18"/>
  <c r="Y15" i="18" s="1"/>
  <c r="X29" i="18"/>
  <c r="Y29" i="18" s="1"/>
  <c r="X40" i="18"/>
  <c r="Y40" i="18" s="1"/>
  <c r="Z40" i="18" s="1"/>
  <c r="AC39" i="18" s="1"/>
  <c r="X54" i="18"/>
  <c r="Y54" i="18" s="1"/>
  <c r="Z54" i="18" s="1"/>
  <c r="AC53" i="18" s="1"/>
  <c r="X65" i="18"/>
  <c r="Y65" i="18" s="1"/>
  <c r="Z65" i="18" s="1"/>
  <c r="AC64" i="18" s="1"/>
  <c r="X79" i="18"/>
  <c r="Y79" i="18" s="1"/>
  <c r="Z79" i="18" s="1"/>
  <c r="AC78" i="18" s="1"/>
  <c r="X93" i="18"/>
  <c r="Y93" i="18" s="1"/>
  <c r="Z93" i="18" s="1"/>
  <c r="AC92" i="18" s="1"/>
  <c r="X104" i="18"/>
  <c r="Y104" i="18" s="1"/>
  <c r="Z104" i="18" s="1"/>
  <c r="AC103" i="18" s="1"/>
  <c r="X118" i="18"/>
  <c r="Y118" i="18" s="1"/>
  <c r="Z118" i="18" s="1"/>
  <c r="AC117" i="18" s="1"/>
  <c r="X129" i="18"/>
  <c r="Y129" i="18" s="1"/>
  <c r="X143" i="18"/>
  <c r="Y143" i="18" s="1"/>
  <c r="X157" i="18"/>
  <c r="Y157" i="18" s="1"/>
  <c r="X168" i="18"/>
  <c r="Y168" i="18" s="1"/>
  <c r="Z168" i="18" s="1"/>
  <c r="AC167" i="18" s="1"/>
  <c r="X182" i="18"/>
  <c r="Y182" i="18" s="1"/>
  <c r="Z182" i="18" s="1"/>
  <c r="AC181" i="18" s="1"/>
  <c r="X193" i="18"/>
  <c r="Y193" i="18" s="1"/>
  <c r="Z193" i="18" s="1"/>
  <c r="AC192" i="18" s="1"/>
  <c r="X207" i="18"/>
  <c r="Y207" i="18" s="1"/>
  <c r="Z207" i="18" s="1"/>
  <c r="AC206" i="18" s="1"/>
  <c r="X221" i="18"/>
  <c r="Y221" i="18" s="1"/>
  <c r="Z221" i="18" s="1"/>
  <c r="AC220" i="18" s="1"/>
  <c r="X232" i="18"/>
  <c r="Y232" i="18" s="1"/>
  <c r="Z232" i="18" s="1"/>
  <c r="AC231" i="18" s="1"/>
  <c r="X5" i="18"/>
  <c r="Y5" i="18" s="1"/>
  <c r="X16" i="18"/>
  <c r="Y16" i="18" s="1"/>
  <c r="Z16" i="18" s="1"/>
  <c r="AC15" i="18" s="1"/>
  <c r="X30" i="18"/>
  <c r="Y30" i="18" s="1"/>
  <c r="Z30" i="18" s="1"/>
  <c r="AC29" i="18" s="1"/>
  <c r="X41" i="18"/>
  <c r="Y41" i="18" s="1"/>
  <c r="X55" i="18"/>
  <c r="Y55" i="18" s="1"/>
  <c r="X69" i="18"/>
  <c r="Y69" i="18" s="1"/>
  <c r="Z69" i="18" s="1"/>
  <c r="AC68" i="18" s="1"/>
  <c r="X80" i="18"/>
  <c r="Y80" i="18" s="1"/>
  <c r="Z80" i="18" s="1"/>
  <c r="AC79" i="18" s="1"/>
  <c r="X94" i="18"/>
  <c r="Y94" i="18" s="1"/>
  <c r="Z94" i="18" s="1"/>
  <c r="AC93" i="18" s="1"/>
  <c r="X105" i="18"/>
  <c r="Y105" i="18" s="1"/>
  <c r="Z105" i="18" s="1"/>
  <c r="AC104" i="18" s="1"/>
  <c r="X119" i="18"/>
  <c r="Y119" i="18" s="1"/>
  <c r="X133" i="18"/>
  <c r="Y133" i="18" s="1"/>
  <c r="X144" i="18"/>
  <c r="Y144" i="18" s="1"/>
  <c r="X158" i="18"/>
  <c r="Y158" i="18" s="1"/>
  <c r="Z158" i="18" s="1"/>
  <c r="AC157" i="18" s="1"/>
  <c r="X169" i="18"/>
  <c r="Y169" i="18" s="1"/>
  <c r="Z169" i="18" s="1"/>
  <c r="AC168" i="18" s="1"/>
  <c r="X183" i="18"/>
  <c r="Y183" i="18" s="1"/>
  <c r="X197" i="18"/>
  <c r="Y197" i="18" s="1"/>
  <c r="Z197" i="18" s="1"/>
  <c r="AC196" i="18" s="1"/>
  <c r="X208" i="18"/>
  <c r="Y208" i="18" s="1"/>
  <c r="X222" i="18"/>
  <c r="Y222" i="18" s="1"/>
  <c r="X233" i="18"/>
  <c r="Y233" i="18" s="1"/>
  <c r="Z233" i="18" s="1"/>
  <c r="AC232" i="18" s="1"/>
  <c r="X6" i="18"/>
  <c r="Y6" i="18" s="1"/>
  <c r="Z6" i="18" s="1"/>
  <c r="AC5" i="18" s="1"/>
  <c r="X17" i="18"/>
  <c r="Y17" i="18" s="1"/>
  <c r="X31" i="18"/>
  <c r="Y31" i="18" s="1"/>
  <c r="X45" i="18"/>
  <c r="Y45" i="18" s="1"/>
  <c r="X56" i="18"/>
  <c r="Y56" i="18" s="1"/>
  <c r="Z56" i="18" s="1"/>
  <c r="AC55" i="18" s="1"/>
  <c r="X70" i="18"/>
  <c r="Y70" i="18" s="1"/>
  <c r="Z70" i="18" s="1"/>
  <c r="AC69" i="18" s="1"/>
  <c r="X81" i="18"/>
  <c r="Y81" i="18" s="1"/>
  <c r="Z81" i="18" s="1"/>
  <c r="AC80" i="18" s="1"/>
  <c r="X95" i="18"/>
  <c r="Y95" i="18" s="1"/>
  <c r="Z95" i="18" s="1"/>
  <c r="AC94" i="18" s="1"/>
  <c r="X109" i="18"/>
  <c r="Y109" i="18" s="1"/>
  <c r="Z109" i="18" s="1"/>
  <c r="AC108" i="18" s="1"/>
  <c r="X120" i="18"/>
  <c r="Y120" i="18" s="1"/>
  <c r="Z120" i="18" s="1"/>
  <c r="AC119" i="18" s="1"/>
  <c r="X134" i="18"/>
  <c r="Y134" i="18" s="1"/>
  <c r="Z134" i="18" s="1"/>
  <c r="AC133" i="18" s="1"/>
  <c r="X145" i="18"/>
  <c r="Y145" i="18" s="1"/>
  <c r="X159" i="18"/>
  <c r="Y159" i="18" s="1"/>
  <c r="X173" i="18"/>
  <c r="Y173" i="18" s="1"/>
  <c r="X184" i="18"/>
  <c r="Y184" i="18" s="1"/>
  <c r="Z184" i="18" s="1"/>
  <c r="AC183" i="18" s="1"/>
  <c r="X198" i="18"/>
  <c r="Y198" i="18" s="1"/>
  <c r="X209" i="18"/>
  <c r="Y209" i="18" s="1"/>
  <c r="Z209" i="18" s="1"/>
  <c r="AC208" i="18" s="1"/>
  <c r="X223" i="18"/>
  <c r="Y223" i="18" s="1"/>
  <c r="X237" i="18"/>
  <c r="Y237" i="18" s="1"/>
  <c r="X21" i="18"/>
  <c r="Y21" i="18" s="1"/>
  <c r="Z21" i="18" s="1"/>
  <c r="AC20" i="18" s="1"/>
  <c r="X32" i="18"/>
  <c r="Y32" i="18" s="1"/>
  <c r="Z32" i="18" s="1"/>
  <c r="AC31" i="18" s="1"/>
  <c r="X46" i="18"/>
  <c r="Y46" i="18" s="1"/>
  <c r="Z46" i="18" s="1"/>
  <c r="AC45" i="18" s="1"/>
  <c r="X57" i="18"/>
  <c r="Y57" i="18" s="1"/>
  <c r="X71" i="18"/>
  <c r="Y71" i="18" s="1"/>
  <c r="X85" i="18"/>
  <c r="Y85" i="18" s="1"/>
  <c r="X110" i="18"/>
  <c r="Y110" i="18" s="1"/>
  <c r="Z110" i="18" s="1"/>
  <c r="AC109" i="18" s="1"/>
  <c r="X149" i="18"/>
  <c r="Y149" i="18" s="1"/>
  <c r="Z149" i="18" s="1"/>
  <c r="AC148" i="18" s="1"/>
  <c r="X174" i="18"/>
  <c r="Y174" i="18" s="1"/>
  <c r="Z174" i="18" s="1"/>
  <c r="AC173" i="18" s="1"/>
  <c r="X199" i="18"/>
  <c r="Y199" i="18" s="1"/>
  <c r="X224" i="18"/>
  <c r="Y224" i="18" s="1"/>
  <c r="Z224" i="18" s="1"/>
  <c r="AC223" i="18" s="1"/>
  <c r="X8" i="18"/>
  <c r="Y8" i="18" s="1"/>
  <c r="Z8" i="18" s="1"/>
  <c r="AC7" i="18" s="1"/>
  <c r="X33" i="18"/>
  <c r="Y33" i="18" s="1"/>
  <c r="X61" i="18"/>
  <c r="Y61" i="18" s="1"/>
  <c r="X86" i="18"/>
  <c r="Y86" i="18" s="1"/>
  <c r="Z86" i="18" s="1"/>
  <c r="AC85" i="18" s="1"/>
  <c r="X111" i="18"/>
  <c r="Y111" i="18" s="1"/>
  <c r="Z111" i="18" s="1"/>
  <c r="AC110" i="18" s="1"/>
  <c r="X136" i="18"/>
  <c r="Y136" i="18" s="1"/>
  <c r="Z136" i="18" s="1"/>
  <c r="AC135" i="18" s="1"/>
  <c r="X161" i="18"/>
  <c r="Y161" i="18" s="1"/>
  <c r="X189" i="18"/>
  <c r="Y189" i="18" s="1"/>
  <c r="X214" i="18"/>
  <c r="Y214" i="18" s="1"/>
  <c r="X239" i="18"/>
  <c r="Y239" i="18" s="1"/>
  <c r="X9" i="18"/>
  <c r="Y9" i="18" s="1"/>
  <c r="Z9" i="18" s="1"/>
  <c r="AC8" i="18" s="1"/>
  <c r="X37" i="18"/>
  <c r="Y37" i="18" s="1"/>
  <c r="Z37" i="18" s="1"/>
  <c r="AC36" i="18" s="1"/>
  <c r="X62" i="18"/>
  <c r="Y62" i="18" s="1"/>
  <c r="X87" i="18"/>
  <c r="Y87" i="18" s="1"/>
  <c r="X112" i="18"/>
  <c r="Y112" i="18" s="1"/>
  <c r="X137" i="18"/>
  <c r="Y137" i="18" s="1"/>
  <c r="Z137" i="18" s="1"/>
  <c r="AC136" i="18" s="1"/>
  <c r="X165" i="18"/>
  <c r="Y165" i="18" s="1"/>
  <c r="Z165" i="18" s="1"/>
  <c r="AC164" i="18" s="1"/>
  <c r="X176" i="18"/>
  <c r="Y176" i="18" s="1"/>
  <c r="X201" i="18"/>
  <c r="Y201" i="18" s="1"/>
  <c r="Z201" i="18" s="1"/>
  <c r="AC200" i="18" s="1"/>
  <c r="X229" i="18"/>
  <c r="Y229" i="18" s="1"/>
  <c r="X24" i="18"/>
  <c r="Y24" i="18" s="1"/>
  <c r="Z24" i="18" s="1"/>
  <c r="AC23" i="18" s="1"/>
  <c r="X63" i="18"/>
  <c r="Y63" i="18" s="1"/>
  <c r="Z63" i="18" s="1"/>
  <c r="AC62" i="18" s="1"/>
  <c r="X88" i="18"/>
  <c r="Y88" i="18" s="1"/>
  <c r="Z88" i="18" s="1"/>
  <c r="AC87" i="18" s="1"/>
  <c r="X113" i="18"/>
  <c r="Y113" i="18" s="1"/>
  <c r="Z113" i="18" s="1"/>
  <c r="AC112" i="18" s="1"/>
  <c r="X141" i="18"/>
  <c r="Y141" i="18" s="1"/>
  <c r="X166" i="18"/>
  <c r="Y166" i="18" s="1"/>
  <c r="Z166" i="18" s="1"/>
  <c r="AC165" i="18" s="1"/>
  <c r="X191" i="18"/>
  <c r="Y191" i="18" s="1"/>
  <c r="Z191" i="18" s="1"/>
  <c r="AC190" i="18" s="1"/>
  <c r="X216" i="18"/>
  <c r="Y216" i="18" s="1"/>
  <c r="Z216" i="18" s="1"/>
  <c r="AC215" i="18" s="1"/>
  <c r="X230" i="18"/>
  <c r="Y230" i="18" s="1"/>
  <c r="X14" i="18"/>
  <c r="Y14" i="18" s="1"/>
  <c r="Z14" i="18" s="1"/>
  <c r="AC13" i="18" s="1"/>
  <c r="X25" i="18"/>
  <c r="Y25" i="18" s="1"/>
  <c r="Z25" i="18" s="1"/>
  <c r="AC24" i="18" s="1"/>
  <c r="X64" i="18"/>
  <c r="Y64" i="18" s="1"/>
  <c r="Z64" i="18" s="1"/>
  <c r="AC63" i="18" s="1"/>
  <c r="X89" i="18"/>
  <c r="Y89" i="18" s="1"/>
  <c r="X117" i="18"/>
  <c r="Y117" i="18" s="1"/>
  <c r="X142" i="18"/>
  <c r="Y142" i="18" s="1"/>
  <c r="Z142" i="18" s="1"/>
  <c r="AC141" i="18" s="1"/>
  <c r="X167" i="18"/>
  <c r="Y167" i="18" s="1"/>
  <c r="Z167" i="18" s="1"/>
  <c r="AC166" i="18" s="1"/>
  <c r="X7" i="18"/>
  <c r="Y7" i="18" s="1"/>
  <c r="Z7" i="18" s="1"/>
  <c r="AC6" i="18" s="1"/>
  <c r="X96" i="18"/>
  <c r="Y96" i="18" s="1"/>
  <c r="Z96" i="18" s="1"/>
  <c r="AC95" i="18" s="1"/>
  <c r="X121" i="18"/>
  <c r="Y121" i="18" s="1"/>
  <c r="Z121" i="18" s="1"/>
  <c r="AC120" i="18" s="1"/>
  <c r="X135" i="18"/>
  <c r="Y135" i="18" s="1"/>
  <c r="Z135" i="18" s="1"/>
  <c r="AC134" i="18" s="1"/>
  <c r="X160" i="18"/>
  <c r="Y160" i="18" s="1"/>
  <c r="Z160" i="18" s="1"/>
  <c r="AC159" i="18" s="1"/>
  <c r="X185" i="18"/>
  <c r="Y185" i="18" s="1"/>
  <c r="X213" i="18"/>
  <c r="Y213" i="18" s="1"/>
  <c r="X238" i="18"/>
  <c r="Y238" i="18" s="1"/>
  <c r="X22" i="18"/>
  <c r="Y22" i="18" s="1"/>
  <c r="Z22" i="18" s="1"/>
  <c r="AC21" i="18" s="1"/>
  <c r="X47" i="18"/>
  <c r="Y47" i="18" s="1"/>
  <c r="X72" i="18"/>
  <c r="Y72" i="18" s="1"/>
  <c r="X97" i="18"/>
  <c r="Y97" i="18" s="1"/>
  <c r="X125" i="18"/>
  <c r="Y125" i="18" s="1"/>
  <c r="Z125" i="18" s="1"/>
  <c r="AC124" i="18" s="1"/>
  <c r="X150" i="18"/>
  <c r="Y150" i="18" s="1"/>
  <c r="Z150" i="18" s="1"/>
  <c r="AC149" i="18" s="1"/>
  <c r="X175" i="18"/>
  <c r="Y175" i="18" s="1"/>
  <c r="X200" i="18"/>
  <c r="Y200" i="18" s="1"/>
  <c r="Z200" i="18" s="1"/>
  <c r="AC199" i="18" s="1"/>
  <c r="X225" i="18"/>
  <c r="Y225" i="18" s="1"/>
  <c r="Z225" i="18" s="1"/>
  <c r="AC224" i="18" s="1"/>
  <c r="X23" i="18"/>
  <c r="Y23" i="18" s="1"/>
  <c r="Z23" i="18" s="1"/>
  <c r="AC22" i="18" s="1"/>
  <c r="X48" i="18"/>
  <c r="Y48" i="18" s="1"/>
  <c r="X73" i="18"/>
  <c r="Y73" i="18" s="1"/>
  <c r="X101" i="18"/>
  <c r="Y101" i="18" s="1"/>
  <c r="X126" i="18"/>
  <c r="Y126" i="18" s="1"/>
  <c r="X151" i="18"/>
  <c r="Y151" i="18" s="1"/>
  <c r="Z151" i="18" s="1"/>
  <c r="AC150" i="18" s="1"/>
  <c r="X190" i="18"/>
  <c r="Y190" i="18" s="1"/>
  <c r="X215" i="18"/>
  <c r="Y215" i="18" s="1"/>
  <c r="Z215" i="18" s="1"/>
  <c r="AC214" i="18" s="1"/>
  <c r="X4" i="18"/>
  <c r="X13" i="18"/>
  <c r="Y13" i="18" s="1"/>
  <c r="Z13" i="18" s="1"/>
  <c r="AC12" i="18" s="1"/>
  <c r="X38" i="18"/>
  <c r="Y38" i="18" s="1"/>
  <c r="Z38" i="18" s="1"/>
  <c r="AC37" i="18" s="1"/>
  <c r="X49" i="18"/>
  <c r="Y49" i="18" s="1"/>
  <c r="Z49" i="18" s="1"/>
  <c r="AC48" i="18" s="1"/>
  <c r="X77" i="18"/>
  <c r="Y77" i="18" s="1"/>
  <c r="X102" i="18"/>
  <c r="Y102" i="18" s="1"/>
  <c r="Z102" i="18" s="1"/>
  <c r="AC101" i="18" s="1"/>
  <c r="X127" i="18"/>
  <c r="Y127" i="18" s="1"/>
  <c r="X152" i="18"/>
  <c r="Y152" i="18" s="1"/>
  <c r="Z152" i="18" s="1"/>
  <c r="AC151" i="18" s="1"/>
  <c r="X177" i="18"/>
  <c r="Y177" i="18" s="1"/>
  <c r="Z177" i="18" s="1"/>
  <c r="AC176" i="18" s="1"/>
  <c r="X205" i="18"/>
  <c r="Y205" i="18" s="1"/>
  <c r="Z205" i="18" s="1"/>
  <c r="AC204" i="18" s="1"/>
  <c r="X39" i="18"/>
  <c r="Y39" i="18" s="1"/>
  <c r="Z39" i="18" s="1"/>
  <c r="AC38" i="18" s="1"/>
  <c r="X53" i="18"/>
  <c r="Y53" i="18" s="1"/>
  <c r="Z53" i="18" s="1"/>
  <c r="AC52" i="18" s="1"/>
  <c r="X78" i="18"/>
  <c r="Y78" i="18" s="1"/>
  <c r="Z78" i="18" s="1"/>
  <c r="AC77" i="18" s="1"/>
  <c r="X103" i="18"/>
  <c r="Y103" i="18" s="1"/>
  <c r="X128" i="18"/>
  <c r="Y128" i="18" s="1"/>
  <c r="Z128" i="18" s="1"/>
  <c r="AC127" i="18" s="1"/>
  <c r="X153" i="18"/>
  <c r="Y153" i="18" s="1"/>
  <c r="Z153" i="18" s="1"/>
  <c r="AC152" i="18" s="1"/>
  <c r="X181" i="18"/>
  <c r="Y181" i="18" s="1"/>
  <c r="Z181" i="18" s="1"/>
  <c r="AC180" i="18" s="1"/>
  <c r="X192" i="18"/>
  <c r="Y192" i="18" s="1"/>
  <c r="Z192" i="18" s="1"/>
  <c r="AC191" i="18" s="1"/>
  <c r="X231" i="18"/>
  <c r="Y231" i="18" s="1"/>
  <c r="X206" i="18"/>
  <c r="Y206" i="18" s="1"/>
  <c r="Z206" i="18" s="1"/>
  <c r="AC205" i="18" s="1"/>
  <c r="X217" i="18"/>
  <c r="Y217" i="18" s="1"/>
  <c r="Z217" i="18" s="1"/>
  <c r="AC216" i="18" s="1"/>
  <c r="W68" i="17"/>
  <c r="AA101" i="17"/>
  <c r="AA129" i="17"/>
  <c r="AA155" i="17"/>
  <c r="W116" i="17"/>
  <c r="AA162" i="17"/>
  <c r="AA97" i="17"/>
  <c r="AA17" i="17"/>
  <c r="W75" i="17"/>
  <c r="AA132" i="17"/>
  <c r="W164" i="17"/>
  <c r="AA164" i="17"/>
  <c r="W83" i="17"/>
  <c r="AA83" i="17"/>
  <c r="W91" i="17"/>
  <c r="W145" i="17"/>
  <c r="AA145" i="17"/>
  <c r="W165" i="17"/>
  <c r="AA165" i="17"/>
  <c r="AA92" i="17"/>
  <c r="W105" i="17"/>
  <c r="AA105" i="17"/>
  <c r="W112" i="17"/>
  <c r="AA179" i="17"/>
  <c r="AA135" i="17"/>
  <c r="AA161" i="17"/>
  <c r="V189" i="17"/>
  <c r="AA189" i="17" s="1"/>
  <c r="X11" i="17"/>
  <c r="Y11" i="17" s="1"/>
  <c r="X19" i="17"/>
  <c r="Y19" i="17" s="1"/>
  <c r="X27" i="17"/>
  <c r="Y27" i="17" s="1"/>
  <c r="X35" i="17"/>
  <c r="Y35" i="17" s="1"/>
  <c r="X43" i="17"/>
  <c r="Y43" i="17" s="1"/>
  <c r="X51" i="17"/>
  <c r="Y51" i="17" s="1"/>
  <c r="X59" i="17"/>
  <c r="Y59" i="17" s="1"/>
  <c r="X67" i="17"/>
  <c r="Y67" i="17" s="1"/>
  <c r="X75" i="17"/>
  <c r="Y75" i="17" s="1"/>
  <c r="X83" i="17"/>
  <c r="Y83" i="17" s="1"/>
  <c r="X91" i="17"/>
  <c r="Y91" i="17" s="1"/>
  <c r="X99" i="17"/>
  <c r="Y99" i="17" s="1"/>
  <c r="X107" i="17"/>
  <c r="Y107" i="17" s="1"/>
  <c r="X115" i="17"/>
  <c r="Y115" i="17" s="1"/>
  <c r="X123" i="17"/>
  <c r="Y123" i="17" s="1"/>
  <c r="X131" i="17"/>
  <c r="Y131" i="17" s="1"/>
  <c r="X139" i="17"/>
  <c r="Y139" i="17" s="1"/>
  <c r="X147" i="17"/>
  <c r="Y147" i="17" s="1"/>
  <c r="X155" i="17"/>
  <c r="Y155" i="17" s="1"/>
  <c r="X163" i="17"/>
  <c r="Y163" i="17" s="1"/>
  <c r="X171" i="17"/>
  <c r="Y171" i="17" s="1"/>
  <c r="X179" i="17"/>
  <c r="Y179" i="17" s="1"/>
  <c r="X187" i="17"/>
  <c r="Y187" i="17" s="1"/>
  <c r="X5" i="17"/>
  <c r="Y5" i="17" s="1"/>
  <c r="X13" i="17"/>
  <c r="Y13" i="17" s="1"/>
  <c r="X21" i="17"/>
  <c r="Y21" i="17" s="1"/>
  <c r="X29" i="17"/>
  <c r="Y29" i="17" s="1"/>
  <c r="X37" i="17"/>
  <c r="Y37" i="17" s="1"/>
  <c r="X45" i="17"/>
  <c r="Y45" i="17" s="1"/>
  <c r="X53" i="17"/>
  <c r="Y53" i="17" s="1"/>
  <c r="X61" i="17"/>
  <c r="Y61" i="17" s="1"/>
  <c r="X69" i="17"/>
  <c r="Y69" i="17" s="1"/>
  <c r="X77" i="17"/>
  <c r="Y77" i="17" s="1"/>
  <c r="X85" i="17"/>
  <c r="Y85" i="17" s="1"/>
  <c r="X93" i="17"/>
  <c r="Y93" i="17" s="1"/>
  <c r="X101" i="17"/>
  <c r="Y101" i="17" s="1"/>
  <c r="X109" i="17"/>
  <c r="Y109" i="17" s="1"/>
  <c r="X117" i="17"/>
  <c r="Y117" i="17" s="1"/>
  <c r="X125" i="17"/>
  <c r="Y125" i="17" s="1"/>
  <c r="X133" i="17"/>
  <c r="Y133" i="17" s="1"/>
  <c r="X141" i="17"/>
  <c r="Y141" i="17" s="1"/>
  <c r="X149" i="17"/>
  <c r="Y149" i="17" s="1"/>
  <c r="X157" i="17"/>
  <c r="Y157" i="17" s="1"/>
  <c r="X165" i="17"/>
  <c r="Y165" i="17" s="1"/>
  <c r="X173" i="17"/>
  <c r="Y173" i="17" s="1"/>
  <c r="X181" i="17"/>
  <c r="Y181" i="17" s="1"/>
  <c r="X189" i="17"/>
  <c r="Y189" i="17" s="1"/>
  <c r="X6" i="17"/>
  <c r="Y6" i="17" s="1"/>
  <c r="X14" i="17"/>
  <c r="Y14" i="17" s="1"/>
  <c r="X22" i="17"/>
  <c r="Y22" i="17" s="1"/>
  <c r="X30" i="17"/>
  <c r="Y30" i="17" s="1"/>
  <c r="X38" i="17"/>
  <c r="Y38" i="17" s="1"/>
  <c r="X46" i="17"/>
  <c r="Y46" i="17" s="1"/>
  <c r="X54" i="17"/>
  <c r="Y54" i="17" s="1"/>
  <c r="X62" i="17"/>
  <c r="Y62" i="17" s="1"/>
  <c r="X70" i="17"/>
  <c r="Y70" i="17" s="1"/>
  <c r="X78" i="17"/>
  <c r="Y78" i="17" s="1"/>
  <c r="X86" i="17"/>
  <c r="Y86" i="17" s="1"/>
  <c r="X94" i="17"/>
  <c r="Y94" i="17" s="1"/>
  <c r="X102" i="17"/>
  <c r="Y102" i="17" s="1"/>
  <c r="X110" i="17"/>
  <c r="Y110" i="17" s="1"/>
  <c r="X118" i="17"/>
  <c r="Y118" i="17" s="1"/>
  <c r="X126" i="17"/>
  <c r="Y126" i="17" s="1"/>
  <c r="X134" i="17"/>
  <c r="Y134" i="17" s="1"/>
  <c r="X142" i="17"/>
  <c r="Y142" i="17" s="1"/>
  <c r="X150" i="17"/>
  <c r="Y150" i="17" s="1"/>
  <c r="X158" i="17"/>
  <c r="Y158" i="17" s="1"/>
  <c r="X166" i="17"/>
  <c r="Y166" i="17" s="1"/>
  <c r="X174" i="17"/>
  <c r="Y174" i="17" s="1"/>
  <c r="X182" i="17"/>
  <c r="Y182" i="17" s="1"/>
  <c r="X4" i="17"/>
  <c r="Y4" i="17" s="1"/>
  <c r="X9" i="17"/>
  <c r="Y9" i="17" s="1"/>
  <c r="X23" i="17"/>
  <c r="Y23" i="17" s="1"/>
  <c r="X34" i="17"/>
  <c r="Y34" i="17" s="1"/>
  <c r="X48" i="17"/>
  <c r="Y48" i="17" s="1"/>
  <c r="X60" i="17"/>
  <c r="Y60" i="17" s="1"/>
  <c r="X73" i="17"/>
  <c r="Y73" i="17" s="1"/>
  <c r="X87" i="17"/>
  <c r="Y87" i="17" s="1"/>
  <c r="X98" i="17"/>
  <c r="Y98" i="17" s="1"/>
  <c r="X112" i="17"/>
  <c r="Y112" i="17" s="1"/>
  <c r="X124" i="17"/>
  <c r="Y124" i="17" s="1"/>
  <c r="X137" i="17"/>
  <c r="Y137" i="17" s="1"/>
  <c r="X151" i="17"/>
  <c r="Y151" i="17" s="1"/>
  <c r="X162" i="17"/>
  <c r="Y162" i="17" s="1"/>
  <c r="X176" i="17"/>
  <c r="Y176" i="17" s="1"/>
  <c r="X188" i="17"/>
  <c r="Y188" i="17" s="1"/>
  <c r="X10" i="17"/>
  <c r="Y10" i="17" s="1"/>
  <c r="X24" i="17"/>
  <c r="Y24" i="17" s="1"/>
  <c r="X36" i="17"/>
  <c r="Y36" i="17" s="1"/>
  <c r="X49" i="17"/>
  <c r="Y49" i="17" s="1"/>
  <c r="X63" i="17"/>
  <c r="Y63" i="17" s="1"/>
  <c r="X74" i="17"/>
  <c r="Y74" i="17" s="1"/>
  <c r="X88" i="17"/>
  <c r="Y88" i="17" s="1"/>
  <c r="X100" i="17"/>
  <c r="Y100" i="17" s="1"/>
  <c r="X113" i="17"/>
  <c r="Y113" i="17" s="1"/>
  <c r="X127" i="17"/>
  <c r="Y127" i="17" s="1"/>
  <c r="X138" i="17"/>
  <c r="Y138" i="17" s="1"/>
  <c r="X152" i="17"/>
  <c r="Y152" i="17" s="1"/>
  <c r="X164" i="17"/>
  <c r="Y164" i="17" s="1"/>
  <c r="X177" i="17"/>
  <c r="Y177" i="17" s="1"/>
  <c r="X12" i="17"/>
  <c r="Y12" i="17" s="1"/>
  <c r="X25" i="17"/>
  <c r="Y25" i="17" s="1"/>
  <c r="X39" i="17"/>
  <c r="Y39" i="17" s="1"/>
  <c r="X50" i="17"/>
  <c r="Y50" i="17" s="1"/>
  <c r="X64" i="17"/>
  <c r="Y64" i="17" s="1"/>
  <c r="X76" i="17"/>
  <c r="Y76" i="17" s="1"/>
  <c r="X89" i="17"/>
  <c r="Y89" i="17" s="1"/>
  <c r="X103" i="17"/>
  <c r="Y103" i="17" s="1"/>
  <c r="X114" i="17"/>
  <c r="Y114" i="17" s="1"/>
  <c r="X128" i="17"/>
  <c r="Y128" i="17" s="1"/>
  <c r="X140" i="17"/>
  <c r="Y140" i="17" s="1"/>
  <c r="X153" i="17"/>
  <c r="Y153" i="17" s="1"/>
  <c r="X167" i="17"/>
  <c r="Y167" i="17" s="1"/>
  <c r="X178" i="17"/>
  <c r="Y178" i="17" s="1"/>
  <c r="X15" i="17"/>
  <c r="Y15" i="17" s="1"/>
  <c r="X26" i="17"/>
  <c r="Y26" i="17" s="1"/>
  <c r="X40" i="17"/>
  <c r="Y40" i="17" s="1"/>
  <c r="X52" i="17"/>
  <c r="Y52" i="17" s="1"/>
  <c r="X65" i="17"/>
  <c r="Y65" i="17" s="1"/>
  <c r="X79" i="17"/>
  <c r="Y79" i="17" s="1"/>
  <c r="X90" i="17"/>
  <c r="Y90" i="17" s="1"/>
  <c r="X104" i="17"/>
  <c r="Y104" i="17" s="1"/>
  <c r="X116" i="17"/>
  <c r="Y116" i="17" s="1"/>
  <c r="X129" i="17"/>
  <c r="Y129" i="17" s="1"/>
  <c r="X143" i="17"/>
  <c r="Y143" i="17" s="1"/>
  <c r="X154" i="17"/>
  <c r="Y154" i="17" s="1"/>
  <c r="X168" i="17"/>
  <c r="Y168" i="17" s="1"/>
  <c r="X180" i="17"/>
  <c r="Y180" i="17" s="1"/>
  <c r="X28" i="17"/>
  <c r="Y28" i="17" s="1"/>
  <c r="X55" i="17"/>
  <c r="Y55" i="17" s="1"/>
  <c r="X80" i="17"/>
  <c r="Y80" i="17" s="1"/>
  <c r="X105" i="17"/>
  <c r="Y105" i="17" s="1"/>
  <c r="X130" i="17"/>
  <c r="Y130" i="17" s="1"/>
  <c r="X156" i="17"/>
  <c r="Y156" i="17" s="1"/>
  <c r="X183" i="17"/>
  <c r="Y183" i="17" s="1"/>
  <c r="X31" i="17"/>
  <c r="Y31" i="17" s="1"/>
  <c r="X56" i="17"/>
  <c r="Y56" i="17" s="1"/>
  <c r="X81" i="17"/>
  <c r="Y81" i="17" s="1"/>
  <c r="X106" i="17"/>
  <c r="Y106" i="17" s="1"/>
  <c r="X132" i="17"/>
  <c r="Y132" i="17" s="1"/>
  <c r="X159" i="17"/>
  <c r="Y159" i="17" s="1"/>
  <c r="X184" i="17"/>
  <c r="Y184" i="17" s="1"/>
  <c r="X7" i="17"/>
  <c r="Y7" i="17" s="1"/>
  <c r="X32" i="17"/>
  <c r="Y32" i="17" s="1"/>
  <c r="X57" i="17"/>
  <c r="Y57" i="17" s="1"/>
  <c r="X82" i="17"/>
  <c r="Y82" i="17" s="1"/>
  <c r="X108" i="17"/>
  <c r="Y108" i="17" s="1"/>
  <c r="X135" i="17"/>
  <c r="Y135" i="17" s="1"/>
  <c r="X160" i="17"/>
  <c r="Y160" i="17" s="1"/>
  <c r="X185" i="17"/>
  <c r="Y185" i="17" s="1"/>
  <c r="X8" i="17"/>
  <c r="Y8" i="17" s="1"/>
  <c r="X33" i="17"/>
  <c r="Y33" i="17" s="1"/>
  <c r="X58" i="17"/>
  <c r="Y58" i="17" s="1"/>
  <c r="X84" i="17"/>
  <c r="Y84" i="17" s="1"/>
  <c r="X111" i="17"/>
  <c r="Y111" i="17" s="1"/>
  <c r="X136" i="17"/>
  <c r="Y136" i="17" s="1"/>
  <c r="X161" i="17"/>
  <c r="Y161" i="17" s="1"/>
  <c r="X186" i="17"/>
  <c r="Y186" i="17" s="1"/>
  <c r="X16" i="17"/>
  <c r="Y16" i="17" s="1"/>
  <c r="X41" i="17"/>
  <c r="Y41" i="17" s="1"/>
  <c r="X66" i="17"/>
  <c r="Y66" i="17" s="1"/>
  <c r="X92" i="17"/>
  <c r="Y92" i="17" s="1"/>
  <c r="X119" i="17"/>
  <c r="Y119" i="17" s="1"/>
  <c r="X144" i="17"/>
  <c r="Y144" i="17" s="1"/>
  <c r="X169" i="17"/>
  <c r="Y169" i="17" s="1"/>
  <c r="X17" i="17"/>
  <c r="Y17" i="17" s="1"/>
  <c r="X42" i="17"/>
  <c r="Y42" i="17" s="1"/>
  <c r="X68" i="17"/>
  <c r="Y68" i="17" s="1"/>
  <c r="X95" i="17"/>
  <c r="Y95" i="17" s="1"/>
  <c r="X120" i="17"/>
  <c r="Y120" i="17" s="1"/>
  <c r="X145" i="17"/>
  <c r="Y145" i="17" s="1"/>
  <c r="X170" i="17"/>
  <c r="Y170" i="17" s="1"/>
  <c r="X18" i="17"/>
  <c r="Y18" i="17" s="1"/>
  <c r="X44" i="17"/>
  <c r="Y44" i="17" s="1"/>
  <c r="X71" i="17"/>
  <c r="Y71" i="17" s="1"/>
  <c r="X96" i="17"/>
  <c r="Y96" i="17" s="1"/>
  <c r="X121" i="17"/>
  <c r="Y121" i="17" s="1"/>
  <c r="X146" i="17"/>
  <c r="Y146" i="17" s="1"/>
  <c r="X172" i="17"/>
  <c r="Y172" i="17" s="1"/>
  <c r="X20" i="17"/>
  <c r="Y20" i="17" s="1"/>
  <c r="X47" i="17"/>
  <c r="Y47" i="17" s="1"/>
  <c r="X72" i="17"/>
  <c r="Y72" i="17" s="1"/>
  <c r="X97" i="17"/>
  <c r="Y97" i="17" s="1"/>
  <c r="X122" i="17"/>
  <c r="Y122" i="17" s="1"/>
  <c r="X148" i="17"/>
  <c r="Y148" i="17" s="1"/>
  <c r="X175" i="17"/>
  <c r="Y175" i="17" s="1"/>
  <c r="AA156" i="17"/>
  <c r="AA169" i="17"/>
  <c r="W176" i="17"/>
  <c r="AA176" i="17"/>
  <c r="AA110" i="17"/>
  <c r="W125" i="17"/>
  <c r="AA125" i="17"/>
  <c r="AA163" i="17"/>
  <c r="W183" i="17"/>
  <c r="W10" i="17"/>
  <c r="AA137" i="17"/>
  <c r="AA171" i="17"/>
  <c r="AA99" i="17"/>
  <c r="W113" i="17"/>
  <c r="AA113" i="17"/>
  <c r="AA140" i="17"/>
  <c r="AA147" i="17"/>
  <c r="W174" i="17"/>
  <c r="AA174" i="17"/>
  <c r="AA187" i="17"/>
  <c r="AA71" i="17"/>
  <c r="AA86" i="17"/>
  <c r="W148" i="17"/>
  <c r="AA154" i="17"/>
  <c r="AA175" i="17"/>
  <c r="V173" i="16"/>
  <c r="X10" i="16"/>
  <c r="Y10" i="16" s="1"/>
  <c r="Z10" i="16" s="1"/>
  <c r="X18" i="16"/>
  <c r="Y18" i="16" s="1"/>
  <c r="Z18" i="16" s="1"/>
  <c r="AC17" i="16" s="1"/>
  <c r="X26" i="16"/>
  <c r="Y26" i="16" s="1"/>
  <c r="Z26" i="16" s="1"/>
  <c r="AC25" i="16" s="1"/>
  <c r="X34" i="16"/>
  <c r="Y34" i="16" s="1"/>
  <c r="Z34" i="16" s="1"/>
  <c r="AC33" i="16" s="1"/>
  <c r="X42" i="16"/>
  <c r="Y42" i="16" s="1"/>
  <c r="Z42" i="16" s="1"/>
  <c r="AC41" i="16" s="1"/>
  <c r="X50" i="16"/>
  <c r="Y50" i="16" s="1"/>
  <c r="Z50" i="16" s="1"/>
  <c r="AC49" i="16" s="1"/>
  <c r="X58" i="16"/>
  <c r="Y58" i="16" s="1"/>
  <c r="Z58" i="16" s="1"/>
  <c r="X66" i="16"/>
  <c r="Y66" i="16" s="1"/>
  <c r="Z66" i="16" s="1"/>
  <c r="AC65" i="16" s="1"/>
  <c r="X74" i="16"/>
  <c r="Y74" i="16" s="1"/>
  <c r="Z74" i="16" s="1"/>
  <c r="X82" i="16"/>
  <c r="Y82" i="16" s="1"/>
  <c r="Z82" i="16" s="1"/>
  <c r="AC81" i="16" s="1"/>
  <c r="X90" i="16"/>
  <c r="Y90" i="16" s="1"/>
  <c r="Z90" i="16" s="1"/>
  <c r="AC89" i="16" s="1"/>
  <c r="X98" i="16"/>
  <c r="Y98" i="16" s="1"/>
  <c r="Z98" i="16" s="1"/>
  <c r="X106" i="16"/>
  <c r="Y106" i="16" s="1"/>
  <c r="Z106" i="16" s="1"/>
  <c r="AC105" i="16" s="1"/>
  <c r="X114" i="16"/>
  <c r="Y114" i="16" s="1"/>
  <c r="Z114" i="16" s="1"/>
  <c r="AC113" i="16" s="1"/>
  <c r="X122" i="16"/>
  <c r="Y122" i="16" s="1"/>
  <c r="Z122" i="16" s="1"/>
  <c r="X130" i="16"/>
  <c r="Y130" i="16" s="1"/>
  <c r="Z130" i="16" s="1"/>
  <c r="X138" i="16"/>
  <c r="Y138" i="16" s="1"/>
  <c r="Z138" i="16" s="1"/>
  <c r="X146" i="16"/>
  <c r="Y146" i="16" s="1"/>
  <c r="Z146" i="16" s="1"/>
  <c r="AC145" i="16" s="1"/>
  <c r="X154" i="16"/>
  <c r="Y154" i="16" s="1"/>
  <c r="Z154" i="16" s="1"/>
  <c r="AC153" i="16" s="1"/>
  <c r="X162" i="16"/>
  <c r="Y162" i="16" s="1"/>
  <c r="Z162" i="16" s="1"/>
  <c r="AC161" i="16" s="1"/>
  <c r="X170" i="16"/>
  <c r="Y170" i="16" s="1"/>
  <c r="Z170" i="16" s="1"/>
  <c r="X11" i="16"/>
  <c r="Y11" i="16" s="1"/>
  <c r="Z11" i="16" s="1"/>
  <c r="AC10" i="16" s="1"/>
  <c r="X19" i="16"/>
  <c r="Y19" i="16" s="1"/>
  <c r="Z19" i="16" s="1"/>
  <c r="X27" i="16"/>
  <c r="Y27" i="16" s="1"/>
  <c r="Z27" i="16" s="1"/>
  <c r="X43" i="16"/>
  <c r="Y43" i="16" s="1"/>
  <c r="Z43" i="16" s="1"/>
  <c r="AC42" i="16" s="1"/>
  <c r="X59" i="16"/>
  <c r="Y59" i="16" s="1"/>
  <c r="Z59" i="16" s="1"/>
  <c r="X75" i="16"/>
  <c r="Y75" i="16" s="1"/>
  <c r="Z75" i="16" s="1"/>
  <c r="AC74" i="16" s="1"/>
  <c r="X91" i="16"/>
  <c r="Y91" i="16" s="1"/>
  <c r="Z91" i="16" s="1"/>
  <c r="AC90" i="16" s="1"/>
  <c r="X107" i="16"/>
  <c r="Y107" i="16" s="1"/>
  <c r="Z107" i="16" s="1"/>
  <c r="X123" i="16"/>
  <c r="Y123" i="16" s="1"/>
  <c r="Z123" i="16" s="1"/>
  <c r="AC122" i="16" s="1"/>
  <c r="X139" i="16"/>
  <c r="Y139" i="16" s="1"/>
  <c r="Z139" i="16" s="1"/>
  <c r="X155" i="16"/>
  <c r="Y155" i="16" s="1"/>
  <c r="Z155" i="16" s="1"/>
  <c r="X171" i="16"/>
  <c r="Y171" i="16" s="1"/>
  <c r="Z171" i="16" s="1"/>
  <c r="X12" i="16"/>
  <c r="Y12" i="16" s="1"/>
  <c r="Z12" i="16" s="1"/>
  <c r="AC11" i="16" s="1"/>
  <c r="X20" i="16"/>
  <c r="Y20" i="16" s="1"/>
  <c r="Z20" i="16" s="1"/>
  <c r="AC19" i="16" s="1"/>
  <c r="X36" i="16"/>
  <c r="Y36" i="16" s="1"/>
  <c r="X52" i="16"/>
  <c r="Y52" i="16" s="1"/>
  <c r="X68" i="16"/>
  <c r="Y68" i="16" s="1"/>
  <c r="Z68" i="16" s="1"/>
  <c r="AC67" i="16" s="1"/>
  <c r="X84" i="16"/>
  <c r="Y84" i="16" s="1"/>
  <c r="Z84" i="16" s="1"/>
  <c r="X100" i="16"/>
  <c r="Y100" i="16" s="1"/>
  <c r="Z100" i="16" s="1"/>
  <c r="X124" i="16"/>
  <c r="Y124" i="16" s="1"/>
  <c r="Z124" i="16" s="1"/>
  <c r="X140" i="16"/>
  <c r="Y140" i="16" s="1"/>
  <c r="Z140" i="16" s="1"/>
  <c r="AC139" i="16" s="1"/>
  <c r="X164" i="16"/>
  <c r="Y164" i="16" s="1"/>
  <c r="X35" i="16"/>
  <c r="Y35" i="16" s="1"/>
  <c r="Z35" i="16" s="1"/>
  <c r="AC34" i="16" s="1"/>
  <c r="X51" i="16"/>
  <c r="Y51" i="16" s="1"/>
  <c r="X67" i="16"/>
  <c r="Y67" i="16" s="1"/>
  <c r="Z67" i="16" s="1"/>
  <c r="AC66" i="16" s="1"/>
  <c r="X83" i="16"/>
  <c r="Y83" i="16" s="1"/>
  <c r="Z83" i="16" s="1"/>
  <c r="X99" i="16"/>
  <c r="Y99" i="16" s="1"/>
  <c r="Z99" i="16" s="1"/>
  <c r="X115" i="16"/>
  <c r="Y115" i="16" s="1"/>
  <c r="Z115" i="16" s="1"/>
  <c r="AC114" i="16" s="1"/>
  <c r="X131" i="16"/>
  <c r="Y131" i="16" s="1"/>
  <c r="Z131" i="16" s="1"/>
  <c r="X147" i="16"/>
  <c r="Y147" i="16" s="1"/>
  <c r="X163" i="16"/>
  <c r="Y163" i="16" s="1"/>
  <c r="Z163" i="16" s="1"/>
  <c r="AC162" i="16" s="1"/>
  <c r="X28" i="16"/>
  <c r="Y28" i="16" s="1"/>
  <c r="Z28" i="16" s="1"/>
  <c r="AC27" i="16" s="1"/>
  <c r="X44" i="16"/>
  <c r="Y44" i="16" s="1"/>
  <c r="Z44" i="16" s="1"/>
  <c r="X60" i="16"/>
  <c r="Y60" i="16" s="1"/>
  <c r="Z60" i="16" s="1"/>
  <c r="X76" i="16"/>
  <c r="Y76" i="16" s="1"/>
  <c r="Z76" i="16" s="1"/>
  <c r="X92" i="16"/>
  <c r="Y92" i="16" s="1"/>
  <c r="Z92" i="16" s="1"/>
  <c r="AC91" i="16" s="1"/>
  <c r="X108" i="16"/>
  <c r="Y108" i="16" s="1"/>
  <c r="Z108" i="16" s="1"/>
  <c r="X116" i="16"/>
  <c r="Y116" i="16" s="1"/>
  <c r="Z116" i="16" s="1"/>
  <c r="X132" i="16"/>
  <c r="Y132" i="16" s="1"/>
  <c r="Z132" i="16" s="1"/>
  <c r="X148" i="16"/>
  <c r="Y148" i="16" s="1"/>
  <c r="Z148" i="16" s="1"/>
  <c r="AC147" i="16" s="1"/>
  <c r="X156" i="16"/>
  <c r="Y156" i="16" s="1"/>
  <c r="Z156" i="16" s="1"/>
  <c r="AC155" i="16" s="1"/>
  <c r="X172" i="16"/>
  <c r="Y172" i="16" s="1"/>
  <c r="Z172" i="16" s="1"/>
  <c r="X5" i="16"/>
  <c r="Y5" i="16" s="1"/>
  <c r="X16" i="16"/>
  <c r="Y16" i="16" s="1"/>
  <c r="Z16" i="16" s="1"/>
  <c r="AC15" i="16" s="1"/>
  <c r="X30" i="16"/>
  <c r="Y30" i="16" s="1"/>
  <c r="X41" i="16"/>
  <c r="Y41" i="16" s="1"/>
  <c r="Z41" i="16" s="1"/>
  <c r="AC40" i="16" s="1"/>
  <c r="X55" i="16"/>
  <c r="Y55" i="16" s="1"/>
  <c r="Z55" i="16" s="1"/>
  <c r="X69" i="16"/>
  <c r="Y69" i="16" s="1"/>
  <c r="X80" i="16"/>
  <c r="Y80" i="16" s="1"/>
  <c r="Z80" i="16" s="1"/>
  <c r="AC79" i="16" s="1"/>
  <c r="X94" i="16"/>
  <c r="Y94" i="16" s="1"/>
  <c r="Z94" i="16" s="1"/>
  <c r="X105" i="16"/>
  <c r="Y105" i="16" s="1"/>
  <c r="Z105" i="16" s="1"/>
  <c r="X119" i="16"/>
  <c r="Y119" i="16" s="1"/>
  <c r="Z119" i="16" s="1"/>
  <c r="X133" i="16"/>
  <c r="Y133" i="16" s="1"/>
  <c r="X144" i="16"/>
  <c r="Y144" i="16" s="1"/>
  <c r="Z144" i="16" s="1"/>
  <c r="X158" i="16"/>
  <c r="Y158" i="16" s="1"/>
  <c r="X169" i="16"/>
  <c r="Y169" i="16" s="1"/>
  <c r="Z169" i="16" s="1"/>
  <c r="AC168" i="16" s="1"/>
  <c r="X6" i="16"/>
  <c r="Y6" i="16" s="1"/>
  <c r="Z6" i="16" s="1"/>
  <c r="AC5" i="16" s="1"/>
  <c r="X17" i="16"/>
  <c r="Y17" i="16" s="1"/>
  <c r="Z17" i="16" s="1"/>
  <c r="X31" i="16"/>
  <c r="Y31" i="16" s="1"/>
  <c r="Z31" i="16" s="1"/>
  <c r="X45" i="16"/>
  <c r="Y45" i="16" s="1"/>
  <c r="X56" i="16"/>
  <c r="Y56" i="16" s="1"/>
  <c r="X70" i="16"/>
  <c r="Y70" i="16" s="1"/>
  <c r="Z70" i="16" s="1"/>
  <c r="X81" i="16"/>
  <c r="Y81" i="16" s="1"/>
  <c r="Z81" i="16" s="1"/>
  <c r="AC80" i="16" s="1"/>
  <c r="X95" i="16"/>
  <c r="Y95" i="16" s="1"/>
  <c r="Z95" i="16" s="1"/>
  <c r="AC94" i="16" s="1"/>
  <c r="X109" i="16"/>
  <c r="Y109" i="16" s="1"/>
  <c r="X120" i="16"/>
  <c r="Y120" i="16" s="1"/>
  <c r="X134" i="16"/>
  <c r="Y134" i="16" s="1"/>
  <c r="X145" i="16"/>
  <c r="Y145" i="16" s="1"/>
  <c r="Z145" i="16" s="1"/>
  <c r="X159" i="16"/>
  <c r="Y159" i="16" s="1"/>
  <c r="Z159" i="16" s="1"/>
  <c r="AC158" i="16" s="1"/>
  <c r="X173" i="16"/>
  <c r="Y173" i="16" s="1"/>
  <c r="X7" i="16"/>
  <c r="Y7" i="16" s="1"/>
  <c r="Z7" i="16" s="1"/>
  <c r="AC6" i="16" s="1"/>
  <c r="X21" i="16"/>
  <c r="Y21" i="16" s="1"/>
  <c r="X32" i="16"/>
  <c r="Y32" i="16" s="1"/>
  <c r="Z32" i="16" s="1"/>
  <c r="AC31" i="16" s="1"/>
  <c r="X46" i="16"/>
  <c r="Y46" i="16" s="1"/>
  <c r="Z46" i="16" s="1"/>
  <c r="X57" i="16"/>
  <c r="Y57" i="16" s="1"/>
  <c r="Z57" i="16" s="1"/>
  <c r="X71" i="16"/>
  <c r="Y71" i="16" s="1"/>
  <c r="Z71" i="16" s="1"/>
  <c r="AC70" i="16" s="1"/>
  <c r="X85" i="16"/>
  <c r="Y85" i="16" s="1"/>
  <c r="X96" i="16"/>
  <c r="Y96" i="16" s="1"/>
  <c r="Z96" i="16" s="1"/>
  <c r="X110" i="16"/>
  <c r="Y110" i="16" s="1"/>
  <c r="Z110" i="16" s="1"/>
  <c r="AC109" i="16" s="1"/>
  <c r="X121" i="16"/>
  <c r="Y121" i="16" s="1"/>
  <c r="Z121" i="16" s="1"/>
  <c r="AC120" i="16" s="1"/>
  <c r="X135" i="16"/>
  <c r="Y135" i="16" s="1"/>
  <c r="Z135" i="16" s="1"/>
  <c r="AC134" i="16" s="1"/>
  <c r="X149" i="16"/>
  <c r="Y149" i="16" s="1"/>
  <c r="X160" i="16"/>
  <c r="Y160" i="16" s="1"/>
  <c r="Z160" i="16" s="1"/>
  <c r="X4" i="16"/>
  <c r="X8" i="16"/>
  <c r="Y8" i="16" s="1"/>
  <c r="X22" i="16"/>
  <c r="Y22" i="16" s="1"/>
  <c r="Z22" i="16" s="1"/>
  <c r="AC21" i="16" s="1"/>
  <c r="X33" i="16"/>
  <c r="Y33" i="16" s="1"/>
  <c r="Z33" i="16" s="1"/>
  <c r="AC32" i="16" s="1"/>
  <c r="X47" i="16"/>
  <c r="Y47" i="16" s="1"/>
  <c r="Z47" i="16" s="1"/>
  <c r="AC46" i="16" s="1"/>
  <c r="X61" i="16"/>
  <c r="Y61" i="16" s="1"/>
  <c r="X72" i="16"/>
  <c r="Y72" i="16" s="1"/>
  <c r="X86" i="16"/>
  <c r="Y86" i="16" s="1"/>
  <c r="Z86" i="16" s="1"/>
  <c r="X97" i="16"/>
  <c r="Y97" i="16" s="1"/>
  <c r="Z97" i="16" s="1"/>
  <c r="X111" i="16"/>
  <c r="Y111" i="16" s="1"/>
  <c r="Z111" i="16" s="1"/>
  <c r="AC110" i="16" s="1"/>
  <c r="X15" i="16"/>
  <c r="Y15" i="16" s="1"/>
  <c r="Z15" i="16" s="1"/>
  <c r="X40" i="16"/>
  <c r="Y40" i="16" s="1"/>
  <c r="Z40" i="16" s="1"/>
  <c r="AC39" i="16" s="1"/>
  <c r="X65" i="16"/>
  <c r="Y65" i="16" s="1"/>
  <c r="Z65" i="16" s="1"/>
  <c r="AC64" i="16" s="1"/>
  <c r="X93" i="16"/>
  <c r="Y93" i="16" s="1"/>
  <c r="X118" i="16"/>
  <c r="Y118" i="16" s="1"/>
  <c r="Z118" i="16" s="1"/>
  <c r="X141" i="16"/>
  <c r="Y141" i="16" s="1"/>
  <c r="X161" i="16"/>
  <c r="Y161" i="16" s="1"/>
  <c r="Z161" i="16" s="1"/>
  <c r="X23" i="16"/>
  <c r="Y23" i="16" s="1"/>
  <c r="Z23" i="16" s="1"/>
  <c r="X48" i="16"/>
  <c r="Y48" i="16" s="1"/>
  <c r="Z48" i="16" s="1"/>
  <c r="X73" i="16"/>
  <c r="Y73" i="16" s="1"/>
  <c r="Z73" i="16" s="1"/>
  <c r="AC72" i="16" s="1"/>
  <c r="X101" i="16"/>
  <c r="Y101" i="16" s="1"/>
  <c r="X125" i="16"/>
  <c r="Y125" i="16" s="1"/>
  <c r="X142" i="16"/>
  <c r="Y142" i="16" s="1"/>
  <c r="Z142" i="16" s="1"/>
  <c r="X165" i="16"/>
  <c r="Y165" i="16" s="1"/>
  <c r="X24" i="16"/>
  <c r="Y24" i="16" s="1"/>
  <c r="X49" i="16"/>
  <c r="Y49" i="16" s="1"/>
  <c r="Z49" i="16" s="1"/>
  <c r="AC48" i="16" s="1"/>
  <c r="X77" i="16"/>
  <c r="Y77" i="16" s="1"/>
  <c r="X102" i="16"/>
  <c r="Y102" i="16" s="1"/>
  <c r="Z102" i="16" s="1"/>
  <c r="AC101" i="16" s="1"/>
  <c r="X126" i="16"/>
  <c r="Y126" i="16" s="1"/>
  <c r="Z126" i="16" s="1"/>
  <c r="AC125" i="16" s="1"/>
  <c r="X143" i="16"/>
  <c r="Y143" i="16" s="1"/>
  <c r="Z143" i="16" s="1"/>
  <c r="X166" i="16"/>
  <c r="Y166" i="16" s="1"/>
  <c r="Z166" i="16" s="1"/>
  <c r="X25" i="16"/>
  <c r="Y25" i="16" s="1"/>
  <c r="Z25" i="16" s="1"/>
  <c r="X53" i="16"/>
  <c r="Y53" i="16" s="1"/>
  <c r="X78" i="16"/>
  <c r="Y78" i="16" s="1"/>
  <c r="Z78" i="16" s="1"/>
  <c r="AC77" i="16" s="1"/>
  <c r="X103" i="16"/>
  <c r="Y103" i="16" s="1"/>
  <c r="Z103" i="16" s="1"/>
  <c r="X127" i="16"/>
  <c r="Y127" i="16" s="1"/>
  <c r="X150" i="16"/>
  <c r="Y150" i="16" s="1"/>
  <c r="Z150" i="16" s="1"/>
  <c r="AC149" i="16" s="1"/>
  <c r="X167" i="16"/>
  <c r="Y167" i="16" s="1"/>
  <c r="Z167" i="16" s="1"/>
  <c r="AC166" i="16" s="1"/>
  <c r="X29" i="16"/>
  <c r="Y29" i="16" s="1"/>
  <c r="X54" i="16"/>
  <c r="Y54" i="16" s="1"/>
  <c r="Z54" i="16" s="1"/>
  <c r="X79" i="16"/>
  <c r="Y79" i="16" s="1"/>
  <c r="Z79" i="16" s="1"/>
  <c r="X104" i="16"/>
  <c r="Y104" i="16" s="1"/>
  <c r="Z104" i="16" s="1"/>
  <c r="AC103" i="16" s="1"/>
  <c r="X128" i="16"/>
  <c r="Y128" i="16" s="1"/>
  <c r="Z128" i="16" s="1"/>
  <c r="X151" i="16"/>
  <c r="Y151" i="16" s="1"/>
  <c r="Z151" i="16" s="1"/>
  <c r="AC150" i="16" s="1"/>
  <c r="X168" i="16"/>
  <c r="Y168" i="16" s="1"/>
  <c r="Z168" i="16" s="1"/>
  <c r="AC167" i="16" s="1"/>
  <c r="X9" i="16"/>
  <c r="Y9" i="16" s="1"/>
  <c r="Z9" i="16" s="1"/>
  <c r="AC8" i="16" s="1"/>
  <c r="X37" i="16"/>
  <c r="Y37" i="16" s="1"/>
  <c r="X62" i="16"/>
  <c r="Y62" i="16" s="1"/>
  <c r="Z62" i="16" s="1"/>
  <c r="X87" i="16"/>
  <c r="Y87" i="16" s="1"/>
  <c r="Z87" i="16" s="1"/>
  <c r="X112" i="16"/>
  <c r="Y112" i="16" s="1"/>
  <c r="X129" i="16"/>
  <c r="Y129" i="16" s="1"/>
  <c r="Z129" i="16" s="1"/>
  <c r="X152" i="16"/>
  <c r="Y152" i="16" s="1"/>
  <c r="X13" i="16"/>
  <c r="Y13" i="16" s="1"/>
  <c r="X38" i="16"/>
  <c r="Y38" i="16" s="1"/>
  <c r="Z38" i="16" s="1"/>
  <c r="AC37" i="16" s="1"/>
  <c r="X63" i="16"/>
  <c r="Y63" i="16" s="1"/>
  <c r="X88" i="16"/>
  <c r="Y88" i="16" s="1"/>
  <c r="X113" i="16"/>
  <c r="Y113" i="16" s="1"/>
  <c r="Z113" i="16" s="1"/>
  <c r="AC112" i="16" s="1"/>
  <c r="X136" i="16"/>
  <c r="Y136" i="16" s="1"/>
  <c r="X153" i="16"/>
  <c r="Y153" i="16" s="1"/>
  <c r="Z153" i="16" s="1"/>
  <c r="X14" i="16"/>
  <c r="Y14" i="16" s="1"/>
  <c r="Z14" i="16" s="1"/>
  <c r="X39" i="16"/>
  <c r="Y39" i="16" s="1"/>
  <c r="Z39" i="16" s="1"/>
  <c r="AC38" i="16" s="1"/>
  <c r="X64" i="16"/>
  <c r="Y64" i="16" s="1"/>
  <c r="Z64" i="16" s="1"/>
  <c r="AC63" i="16" s="1"/>
  <c r="X89" i="16"/>
  <c r="Y89" i="16" s="1"/>
  <c r="Z89" i="16" s="1"/>
  <c r="AC88" i="16" s="1"/>
  <c r="X117" i="16"/>
  <c r="Y117" i="16" s="1"/>
  <c r="X137" i="16"/>
  <c r="Y137" i="16" s="1"/>
  <c r="Z137" i="16" s="1"/>
  <c r="AC136" i="16" s="1"/>
  <c r="X157" i="16"/>
  <c r="Y157" i="16" s="1"/>
  <c r="W44" i="16"/>
  <c r="AC54" i="16"/>
  <c r="AC137" i="16"/>
  <c r="W144" i="16"/>
  <c r="AC26" i="16"/>
  <c r="AC97" i="16"/>
  <c r="AA35" i="16"/>
  <c r="AC82" i="16"/>
  <c r="AC107" i="16"/>
  <c r="V126" i="16"/>
  <c r="AC131" i="16"/>
  <c r="W28" i="16"/>
  <c r="V29" i="16"/>
  <c r="W29" i="16" s="1"/>
  <c r="AA166" i="16"/>
  <c r="AC56" i="16"/>
  <c r="AC160" i="16"/>
  <c r="AC58" i="16"/>
  <c r="AC99" i="16"/>
  <c r="AC117" i="16"/>
  <c r="AA170" i="16"/>
  <c r="AC14" i="16"/>
  <c r="AC53" i="16"/>
  <c r="V209" i="18"/>
  <c r="AA209" i="18" s="1"/>
  <c r="V114" i="18"/>
  <c r="AA114" i="18" s="1"/>
  <c r="V169" i="18"/>
  <c r="AA169" i="18" s="1"/>
  <c r="V34" i="18"/>
  <c r="V129" i="18"/>
  <c r="V130" i="18"/>
  <c r="V152" i="18"/>
  <c r="AA152" i="18" s="1"/>
  <c r="V185" i="18"/>
  <c r="V193" i="18"/>
  <c r="V219" i="18"/>
  <c r="AA219" i="18" s="1"/>
  <c r="V21" i="18"/>
  <c r="AA21" i="18" s="1"/>
  <c r="V82" i="18"/>
  <c r="V136" i="18"/>
  <c r="AA136" i="18" s="1"/>
  <c r="V157" i="18"/>
  <c r="V42" i="18"/>
  <c r="AA42" i="18" s="1"/>
  <c r="V98" i="18"/>
  <c r="V184" i="18"/>
  <c r="V201" i="18"/>
  <c r="V87" i="18"/>
  <c r="W87" i="18" s="1"/>
  <c r="V168" i="18"/>
  <c r="W224" i="18"/>
  <c r="V13" i="18"/>
  <c r="V88" i="18"/>
  <c r="V120" i="18"/>
  <c r="V151" i="18"/>
  <c r="AA151" i="18" s="1"/>
  <c r="V19" i="18"/>
  <c r="AA19" i="18" s="1"/>
  <c r="V177" i="18"/>
  <c r="V95" i="17"/>
  <c r="V142" i="17"/>
  <c r="V73" i="17"/>
  <c r="V45" i="17"/>
  <c r="W45" i="17" s="1"/>
  <c r="V53" i="17"/>
  <c r="W53" i="17" s="1"/>
  <c r="V69" i="17"/>
  <c r="V158" i="17"/>
  <c r="V184" i="17"/>
  <c r="W184" i="17" s="1"/>
  <c r="V29" i="17"/>
  <c r="W29" i="17" s="1"/>
  <c r="V37" i="17"/>
  <c r="AA37" i="17" s="1"/>
  <c r="V89" i="17"/>
  <c r="W89" i="17" s="1"/>
  <c r="V12" i="17"/>
  <c r="AA12" i="17" s="1"/>
  <c r="V168" i="17"/>
  <c r="AA168" i="17" s="1"/>
  <c r="V61" i="17"/>
  <c r="V81" i="17"/>
  <c r="V186" i="17"/>
  <c r="V143" i="17"/>
  <c r="AA143" i="17" s="1"/>
  <c r="V159" i="17"/>
  <c r="V127" i="17"/>
  <c r="V151" i="17"/>
  <c r="AA151" i="17" s="1"/>
  <c r="V141" i="17"/>
  <c r="W141" i="17" s="1"/>
  <c r="V126" i="17"/>
  <c r="V38" i="16"/>
  <c r="AC152" i="16"/>
  <c r="V153" i="16"/>
  <c r="AA153" i="16" s="1"/>
  <c r="V154" i="16"/>
  <c r="AA154" i="16" s="1"/>
  <c r="V169" i="16"/>
  <c r="V26" i="16"/>
  <c r="AA26" i="16" s="1"/>
  <c r="AC130" i="16"/>
  <c r="V131" i="16"/>
  <c r="AA131" i="16" s="1"/>
  <c r="V92" i="16"/>
  <c r="V137" i="16"/>
  <c r="AA137" i="16" s="1"/>
  <c r="V116" i="16"/>
  <c r="AC115" i="16"/>
  <c r="AC144" i="16"/>
  <c r="V145" i="16"/>
  <c r="V43" i="16"/>
  <c r="AA43" i="16" s="1"/>
  <c r="V27" i="16"/>
  <c r="V100" i="16"/>
  <c r="V46" i="16"/>
  <c r="V140" i="16"/>
  <c r="AA140" i="16" s="1"/>
  <c r="V54" i="16"/>
  <c r="AA54" i="16" s="1"/>
  <c r="V101" i="16"/>
  <c r="W76" i="18"/>
  <c r="W71" i="18"/>
  <c r="V164" i="18"/>
  <c r="V50" i="18"/>
  <c r="AA50" i="18" s="1"/>
  <c r="V66" i="18"/>
  <c r="W205" i="18"/>
  <c r="W68" i="18"/>
  <c r="W91" i="18"/>
  <c r="V29" i="18"/>
  <c r="V37" i="18"/>
  <c r="W196" i="18"/>
  <c r="V10" i="18"/>
  <c r="W77" i="18"/>
  <c r="W238" i="18"/>
  <c r="W129" i="18"/>
  <c r="W214" i="18"/>
  <c r="W11" i="18"/>
  <c r="W148" i="18"/>
  <c r="W181" i="18"/>
  <c r="W44" i="18"/>
  <c r="W60" i="18"/>
  <c r="W107" i="18"/>
  <c r="V6" i="18"/>
  <c r="AA6" i="18" s="1"/>
  <c r="W161" i="18"/>
  <c r="V199" i="18"/>
  <c r="V15" i="18"/>
  <c r="V7" i="18"/>
  <c r="AA7" i="18" s="1"/>
  <c r="V58" i="18"/>
  <c r="AA58" i="18" s="1"/>
  <c r="W69" i="18"/>
  <c r="V74" i="18"/>
  <c r="AA74" i="18" s="1"/>
  <c r="W84" i="18"/>
  <c r="V101" i="18"/>
  <c r="W139" i="18"/>
  <c r="W157" i="18"/>
  <c r="V175" i="18"/>
  <c r="V36" i="18"/>
  <c r="V9" i="18"/>
  <c r="AA9" i="18" s="1"/>
  <c r="V154" i="18"/>
  <c r="V159" i="18"/>
  <c r="V38" i="18"/>
  <c r="W61" i="18"/>
  <c r="V5" i="18"/>
  <c r="V137" i="18"/>
  <c r="W52" i="18"/>
  <c r="V110" i="18"/>
  <c r="AA110" i="18" s="1"/>
  <c r="W180" i="18"/>
  <c r="W228" i="18"/>
  <c r="W79" i="18"/>
  <c r="V4" i="18"/>
  <c r="Y4" i="18"/>
  <c r="Z4" i="18" s="1"/>
  <c r="V8" i="18"/>
  <c r="V28" i="18"/>
  <c r="AA28" i="18" s="1"/>
  <c r="V203" i="18"/>
  <c r="V90" i="18"/>
  <c r="V167" i="18"/>
  <c r="V45" i="18"/>
  <c r="V113" i="18"/>
  <c r="V135" i="18"/>
  <c r="V155" i="18"/>
  <c r="W173" i="18"/>
  <c r="V27" i="18"/>
  <c r="AA27" i="18" s="1"/>
  <c r="V56" i="18"/>
  <c r="AA56" i="18" s="1"/>
  <c r="W94" i="18"/>
  <c r="V141" i="18"/>
  <c r="W207" i="18"/>
  <c r="V12" i="18"/>
  <c r="AA12" i="18" s="1"/>
  <c r="V14" i="18"/>
  <c r="AA14" i="18" s="1"/>
  <c r="V18" i="18"/>
  <c r="AA18" i="18" s="1"/>
  <c r="V20" i="18"/>
  <c r="AA20" i="18" s="1"/>
  <c r="V35" i="18"/>
  <c r="AA35" i="18" s="1"/>
  <c r="V43" i="18"/>
  <c r="W46" i="18"/>
  <c r="V51" i="18"/>
  <c r="AA51" i="18" s="1"/>
  <c r="W54" i="18"/>
  <c r="V59" i="18"/>
  <c r="AA59" i="18" s="1"/>
  <c r="W62" i="18"/>
  <c r="V67" i="18"/>
  <c r="AA67" i="18" s="1"/>
  <c r="W70" i="18"/>
  <c r="V75" i="18"/>
  <c r="W78" i="18"/>
  <c r="V97" i="18"/>
  <c r="V105" i="18"/>
  <c r="W116" i="18"/>
  <c r="V119" i="18"/>
  <c r="W130" i="18"/>
  <c r="V133" i="18"/>
  <c r="W152" i="18"/>
  <c r="W162" i="18"/>
  <c r="W165" i="18"/>
  <c r="W179" i="18"/>
  <c r="V182" i="18"/>
  <c r="AA182" i="18" s="1"/>
  <c r="V186" i="18"/>
  <c r="AA186" i="18" s="1"/>
  <c r="W189" i="18"/>
  <c r="W212" i="18"/>
  <c r="W222" i="18"/>
  <c r="V17" i="18"/>
  <c r="W31" i="18"/>
  <c r="V93" i="18"/>
  <c r="AA93" i="18" s="1"/>
  <c r="W96" i="18"/>
  <c r="W236" i="18"/>
  <c r="V53" i="18"/>
  <c r="V85" i="18"/>
  <c r="W132" i="18"/>
  <c r="W188" i="18"/>
  <c r="W225" i="18"/>
  <c r="W41" i="18"/>
  <c r="V48" i="18"/>
  <c r="W197" i="18"/>
  <c r="V122" i="18"/>
  <c r="AA122" i="18" s="1"/>
  <c r="V125" i="18"/>
  <c r="W142" i="18"/>
  <c r="V156" i="18"/>
  <c r="AA156" i="18" s="1"/>
  <c r="V198" i="18"/>
  <c r="W204" i="18"/>
  <c r="V223" i="18"/>
  <c r="W230" i="18"/>
  <c r="V206" i="18"/>
  <c r="V23" i="18"/>
  <c r="AA23" i="18" s="1"/>
  <c r="W39" i="18"/>
  <c r="V121" i="18"/>
  <c r="V16" i="18"/>
  <c r="V22" i="18"/>
  <c r="AA22" i="18" s="1"/>
  <c r="V30" i="18"/>
  <c r="V49" i="18"/>
  <c r="AA49" i="18" s="1"/>
  <c r="V65" i="18"/>
  <c r="V73" i="18"/>
  <c r="V81" i="18"/>
  <c r="V89" i="18"/>
  <c r="W100" i="18"/>
  <c r="V103" i="18"/>
  <c r="V117" i="18"/>
  <c r="W136" i="18"/>
  <c r="V145" i="18"/>
  <c r="W153" i="18"/>
  <c r="V171" i="18"/>
  <c r="W183" i="18"/>
  <c r="V190" i="18"/>
  <c r="W213" i="18"/>
  <c r="W220" i="18"/>
  <c r="W104" i="18"/>
  <c r="V149" i="18"/>
  <c r="AA149" i="18" s="1"/>
  <c r="W221" i="18"/>
  <c r="V64" i="18"/>
  <c r="V72" i="18"/>
  <c r="V80" i="18"/>
  <c r="AA80" i="18" s="1"/>
  <c r="V138" i="18"/>
  <c r="AA138" i="18" s="1"/>
  <c r="W144" i="18"/>
  <c r="V174" i="18"/>
  <c r="AA174" i="18" s="1"/>
  <c r="V24" i="18"/>
  <c r="AA24" i="18" s="1"/>
  <c r="V57" i="18"/>
  <c r="V26" i="18"/>
  <c r="V106" i="18"/>
  <c r="AA106" i="18" s="1"/>
  <c r="V109" i="18"/>
  <c r="AA109" i="18" s="1"/>
  <c r="W126" i="18"/>
  <c r="V160" i="18"/>
  <c r="AA160" i="18" s="1"/>
  <c r="V163" i="18"/>
  <c r="AA163" i="18" s="1"/>
  <c r="V166" i="18"/>
  <c r="W172" i="18"/>
  <c r="V191" i="18"/>
  <c r="AA191" i="18" s="1"/>
  <c r="V195" i="18"/>
  <c r="AA195" i="18" s="1"/>
  <c r="V210" i="18"/>
  <c r="W227" i="18"/>
  <c r="W235" i="18"/>
  <c r="V47" i="18"/>
  <c r="V55" i="18"/>
  <c r="V63" i="18"/>
  <c r="V112" i="18"/>
  <c r="V128" i="18"/>
  <c r="AA128" i="18" s="1"/>
  <c r="W102" i="18"/>
  <c r="W118" i="18"/>
  <c r="V158" i="18"/>
  <c r="AA158" i="18" s="1"/>
  <c r="V226" i="18"/>
  <c r="W234" i="18"/>
  <c r="W170" i="18"/>
  <c r="W187" i="18"/>
  <c r="W211" i="18"/>
  <c r="W215" i="18"/>
  <c r="V178" i="18"/>
  <c r="AA178" i="18" s="1"/>
  <c r="W192" i="18"/>
  <c r="V218" i="18"/>
  <c r="W86" i="18"/>
  <c r="W134" i="18"/>
  <c r="W150" i="18"/>
  <c r="V202" i="18"/>
  <c r="AA202" i="18" s="1"/>
  <c r="W208" i="18"/>
  <c r="W217" i="18"/>
  <c r="W237" i="18"/>
  <c r="W231" i="18"/>
  <c r="W233" i="18"/>
  <c r="W239" i="18"/>
  <c r="V5" i="17"/>
  <c r="V131" i="17"/>
  <c r="V13" i="17"/>
  <c r="V14" i="17"/>
  <c r="V30" i="17"/>
  <c r="W9" i="17"/>
  <c r="W185" i="17"/>
  <c r="V26" i="17"/>
  <c r="AA26" i="17" s="1"/>
  <c r="V38" i="17"/>
  <c r="V48" i="17"/>
  <c r="AA48" i="17" s="1"/>
  <c r="V58" i="17"/>
  <c r="V77" i="17"/>
  <c r="W117" i="17"/>
  <c r="V121" i="17"/>
  <c r="W127" i="17"/>
  <c r="W138" i="17"/>
  <c r="V160" i="17"/>
  <c r="AA160" i="17" s="1"/>
  <c r="V15" i="17"/>
  <c r="V31" i="17"/>
  <c r="V41" i="17"/>
  <c r="V51" i="17"/>
  <c r="AA51" i="17" s="1"/>
  <c r="V63" i="17"/>
  <c r="AA63" i="17" s="1"/>
  <c r="V66" i="17"/>
  <c r="W78" i="17"/>
  <c r="V84" i="17"/>
  <c r="AA84" i="17" s="1"/>
  <c r="W103" i="17"/>
  <c r="V120" i="17"/>
  <c r="V19" i="17"/>
  <c r="AA19" i="17" s="1"/>
  <c r="V65" i="17"/>
  <c r="W124" i="17"/>
  <c r="W179" i="17"/>
  <c r="V23" i="17"/>
  <c r="V56" i="17"/>
  <c r="V49" i="17"/>
  <c r="AA49" i="17" s="1"/>
  <c r="V88" i="17"/>
  <c r="AA88" i="17" s="1"/>
  <c r="V136" i="17"/>
  <c r="AA136" i="17" s="1"/>
  <c r="W147" i="17"/>
  <c r="W154" i="17"/>
  <c r="W161" i="17"/>
  <c r="W170" i="17"/>
  <c r="W129" i="17"/>
  <c r="W4" i="17"/>
  <c r="V33" i="17"/>
  <c r="V55" i="17"/>
  <c r="AA55" i="17" s="1"/>
  <c r="V74" i="17"/>
  <c r="AA74" i="17" s="1"/>
  <c r="V90" i="17"/>
  <c r="V100" i="17"/>
  <c r="AA100" i="17" s="1"/>
  <c r="W130" i="17"/>
  <c r="W17" i="17"/>
  <c r="V34" i="17"/>
  <c r="AA34" i="17" s="1"/>
  <c r="V46" i="17"/>
  <c r="AA46" i="17" s="1"/>
  <c r="V114" i="17"/>
  <c r="AA114" i="17" s="1"/>
  <c r="V27" i="17"/>
  <c r="AA27" i="17" s="1"/>
  <c r="V39" i="17"/>
  <c r="V59" i="17"/>
  <c r="AA59" i="17" s="1"/>
  <c r="V72" i="17"/>
  <c r="W122" i="17"/>
  <c r="W18" i="17"/>
  <c r="V24" i="17"/>
  <c r="V32" i="17"/>
  <c r="V42" i="17"/>
  <c r="V54" i="17"/>
  <c r="V64" i="17"/>
  <c r="V85" i="17"/>
  <c r="W92" i="17"/>
  <c r="W133" i="17"/>
  <c r="V25" i="17"/>
  <c r="V40" i="17"/>
  <c r="AA40" i="17" s="1"/>
  <c r="V50" i="17"/>
  <c r="V62" i="17"/>
  <c r="W11" i="17"/>
  <c r="V43" i="17"/>
  <c r="AA43" i="17" s="1"/>
  <c r="V80" i="17"/>
  <c r="V106" i="17"/>
  <c r="V7" i="17"/>
  <c r="V67" i="17"/>
  <c r="AA67" i="17" s="1"/>
  <c r="V20" i="17"/>
  <c r="AA20" i="17" s="1"/>
  <c r="V82" i="17"/>
  <c r="V6" i="17"/>
  <c r="V21" i="17"/>
  <c r="V35" i="17"/>
  <c r="AA35" i="17" s="1"/>
  <c r="V47" i="17"/>
  <c r="AA47" i="17" s="1"/>
  <c r="V57" i="17"/>
  <c r="W70" i="17"/>
  <c r="V76" i="17"/>
  <c r="AA76" i="17" s="1"/>
  <c r="W86" i="17"/>
  <c r="V119" i="17"/>
  <c r="W123" i="17"/>
  <c r="W163" i="17"/>
  <c r="V150" i="17"/>
  <c r="AA150" i="17" s="1"/>
  <c r="V177" i="17"/>
  <c r="AA177" i="17" s="1"/>
  <c r="W108" i="17"/>
  <c r="W139" i="17"/>
  <c r="W143" i="17"/>
  <c r="W178" i="17"/>
  <c r="V22" i="17"/>
  <c r="V28" i="17"/>
  <c r="V36" i="17"/>
  <c r="V44" i="17"/>
  <c r="V52" i="17"/>
  <c r="V60" i="17"/>
  <c r="AA60" i="17" s="1"/>
  <c r="W97" i="17"/>
  <c r="W102" i="17"/>
  <c r="W111" i="17"/>
  <c r="W135" i="17"/>
  <c r="W162" i="17"/>
  <c r="W146" i="17"/>
  <c r="W155" i="17"/>
  <c r="W110" i="17"/>
  <c r="W132" i="17"/>
  <c r="V144" i="17"/>
  <c r="AA144" i="17" s="1"/>
  <c r="W156" i="17"/>
  <c r="V16" i="17"/>
  <c r="W71" i="17"/>
  <c r="W79" i="17"/>
  <c r="W87" i="17"/>
  <c r="W93" i="17"/>
  <c r="W99" i="17"/>
  <c r="W140" i="17"/>
  <c r="W151" i="17"/>
  <c r="W158" i="17"/>
  <c r="W187" i="17"/>
  <c r="W94" i="17"/>
  <c r="W128" i="17"/>
  <c r="W137" i="17"/>
  <c r="W153" i="17"/>
  <c r="V8" i="17"/>
  <c r="W96" i="17"/>
  <c r="W101" i="17"/>
  <c r="W107" i="17"/>
  <c r="V118" i="17"/>
  <c r="V134" i="17"/>
  <c r="W166" i="17"/>
  <c r="W171" i="17"/>
  <c r="W104" i="17"/>
  <c r="W109" i="17"/>
  <c r="W115" i="17"/>
  <c r="V152" i="17"/>
  <c r="AA152" i="17" s="1"/>
  <c r="W188" i="17"/>
  <c r="W167" i="17"/>
  <c r="W180" i="17"/>
  <c r="W169" i="17"/>
  <c r="W172" i="17"/>
  <c r="W173" i="17"/>
  <c r="W186" i="17"/>
  <c r="V6" i="16"/>
  <c r="V18" i="16"/>
  <c r="AA18" i="16" s="1"/>
  <c r="V50" i="16"/>
  <c r="V79" i="16"/>
  <c r="AA79" i="16" s="1"/>
  <c r="AC78" i="16"/>
  <c r="AC18" i="16"/>
  <c r="V19" i="16"/>
  <c r="AA19" i="16" s="1"/>
  <c r="V20" i="16"/>
  <c r="V34" i="16"/>
  <c r="AA34" i="16" s="1"/>
  <c r="V123" i="16"/>
  <c r="AA123" i="16" s="1"/>
  <c r="V21" i="16"/>
  <c r="AC45" i="16"/>
  <c r="AC83" i="16"/>
  <c r="V84" i="16"/>
  <c r="AA84" i="16" s="1"/>
  <c r="V42" i="16"/>
  <c r="AA42" i="16" s="1"/>
  <c r="V71" i="16"/>
  <c r="AA71" i="16" s="1"/>
  <c r="V12" i="16"/>
  <c r="AA12" i="16" s="1"/>
  <c r="V68" i="16"/>
  <c r="AC73" i="16"/>
  <c r="V74" i="16"/>
  <c r="V13" i="16"/>
  <c r="V14" i="16"/>
  <c r="AC13" i="16"/>
  <c r="AC24" i="16"/>
  <c r="V25" i="16"/>
  <c r="AA25" i="16" s="1"/>
  <c r="V40" i="16"/>
  <c r="V41" i="16"/>
  <c r="Y4" i="16"/>
  <c r="Z4" i="16" s="1"/>
  <c r="V4" i="16"/>
  <c r="AC75" i="16"/>
  <c r="V76" i="16"/>
  <c r="AA76" i="16" s="1"/>
  <c r="V115" i="16"/>
  <c r="V9" i="16"/>
  <c r="AC47" i="16"/>
  <c r="V48" i="16"/>
  <c r="AA48" i="16" s="1"/>
  <c r="AC57" i="16"/>
  <c r="V58" i="16"/>
  <c r="AA58" i="16" s="1"/>
  <c r="V90" i="16"/>
  <c r="V165" i="16"/>
  <c r="AC9" i="16"/>
  <c r="V10" i="16"/>
  <c r="AA10" i="16" s="1"/>
  <c r="V63" i="16"/>
  <c r="AC129" i="16"/>
  <c r="V130" i="16"/>
  <c r="AA130" i="16" s="1"/>
  <c r="AC138" i="16"/>
  <c r="V139" i="16"/>
  <c r="AA139" i="16" s="1"/>
  <c r="V5" i="16"/>
  <c r="V11" i="16"/>
  <c r="AA11" i="16" s="1"/>
  <c r="AC16" i="16"/>
  <c r="V17" i="16"/>
  <c r="AA17" i="16" s="1"/>
  <c r="V32" i="16"/>
  <c r="V133" i="16"/>
  <c r="V87" i="16"/>
  <c r="AA87" i="16" s="1"/>
  <c r="AC86" i="16"/>
  <c r="AC30" i="16"/>
  <c r="V31" i="16"/>
  <c r="AA31" i="16" s="1"/>
  <c r="V47" i="16"/>
  <c r="V61" i="16"/>
  <c r="V53" i="16"/>
  <c r="V102" i="16"/>
  <c r="AA102" i="16" s="1"/>
  <c r="V151" i="16"/>
  <c r="V7" i="16"/>
  <c r="AC22" i="16"/>
  <c r="V23" i="16"/>
  <c r="AA23" i="16" s="1"/>
  <c r="V98" i="16"/>
  <c r="AA98" i="16" s="1"/>
  <c r="AC104" i="16"/>
  <c r="V105" i="16"/>
  <c r="AA105" i="16" s="1"/>
  <c r="AC61" i="16"/>
  <c r="V62" i="16"/>
  <c r="AA62" i="16" s="1"/>
  <c r="V69" i="16"/>
  <c r="V91" i="16"/>
  <c r="AA91" i="16" s="1"/>
  <c r="W116" i="16"/>
  <c r="AC127" i="16"/>
  <c r="V128" i="16"/>
  <c r="V148" i="16"/>
  <c r="V39" i="16"/>
  <c r="AC85" i="16"/>
  <c r="V86" i="16"/>
  <c r="AA86" i="16" s="1"/>
  <c r="AC98" i="16"/>
  <c r="V99" i="16"/>
  <c r="AA99" i="16" s="1"/>
  <c r="V106" i="16"/>
  <c r="V121" i="16"/>
  <c r="AC123" i="16"/>
  <c r="V124" i="16"/>
  <c r="AA124" i="16" s="1"/>
  <c r="W131" i="16"/>
  <c r="AC106" i="16"/>
  <c r="V107" i="16"/>
  <c r="V168" i="16"/>
  <c r="V33" i="16"/>
  <c r="V108" i="16"/>
  <c r="AA108" i="16" s="1"/>
  <c r="V118" i="16"/>
  <c r="AA118" i="16" s="1"/>
  <c r="V172" i="16"/>
  <c r="AA172" i="16" s="1"/>
  <c r="AC171" i="16"/>
  <c r="AC59" i="16"/>
  <c r="V60" i="16"/>
  <c r="AA60" i="16" s="1"/>
  <c r="AC93" i="16"/>
  <c r="V94" i="16"/>
  <c r="AA94" i="16" s="1"/>
  <c r="AC128" i="16"/>
  <c r="V129" i="16"/>
  <c r="AA129" i="16" s="1"/>
  <c r="V117" i="16"/>
  <c r="AC121" i="16"/>
  <c r="V122" i="16"/>
  <c r="AA122" i="16" s="1"/>
  <c r="V49" i="16"/>
  <c r="AA49" i="16" s="1"/>
  <c r="V55" i="16"/>
  <c r="V66" i="16"/>
  <c r="AA66" i="16" s="1"/>
  <c r="V110" i="16"/>
  <c r="AA110" i="16" s="1"/>
  <c r="V125" i="16"/>
  <c r="V78" i="16"/>
  <c r="V85" i="16"/>
  <c r="W135" i="16"/>
  <c r="AC141" i="16"/>
  <c r="V142" i="16"/>
  <c r="AA142" i="16" s="1"/>
  <c r="V15" i="16"/>
  <c r="AA15" i="16" s="1"/>
  <c r="W43" i="16"/>
  <c r="V113" i="16"/>
  <c r="AC154" i="16"/>
  <c r="V155" i="16"/>
  <c r="AA155" i="16" s="1"/>
  <c r="V167" i="16"/>
  <c r="V8" i="16"/>
  <c r="V16" i="16"/>
  <c r="V22" i="16"/>
  <c r="V24" i="16"/>
  <c r="W35" i="16"/>
  <c r="AC69" i="16"/>
  <c r="V70" i="16"/>
  <c r="AA70" i="16" s="1"/>
  <c r="V77" i="16"/>
  <c r="V82" i="16"/>
  <c r="AC96" i="16"/>
  <c r="V97" i="16"/>
  <c r="AA97" i="16" s="1"/>
  <c r="V120" i="16"/>
  <c r="V146" i="16"/>
  <c r="V149" i="16"/>
  <c r="V163" i="16"/>
  <c r="V57" i="16"/>
  <c r="AA57" i="16" s="1"/>
  <c r="V65" i="16"/>
  <c r="V73" i="16"/>
  <c r="AA73" i="16" s="1"/>
  <c r="V81" i="16"/>
  <c r="AA81" i="16" s="1"/>
  <c r="V89" i="16"/>
  <c r="AA89" i="16" s="1"/>
  <c r="V109" i="16"/>
  <c r="V112" i="16"/>
  <c r="V141" i="16"/>
  <c r="V156" i="16"/>
  <c r="AA156" i="16" s="1"/>
  <c r="W158" i="16"/>
  <c r="V104" i="16"/>
  <c r="W134" i="16"/>
  <c r="W136" i="16"/>
  <c r="V150" i="16"/>
  <c r="AA150" i="16" s="1"/>
  <c r="W173" i="16"/>
  <c r="W37" i="16"/>
  <c r="W45" i="16"/>
  <c r="V56" i="16"/>
  <c r="V59" i="16"/>
  <c r="AA59" i="16" s="1"/>
  <c r="V64" i="16"/>
  <c r="V67" i="16"/>
  <c r="V72" i="16"/>
  <c r="V75" i="16"/>
  <c r="V80" i="16"/>
  <c r="V83" i="16"/>
  <c r="AA83" i="16" s="1"/>
  <c r="V88" i="16"/>
  <c r="V93" i="16"/>
  <c r="AC95" i="16"/>
  <c r="V96" i="16"/>
  <c r="AA96" i="16" s="1"/>
  <c r="V114" i="16"/>
  <c r="AA114" i="16" s="1"/>
  <c r="W147" i="16"/>
  <c r="V159" i="16"/>
  <c r="AA159" i="16" s="1"/>
  <c r="V161" i="16"/>
  <c r="AA161" i="16" s="1"/>
  <c r="V138" i="16"/>
  <c r="AA138" i="16" s="1"/>
  <c r="V160" i="16"/>
  <c r="AA160" i="16" s="1"/>
  <c r="AC159" i="16"/>
  <c r="V162" i="16"/>
  <c r="W170" i="16"/>
  <c r="V95" i="16"/>
  <c r="V103" i="16"/>
  <c r="AA103" i="16" s="1"/>
  <c r="AC102" i="16"/>
  <c r="V111" i="16"/>
  <c r="AA111" i="16" s="1"/>
  <c r="V119" i="16"/>
  <c r="AC118" i="16"/>
  <c r="V127" i="16"/>
  <c r="V164" i="16"/>
  <c r="V132" i="16"/>
  <c r="AA132" i="16" s="1"/>
  <c r="V157" i="16"/>
  <c r="AC170" i="16"/>
  <c r="V171" i="16"/>
  <c r="AA171" i="16" s="1"/>
  <c r="AC169" i="16"/>
  <c r="X181" i="15"/>
  <c r="Y181" i="15" s="1"/>
  <c r="Z181" i="15" s="1"/>
  <c r="AC180" i="15" s="1"/>
  <c r="X213" i="15"/>
  <c r="Y213" i="15" s="1"/>
  <c r="Z213" i="15" s="1"/>
  <c r="AC212" i="15" s="1"/>
  <c r="X238" i="15"/>
  <c r="Y238" i="15" s="1"/>
  <c r="Z238" i="15" s="1"/>
  <c r="AC237" i="15" s="1"/>
  <c r="X190" i="15"/>
  <c r="Y190" i="15" s="1"/>
  <c r="Z190" i="15" s="1"/>
  <c r="AC189" i="15" s="1"/>
  <c r="X214" i="15"/>
  <c r="Y214" i="15" s="1"/>
  <c r="Z214" i="15" s="1"/>
  <c r="AC213" i="15" s="1"/>
  <c r="X244" i="15"/>
  <c r="Y244" i="15" s="1"/>
  <c r="Z244" i="15" s="1"/>
  <c r="AC243" i="15" s="1"/>
  <c r="V251" i="15"/>
  <c r="W251" i="15" s="1"/>
  <c r="X206" i="15"/>
  <c r="Y206" i="15" s="1"/>
  <c r="Z206" i="15" s="1"/>
  <c r="AC205" i="15" s="1"/>
  <c r="X175" i="15"/>
  <c r="Y175" i="15" s="1"/>
  <c r="X196" i="15"/>
  <c r="Y196" i="15" s="1"/>
  <c r="AA196" i="15" s="1"/>
  <c r="X220" i="15"/>
  <c r="Y220" i="15" s="1"/>
  <c r="Z220" i="15" s="1"/>
  <c r="AC219" i="15" s="1"/>
  <c r="X245" i="15"/>
  <c r="Y245" i="15" s="1"/>
  <c r="Z245" i="15" s="1"/>
  <c r="AC244" i="15" s="1"/>
  <c r="X228" i="15"/>
  <c r="Y228" i="15" s="1"/>
  <c r="Z228" i="15" s="1"/>
  <c r="AC227" i="15" s="1"/>
  <c r="X173" i="15"/>
  <c r="Y173" i="15" s="1"/>
  <c r="Z173" i="15" s="1"/>
  <c r="AC172" i="15" s="1"/>
  <c r="X204" i="15"/>
  <c r="Y204" i="15" s="1"/>
  <c r="Z204" i="15" s="1"/>
  <c r="AC203" i="15" s="1"/>
  <c r="X229" i="15"/>
  <c r="Y229" i="15" s="1"/>
  <c r="Z229" i="15" s="1"/>
  <c r="AC228" i="15" s="1"/>
  <c r="X174" i="15"/>
  <c r="Y174" i="15" s="1"/>
  <c r="Z174" i="15" s="1"/>
  <c r="AC173" i="15" s="1"/>
  <c r="X230" i="15"/>
  <c r="Y230" i="15" s="1"/>
  <c r="Z230" i="15" s="1"/>
  <c r="AC229" i="15" s="1"/>
  <c r="X212" i="15"/>
  <c r="Y212" i="15" s="1"/>
  <c r="Z212" i="15" s="1"/>
  <c r="AC211" i="15" s="1"/>
  <c r="X236" i="15"/>
  <c r="Y236" i="15" s="1"/>
  <c r="Z236" i="15" s="1"/>
  <c r="AC235" i="15" s="1"/>
  <c r="X197" i="15"/>
  <c r="Y197" i="15" s="1"/>
  <c r="Z197" i="15" s="1"/>
  <c r="AC196" i="15" s="1"/>
  <c r="X222" i="15"/>
  <c r="Y222" i="15" s="1"/>
  <c r="Z222" i="15" s="1"/>
  <c r="AC221" i="15" s="1"/>
  <c r="X246" i="15"/>
  <c r="Y246" i="15" s="1"/>
  <c r="Z246" i="15" s="1"/>
  <c r="AC245" i="15" s="1"/>
  <c r="X198" i="15"/>
  <c r="Y198" i="15" s="1"/>
  <c r="Z198" i="15" s="1"/>
  <c r="AC197" i="15" s="1"/>
  <c r="X239" i="15"/>
  <c r="Y239" i="15" s="1"/>
  <c r="X207" i="15"/>
  <c r="Y207" i="15" s="1"/>
  <c r="Z207" i="15" s="1"/>
  <c r="AC206" i="15" s="1"/>
  <c r="V207" i="15"/>
  <c r="W207" i="15" s="1"/>
  <c r="X182" i="15"/>
  <c r="Y182" i="15" s="1"/>
  <c r="Z182" i="15" s="1"/>
  <c r="AC181" i="15" s="1"/>
  <c r="V182" i="15"/>
  <c r="W182" i="15" s="1"/>
  <c r="X247" i="15"/>
  <c r="Y247" i="15" s="1"/>
  <c r="Z247" i="15" s="1"/>
  <c r="AC246" i="15" s="1"/>
  <c r="X231" i="15"/>
  <c r="Y231" i="15" s="1"/>
  <c r="Z231" i="15" s="1"/>
  <c r="AC230" i="15" s="1"/>
  <c r="X215" i="15"/>
  <c r="Y215" i="15" s="1"/>
  <c r="Z215" i="15" s="1"/>
  <c r="AC214" i="15" s="1"/>
  <c r="X199" i="15"/>
  <c r="Y199" i="15" s="1"/>
  <c r="X183" i="15"/>
  <c r="Y183" i="15" s="1"/>
  <c r="V250" i="15"/>
  <c r="W250" i="15" s="1"/>
  <c r="X250" i="15"/>
  <c r="Y250" i="15" s="1"/>
  <c r="AA250" i="15" s="1"/>
  <c r="V218" i="15"/>
  <c r="W218" i="15" s="1"/>
  <c r="X218" i="15"/>
  <c r="Y218" i="15" s="1"/>
  <c r="Z218" i="15" s="1"/>
  <c r="AC217" i="15" s="1"/>
  <c r="V178" i="15"/>
  <c r="W178" i="15" s="1"/>
  <c r="X178" i="15"/>
  <c r="Y178" i="15" s="1"/>
  <c r="AA178" i="15" s="1"/>
  <c r="V183" i="15"/>
  <c r="W183" i="15" s="1"/>
  <c r="AA230" i="15"/>
  <c r="X223" i="15"/>
  <c r="Y223" i="15" s="1"/>
  <c r="AA223" i="15" s="1"/>
  <c r="X191" i="15"/>
  <c r="Y191" i="15" s="1"/>
  <c r="Z191" i="15" s="1"/>
  <c r="AC190" i="15" s="1"/>
  <c r="V226" i="15"/>
  <c r="W226" i="15" s="1"/>
  <c r="X226" i="15"/>
  <c r="Y226" i="15" s="1"/>
  <c r="Z226" i="15" s="1"/>
  <c r="AC225" i="15" s="1"/>
  <c r="V186" i="15"/>
  <c r="W186" i="15" s="1"/>
  <c r="X186" i="15"/>
  <c r="Y186" i="15" s="1"/>
  <c r="AA186" i="15" s="1"/>
  <c r="AA174" i="15"/>
  <c r="W174" i="15"/>
  <c r="AA181" i="15"/>
  <c r="W206" i="15"/>
  <c r="V247" i="15"/>
  <c r="W247" i="15" s="1"/>
  <c r="V215" i="15"/>
  <c r="W215" i="15" s="1"/>
  <c r="AA221" i="15"/>
  <c r="X237" i="15"/>
  <c r="Y237" i="15" s="1"/>
  <c r="Z237" i="15" s="1"/>
  <c r="AC236" i="15" s="1"/>
  <c r="X221" i="15"/>
  <c r="Y221" i="15" s="1"/>
  <c r="Z221" i="15" s="1"/>
  <c r="AC220" i="15" s="1"/>
  <c r="X205" i="15"/>
  <c r="Y205" i="15" s="1"/>
  <c r="Z205" i="15" s="1"/>
  <c r="AC204" i="15" s="1"/>
  <c r="X189" i="15"/>
  <c r="Y189" i="15" s="1"/>
  <c r="V242" i="15"/>
  <c r="W242" i="15" s="1"/>
  <c r="X242" i="15"/>
  <c r="Y242" i="15" s="1"/>
  <c r="Z242" i="15" s="1"/>
  <c r="AC241" i="15" s="1"/>
  <c r="V210" i="15"/>
  <c r="W210" i="15" s="1"/>
  <c r="X210" i="15"/>
  <c r="Y210" i="15" s="1"/>
  <c r="Z210" i="15" s="1"/>
  <c r="AC209" i="15" s="1"/>
  <c r="V194" i="15"/>
  <c r="W194" i="15" s="1"/>
  <c r="X194" i="15"/>
  <c r="Y194" i="15" s="1"/>
  <c r="Z194" i="15" s="1"/>
  <c r="AC193" i="15" s="1"/>
  <c r="V170" i="15"/>
  <c r="W170" i="15" s="1"/>
  <c r="X170" i="15"/>
  <c r="Y170" i="15" s="1"/>
  <c r="AA170" i="15" s="1"/>
  <c r="AA219" i="15"/>
  <c r="AA245" i="15"/>
  <c r="W245" i="15"/>
  <c r="AA237" i="15"/>
  <c r="W237" i="15"/>
  <c r="AA213" i="15"/>
  <c r="W213" i="15"/>
  <c r="AA205" i="15"/>
  <c r="W205" i="15"/>
  <c r="AA173" i="15"/>
  <c r="W173" i="15"/>
  <c r="V234" i="15"/>
  <c r="W234" i="15" s="1"/>
  <c r="X234" i="15"/>
  <c r="Y234" i="15" s="1"/>
  <c r="V202" i="15"/>
  <c r="W202" i="15" s="1"/>
  <c r="X202" i="15"/>
  <c r="Y202" i="15" s="1"/>
  <c r="Z202" i="15" s="1"/>
  <c r="AC201" i="15" s="1"/>
  <c r="AA244" i="15"/>
  <c r="AA220" i="15"/>
  <c r="AA236" i="15"/>
  <c r="V180" i="15"/>
  <c r="X180" i="15"/>
  <c r="Y180" i="15" s="1"/>
  <c r="Z180" i="15" s="1"/>
  <c r="AC179" i="15" s="1"/>
  <c r="V172" i="15"/>
  <c r="W172" i="15" s="1"/>
  <c r="X172" i="15"/>
  <c r="Y172" i="15" s="1"/>
  <c r="AA172" i="15" s="1"/>
  <c r="V188" i="15"/>
  <c r="W188" i="15" s="1"/>
  <c r="AA197" i="15"/>
  <c r="X251" i="15"/>
  <c r="Y251" i="15" s="1"/>
  <c r="X243" i="15"/>
  <c r="Y243" i="15" s="1"/>
  <c r="Z243" i="15" s="1"/>
  <c r="AC242" i="15" s="1"/>
  <c r="X235" i="15"/>
  <c r="Y235" i="15" s="1"/>
  <c r="AA235" i="15" s="1"/>
  <c r="X227" i="15"/>
  <c r="Y227" i="15" s="1"/>
  <c r="X219" i="15"/>
  <c r="Y219" i="15" s="1"/>
  <c r="Z219" i="15" s="1"/>
  <c r="AC218" i="15" s="1"/>
  <c r="X211" i="15"/>
  <c r="Y211" i="15" s="1"/>
  <c r="AA211" i="15" s="1"/>
  <c r="X203" i="15"/>
  <c r="Y203" i="15" s="1"/>
  <c r="Z203" i="15" s="1"/>
  <c r="AC202" i="15" s="1"/>
  <c r="X195" i="15"/>
  <c r="Y195" i="15" s="1"/>
  <c r="X187" i="15"/>
  <c r="Y187" i="15" s="1"/>
  <c r="X179" i="15"/>
  <c r="Y179" i="15" s="1"/>
  <c r="X171" i="15"/>
  <c r="Y171" i="15" s="1"/>
  <c r="Z171" i="15" s="1"/>
  <c r="AC170" i="15" s="1"/>
  <c r="X249" i="15"/>
  <c r="Y249" i="15" s="1"/>
  <c r="AA249" i="15" s="1"/>
  <c r="X241" i="15"/>
  <c r="Y241" i="15" s="1"/>
  <c r="X233" i="15"/>
  <c r="Y233" i="15" s="1"/>
  <c r="AA233" i="15" s="1"/>
  <c r="X225" i="15"/>
  <c r="Y225" i="15" s="1"/>
  <c r="AA225" i="15" s="1"/>
  <c r="X217" i="15"/>
  <c r="Y217" i="15" s="1"/>
  <c r="X209" i="15"/>
  <c r="Y209" i="15" s="1"/>
  <c r="AA209" i="15" s="1"/>
  <c r="X201" i="15"/>
  <c r="Y201" i="15" s="1"/>
  <c r="AA201" i="15" s="1"/>
  <c r="X193" i="15"/>
  <c r="Y193" i="15" s="1"/>
  <c r="AA193" i="15" s="1"/>
  <c r="X185" i="15"/>
  <c r="Y185" i="15" s="1"/>
  <c r="AA185" i="15" s="1"/>
  <c r="X177" i="15"/>
  <c r="Y177" i="15" s="1"/>
  <c r="X248" i="15"/>
  <c r="Y248" i="15" s="1"/>
  <c r="AA248" i="15" s="1"/>
  <c r="X240" i="15"/>
  <c r="Y240" i="15" s="1"/>
  <c r="X232" i="15"/>
  <c r="Y232" i="15" s="1"/>
  <c r="AA232" i="15" s="1"/>
  <c r="X224" i="15"/>
  <c r="Y224" i="15" s="1"/>
  <c r="AA224" i="15" s="1"/>
  <c r="X216" i="15"/>
  <c r="Y216" i="15" s="1"/>
  <c r="X208" i="15"/>
  <c r="Y208" i="15" s="1"/>
  <c r="AA208" i="15" s="1"/>
  <c r="X200" i="15"/>
  <c r="Y200" i="15" s="1"/>
  <c r="AA200" i="15" s="1"/>
  <c r="X192" i="15"/>
  <c r="Y192" i="15" s="1"/>
  <c r="AA192" i="15" s="1"/>
  <c r="X184" i="15"/>
  <c r="Y184" i="15" s="1"/>
  <c r="AA184" i="15" s="1"/>
  <c r="X176" i="15"/>
  <c r="Y176" i="15" s="1"/>
  <c r="AA217" i="15"/>
  <c r="Z217" i="15"/>
  <c r="AC216" i="15" s="1"/>
  <c r="Z223" i="15"/>
  <c r="AC222" i="15" s="1"/>
  <c r="AA190" i="15"/>
  <c r="Z196" i="15"/>
  <c r="AC195" i="15" s="1"/>
  <c r="AA214" i="15"/>
  <c r="Z234" i="15"/>
  <c r="AC233" i="15" s="1"/>
  <c r="AA238" i="15"/>
  <c r="AA202" i="15"/>
  <c r="AA239" i="15"/>
  <c r="Z239" i="15"/>
  <c r="AC238" i="15" s="1"/>
  <c r="AA207" i="15"/>
  <c r="AA175" i="15"/>
  <c r="Z175" i="15"/>
  <c r="AC174" i="15" s="1"/>
  <c r="Z233" i="15"/>
  <c r="AC232" i="15" s="1"/>
  <c r="AA212" i="15"/>
  <c r="AA191" i="15"/>
  <c r="AA199" i="15"/>
  <c r="Z199" i="15"/>
  <c r="AC198" i="15" s="1"/>
  <c r="AA228" i="15"/>
  <c r="AA222" i="15"/>
  <c r="AA183" i="15"/>
  <c r="Z183" i="15"/>
  <c r="AC182" i="15" s="1"/>
  <c r="AA246" i="15"/>
  <c r="AA126" i="18" l="1"/>
  <c r="Z126" i="18"/>
  <c r="AC125" i="18" s="1"/>
  <c r="AA185" i="18"/>
  <c r="Z185" i="18"/>
  <c r="AC184" i="18" s="1"/>
  <c r="AA117" i="18"/>
  <c r="Z117" i="18"/>
  <c r="AC116" i="18" s="1"/>
  <c r="AA176" i="18"/>
  <c r="Z176" i="18"/>
  <c r="AC175" i="18" s="1"/>
  <c r="AA33" i="18"/>
  <c r="Z33" i="18"/>
  <c r="AC32" i="18" s="1"/>
  <c r="AA198" i="18"/>
  <c r="Z198" i="18"/>
  <c r="AC197" i="18" s="1"/>
  <c r="AA30" i="18"/>
  <c r="W169" i="18"/>
  <c r="W201" i="18"/>
  <c r="AA201" i="18"/>
  <c r="AA89" i="18"/>
  <c r="Z89" i="18"/>
  <c r="AC88" i="18" s="1"/>
  <c r="AA141" i="18"/>
  <c r="Z141" i="18"/>
  <c r="AC140" i="18" s="1"/>
  <c r="AA222" i="18"/>
  <c r="Z222" i="18"/>
  <c r="AC221" i="18" s="1"/>
  <c r="AA119" i="18"/>
  <c r="Z119" i="18"/>
  <c r="AC118" i="18" s="1"/>
  <c r="AA90" i="18"/>
  <c r="Z90" i="18"/>
  <c r="AC89" i="18" s="1"/>
  <c r="AA54" i="18"/>
  <c r="AA165" i="18"/>
  <c r="AA60" i="18"/>
  <c r="AA184" i="18"/>
  <c r="W193" i="18"/>
  <c r="AA193" i="18"/>
  <c r="AA73" i="18"/>
  <c r="Z73" i="18"/>
  <c r="AC72" i="18" s="1"/>
  <c r="AA189" i="18"/>
  <c r="Z189" i="18"/>
  <c r="AC188" i="18" s="1"/>
  <c r="AA173" i="18"/>
  <c r="Z173" i="18"/>
  <c r="AC172" i="18" s="1"/>
  <c r="AA99" i="18"/>
  <c r="AA140" i="18"/>
  <c r="AA46" i="18"/>
  <c r="AA8" i="18"/>
  <c r="AA36" i="18"/>
  <c r="W151" i="18"/>
  <c r="W98" i="18"/>
  <c r="AA98" i="18"/>
  <c r="AA161" i="18"/>
  <c r="Z161" i="18"/>
  <c r="AC160" i="18" s="1"/>
  <c r="AA129" i="18"/>
  <c r="Z129" i="18"/>
  <c r="AC128" i="18" s="1"/>
  <c r="AA78" i="18"/>
  <c r="AA39" i="18"/>
  <c r="W184" i="18"/>
  <c r="AA121" i="18"/>
  <c r="AA135" i="18"/>
  <c r="AA88" i="18"/>
  <c r="AA47" i="18"/>
  <c r="Z47" i="18"/>
  <c r="AC46" i="18" s="1"/>
  <c r="AA87" i="18"/>
  <c r="Z87" i="18"/>
  <c r="AC86" i="18" s="1"/>
  <c r="AA145" i="18"/>
  <c r="Z145" i="18"/>
  <c r="AC144" i="18" s="1"/>
  <c r="AA45" i="18"/>
  <c r="Z45" i="18"/>
  <c r="AC44" i="18" s="1"/>
  <c r="AA183" i="18"/>
  <c r="Z183" i="18"/>
  <c r="AC182" i="18" s="1"/>
  <c r="AA15" i="18"/>
  <c r="Z15" i="18"/>
  <c r="AC14" i="18" s="1"/>
  <c r="AA227" i="18"/>
  <c r="Z227" i="18"/>
  <c r="AC226" i="18" s="1"/>
  <c r="AA124" i="18"/>
  <c r="AA221" i="18"/>
  <c r="AA44" i="18"/>
  <c r="AA139" i="18"/>
  <c r="AA32" i="18"/>
  <c r="AA118" i="18"/>
  <c r="AA123" i="18"/>
  <c r="AA70" i="18"/>
  <c r="AA63" i="18"/>
  <c r="AA64" i="18"/>
  <c r="AA171" i="18"/>
  <c r="AA81" i="18"/>
  <c r="W88" i="18"/>
  <c r="AA113" i="18"/>
  <c r="W42" i="18"/>
  <c r="AA10" i="18"/>
  <c r="AA66" i="18"/>
  <c r="AA13" i="18"/>
  <c r="AA130" i="18"/>
  <c r="AA230" i="18"/>
  <c r="Z230" i="18"/>
  <c r="AC229" i="18" s="1"/>
  <c r="AA62" i="18"/>
  <c r="Z62" i="18"/>
  <c r="AC61" i="18" s="1"/>
  <c r="AA237" i="18"/>
  <c r="Z237" i="18"/>
  <c r="AC236" i="18" s="1"/>
  <c r="AA31" i="18"/>
  <c r="Z31" i="18"/>
  <c r="AC30" i="18" s="1"/>
  <c r="AA225" i="18"/>
  <c r="AA84" i="18"/>
  <c r="AA134" i="18"/>
  <c r="AA232" i="18"/>
  <c r="AA188" i="18"/>
  <c r="AA68" i="18"/>
  <c r="AA132" i="18"/>
  <c r="AA94" i="18"/>
  <c r="AA108" i="18"/>
  <c r="AA11" i="18"/>
  <c r="W177" i="18"/>
  <c r="AA177" i="18"/>
  <c r="AA77" i="18"/>
  <c r="Z77" i="18"/>
  <c r="AC76" i="18" s="1"/>
  <c r="AA239" i="18"/>
  <c r="Z239" i="18"/>
  <c r="AC238" i="18" s="1"/>
  <c r="AA71" i="18"/>
  <c r="Z71" i="18"/>
  <c r="AC70" i="18" s="1"/>
  <c r="AA133" i="18"/>
  <c r="Z133" i="18"/>
  <c r="AC132" i="18" s="1"/>
  <c r="AA217" i="18"/>
  <c r="AA101" i="18"/>
  <c r="Z101" i="18"/>
  <c r="AC100" i="18" s="1"/>
  <c r="AA214" i="18"/>
  <c r="Z214" i="18"/>
  <c r="AC213" i="18" s="1"/>
  <c r="AA57" i="18"/>
  <c r="Z57" i="18"/>
  <c r="AC56" i="18" s="1"/>
  <c r="AA157" i="18"/>
  <c r="Z157" i="18"/>
  <c r="AC156" i="18" s="1"/>
  <c r="AA154" i="18"/>
  <c r="Z154" i="18"/>
  <c r="AC153" i="18" s="1"/>
  <c r="AA26" i="18"/>
  <c r="Z26" i="18"/>
  <c r="AC25" i="18" s="1"/>
  <c r="W219" i="18"/>
  <c r="AA231" i="18"/>
  <c r="Z231" i="18"/>
  <c r="AC230" i="18" s="1"/>
  <c r="AA97" i="18"/>
  <c r="Z97" i="18"/>
  <c r="AC96" i="18" s="1"/>
  <c r="AA208" i="18"/>
  <c r="Z208" i="18"/>
  <c r="AC207" i="18" s="1"/>
  <c r="AA5" i="18"/>
  <c r="Z5" i="18"/>
  <c r="AC4" i="18" s="1"/>
  <c r="AA143" i="18"/>
  <c r="Z143" i="18"/>
  <c r="AC142" i="18" s="1"/>
  <c r="AA203" i="18"/>
  <c r="Z203" i="18"/>
  <c r="AC202" i="18" s="1"/>
  <c r="AA210" i="18"/>
  <c r="AA16" i="18"/>
  <c r="AA105" i="18"/>
  <c r="AA155" i="18"/>
  <c r="AA137" i="18"/>
  <c r="W120" i="18"/>
  <c r="AA120" i="18"/>
  <c r="AA48" i="18"/>
  <c r="Z48" i="18"/>
  <c r="AC47" i="18" s="1"/>
  <c r="AA72" i="18"/>
  <c r="Z72" i="18"/>
  <c r="AC71" i="18" s="1"/>
  <c r="AA112" i="18"/>
  <c r="Z112" i="18"/>
  <c r="AC111" i="18" s="1"/>
  <c r="AA199" i="18"/>
  <c r="Z199" i="18"/>
  <c r="AC198" i="18" s="1"/>
  <c r="AA159" i="18"/>
  <c r="Z159" i="18"/>
  <c r="AC158" i="18" s="1"/>
  <c r="AA29" i="18"/>
  <c r="Z29" i="18"/>
  <c r="AC28" i="18" s="1"/>
  <c r="AA150" i="18"/>
  <c r="AA218" i="18"/>
  <c r="AA125" i="18"/>
  <c r="AA127" i="18"/>
  <c r="Z127" i="18"/>
  <c r="AC126" i="18" s="1"/>
  <c r="AA190" i="18"/>
  <c r="Z190" i="18"/>
  <c r="AC189" i="18" s="1"/>
  <c r="AA238" i="18"/>
  <c r="Z238" i="18"/>
  <c r="AC237" i="18" s="1"/>
  <c r="AA229" i="18"/>
  <c r="Z229" i="18"/>
  <c r="AC228" i="18" s="1"/>
  <c r="AA223" i="18"/>
  <c r="Z223" i="18"/>
  <c r="AC222" i="18" s="1"/>
  <c r="AA17" i="18"/>
  <c r="Z17" i="18"/>
  <c r="AC16" i="18" s="1"/>
  <c r="AA55" i="18"/>
  <c r="Z55" i="18"/>
  <c r="AC54" i="18" s="1"/>
  <c r="AA83" i="18"/>
  <c r="AA95" i="18"/>
  <c r="AA180" i="18"/>
  <c r="AA40" i="18"/>
  <c r="AA235" i="18"/>
  <c r="AA200" i="18"/>
  <c r="AA226" i="18"/>
  <c r="AA166" i="18"/>
  <c r="AA65" i="18"/>
  <c r="AA206" i="18"/>
  <c r="AA53" i="18"/>
  <c r="AA75" i="18"/>
  <c r="AA43" i="18"/>
  <c r="AA167" i="18"/>
  <c r="AA38" i="18"/>
  <c r="AA37" i="18"/>
  <c r="AA164" i="18"/>
  <c r="AA168" i="18"/>
  <c r="W82" i="18"/>
  <c r="AA82" i="18"/>
  <c r="W34" i="18"/>
  <c r="AA34" i="18"/>
  <c r="AA103" i="18"/>
  <c r="Z103" i="18"/>
  <c r="AC102" i="18" s="1"/>
  <c r="AA175" i="18"/>
  <c r="Z175" i="18"/>
  <c r="AC174" i="18" s="1"/>
  <c r="AA213" i="18"/>
  <c r="Z213" i="18"/>
  <c r="AC212" i="18" s="1"/>
  <c r="AA61" i="18"/>
  <c r="Z61" i="18"/>
  <c r="AC60" i="18" s="1"/>
  <c r="AA85" i="18"/>
  <c r="Z85" i="18"/>
  <c r="AC84" i="18" s="1"/>
  <c r="AA144" i="18"/>
  <c r="Z144" i="18"/>
  <c r="AC143" i="18" s="1"/>
  <c r="AA41" i="18"/>
  <c r="Z41" i="18"/>
  <c r="AC40" i="18" s="1"/>
  <c r="AA170" i="18"/>
  <c r="AA224" i="18"/>
  <c r="AA220" i="18"/>
  <c r="AA115" i="18"/>
  <c r="AA162" i="18"/>
  <c r="AA207" i="18"/>
  <c r="AA233" i="18"/>
  <c r="AA86" i="18"/>
  <c r="AA121" i="17"/>
  <c r="AA57" i="17"/>
  <c r="AA56" i="17"/>
  <c r="AA64" i="17"/>
  <c r="AA14" i="17"/>
  <c r="AA77" i="17"/>
  <c r="AA95" i="17"/>
  <c r="AA148" i="17"/>
  <c r="AA96" i="17"/>
  <c r="AA153" i="17"/>
  <c r="AA134" i="17"/>
  <c r="AA6" i="17"/>
  <c r="AA69" i="17"/>
  <c r="AA16" i="17"/>
  <c r="AA138" i="17"/>
  <c r="W168" i="17"/>
  <c r="AA39" i="17"/>
  <c r="AA65" i="17"/>
  <c r="AA180" i="17"/>
  <c r="AA124" i="17"/>
  <c r="AA184" i="17"/>
  <c r="AA25" i="17"/>
  <c r="AA182" i="17"/>
  <c r="AA118" i="17"/>
  <c r="AA54" i="17"/>
  <c r="AA181" i="17"/>
  <c r="AA117" i="17"/>
  <c r="AA53" i="17"/>
  <c r="AA139" i="17"/>
  <c r="AA52" i="17"/>
  <c r="AA119" i="17"/>
  <c r="AA31" i="17"/>
  <c r="W189" i="17"/>
  <c r="AA131" i="17"/>
  <c r="AA127" i="17"/>
  <c r="W73" i="17"/>
  <c r="AA73" i="17"/>
  <c r="AA98" i="17"/>
  <c r="AA18" i="17"/>
  <c r="AA130" i="17"/>
  <c r="AA173" i="17"/>
  <c r="AA109" i="17"/>
  <c r="AA45" i="17"/>
  <c r="AA185" i="17"/>
  <c r="AA111" i="17"/>
  <c r="AA116" i="17"/>
  <c r="AA87" i="17"/>
  <c r="AA44" i="17"/>
  <c r="AA62" i="17"/>
  <c r="AA66" i="17"/>
  <c r="AA159" i="17"/>
  <c r="AA186" i="17"/>
  <c r="AA128" i="17"/>
  <c r="AA78" i="17"/>
  <c r="AA10" i="17"/>
  <c r="AA9" i="17"/>
  <c r="AA170" i="17"/>
  <c r="AA166" i="17"/>
  <c r="AA102" i="17"/>
  <c r="AA38" i="17"/>
  <c r="AA115" i="17"/>
  <c r="AA112" i="17"/>
  <c r="AA172" i="17"/>
  <c r="AA104" i="17"/>
  <c r="AA103" i="17"/>
  <c r="AA11" i="17"/>
  <c r="W61" i="17"/>
  <c r="AA61" i="17"/>
  <c r="AA141" i="17"/>
  <c r="AA13" i="17"/>
  <c r="AA32" i="17"/>
  <c r="AA50" i="17"/>
  <c r="AA70" i="17"/>
  <c r="AA133" i="17"/>
  <c r="AA5" i="17"/>
  <c r="AA24" i="17"/>
  <c r="AA90" i="17"/>
  <c r="AA41" i="17"/>
  <c r="AA58" i="17"/>
  <c r="AA42" i="17"/>
  <c r="AA123" i="17"/>
  <c r="AA7" i="17"/>
  <c r="AA36" i="17"/>
  <c r="W95" i="17"/>
  <c r="W126" i="17"/>
  <c r="AA126" i="17"/>
  <c r="W81" i="17"/>
  <c r="AA81" i="17"/>
  <c r="AA188" i="17"/>
  <c r="AA122" i="17"/>
  <c r="AA167" i="17"/>
  <c r="AA106" i="17"/>
  <c r="AA80" i="17"/>
  <c r="AA89" i="17"/>
  <c r="AA158" i="17"/>
  <c r="AA94" i="17"/>
  <c r="AA30" i="17"/>
  <c r="AA157" i="17"/>
  <c r="AA93" i="17"/>
  <c r="AA29" i="17"/>
  <c r="AA108" i="17"/>
  <c r="AA91" i="17"/>
  <c r="AA75" i="17"/>
  <c r="AA68" i="17"/>
  <c r="AA8" i="17"/>
  <c r="AA28" i="17"/>
  <c r="AA72" i="17"/>
  <c r="AA33" i="17"/>
  <c r="AA23" i="17"/>
  <c r="AA15" i="17"/>
  <c r="AA142" i="17"/>
  <c r="AA107" i="17"/>
  <c r="AA183" i="17"/>
  <c r="AA146" i="17"/>
  <c r="AA120" i="17"/>
  <c r="AA82" i="17"/>
  <c r="AA178" i="17"/>
  <c r="AA22" i="17"/>
  <c r="AA149" i="17"/>
  <c r="AA85" i="17"/>
  <c r="AA21" i="17"/>
  <c r="AA79" i="17"/>
  <c r="W92" i="16"/>
  <c r="AA92" i="16"/>
  <c r="AA125" i="16"/>
  <c r="Z125" i="16"/>
  <c r="AC124" i="16" s="1"/>
  <c r="AA93" i="16"/>
  <c r="Z93" i="16"/>
  <c r="AC92" i="16" s="1"/>
  <c r="AA61" i="16"/>
  <c r="Z61" i="16"/>
  <c r="AC60" i="16" s="1"/>
  <c r="AA109" i="16"/>
  <c r="Z109" i="16"/>
  <c r="AC108" i="16" s="1"/>
  <c r="AA68" i="16"/>
  <c r="W145" i="16"/>
  <c r="AA145" i="16"/>
  <c r="W126" i="16"/>
  <c r="AA126" i="16"/>
  <c r="AA13" i="16"/>
  <c r="Z13" i="16"/>
  <c r="AC12" i="16" s="1"/>
  <c r="AA101" i="16"/>
  <c r="Z101" i="16"/>
  <c r="AC100" i="16" s="1"/>
  <c r="AA21" i="16"/>
  <c r="Z21" i="16"/>
  <c r="AC20" i="16" s="1"/>
  <c r="AA69" i="16"/>
  <c r="Z69" i="16"/>
  <c r="AC68" i="16" s="1"/>
  <c r="AA50" i="16"/>
  <c r="AA44" i="16"/>
  <c r="AA152" i="16"/>
  <c r="Z152" i="16"/>
  <c r="AC151" i="16" s="1"/>
  <c r="AA158" i="16"/>
  <c r="Z158" i="16"/>
  <c r="AC157" i="16" s="1"/>
  <c r="AA167" i="16"/>
  <c r="AA39" i="16"/>
  <c r="W38" i="16"/>
  <c r="AA38" i="16"/>
  <c r="AA77" i="16"/>
  <c r="Z77" i="16"/>
  <c r="AC76" i="16" s="1"/>
  <c r="AA173" i="16"/>
  <c r="Z173" i="16"/>
  <c r="AC172" i="16" s="1"/>
  <c r="AA147" i="16"/>
  <c r="Z147" i="16"/>
  <c r="AC146" i="16" s="1"/>
  <c r="AA95" i="16"/>
  <c r="AA163" i="16"/>
  <c r="W153" i="16"/>
  <c r="AA121" i="16"/>
  <c r="AA32" i="16"/>
  <c r="AA41" i="16"/>
  <c r="AA20" i="16"/>
  <c r="AA136" i="16"/>
  <c r="Z136" i="16"/>
  <c r="AC135" i="16" s="1"/>
  <c r="AA8" i="16"/>
  <c r="Z8" i="16"/>
  <c r="AC7" i="16" s="1"/>
  <c r="AA133" i="16"/>
  <c r="Z133" i="16"/>
  <c r="AC132" i="16" s="1"/>
  <c r="AA104" i="16"/>
  <c r="W140" i="16"/>
  <c r="AA53" i="16"/>
  <c r="Z53" i="16"/>
  <c r="AC52" i="16" s="1"/>
  <c r="AA45" i="16"/>
  <c r="Z45" i="16"/>
  <c r="AC44" i="16" s="1"/>
  <c r="AA119" i="16"/>
  <c r="AA16" i="16"/>
  <c r="AA106" i="16"/>
  <c r="AA115" i="16"/>
  <c r="W100" i="16"/>
  <c r="AA100" i="16"/>
  <c r="AA144" i="16"/>
  <c r="AA117" i="16"/>
  <c r="Z117" i="16"/>
  <c r="AC116" i="16" s="1"/>
  <c r="AA88" i="16"/>
  <c r="Z88" i="16"/>
  <c r="AC87" i="16" s="1"/>
  <c r="AA165" i="16"/>
  <c r="Z165" i="16"/>
  <c r="AC164" i="16" s="1"/>
  <c r="AA141" i="16"/>
  <c r="Z141" i="16"/>
  <c r="AC140" i="16" s="1"/>
  <c r="Z134" i="16"/>
  <c r="AC133" i="16" s="1"/>
  <c r="AA134" i="16"/>
  <c r="AA5" i="16"/>
  <c r="Z5" i="16"/>
  <c r="AC4" i="16" s="1"/>
  <c r="AA67" i="16"/>
  <c r="AA135" i="16"/>
  <c r="Z51" i="16"/>
  <c r="AC50" i="16" s="1"/>
  <c r="AA51" i="16"/>
  <c r="Z52" i="16"/>
  <c r="AC51" i="16" s="1"/>
  <c r="AA52" i="16"/>
  <c r="AA64" i="16"/>
  <c r="AA65" i="16"/>
  <c r="AA127" i="16"/>
  <c r="Z127" i="16"/>
  <c r="AC126" i="16" s="1"/>
  <c r="AA36" i="16"/>
  <c r="Z36" i="16"/>
  <c r="AC35" i="16" s="1"/>
  <c r="AA55" i="16"/>
  <c r="AA14" i="16"/>
  <c r="AA164" i="16"/>
  <c r="Z164" i="16"/>
  <c r="AC163" i="16" s="1"/>
  <c r="AA22" i="16"/>
  <c r="AA33" i="16"/>
  <c r="AA47" i="16"/>
  <c r="AA9" i="16"/>
  <c r="AA116" i="16"/>
  <c r="AA28" i="16"/>
  <c r="AA157" i="16"/>
  <c r="Z157" i="16"/>
  <c r="AC156" i="16" s="1"/>
  <c r="AA112" i="16"/>
  <c r="Z112" i="16"/>
  <c r="AC111" i="16" s="1"/>
  <c r="AA85" i="16"/>
  <c r="Z85" i="16"/>
  <c r="AC84" i="16" s="1"/>
  <c r="AA56" i="16"/>
  <c r="Z56" i="16"/>
  <c r="AC55" i="16" s="1"/>
  <c r="Z30" i="16"/>
  <c r="AC29" i="16" s="1"/>
  <c r="AA30" i="16"/>
  <c r="AA148" i="16"/>
  <c r="AA7" i="16"/>
  <c r="AA90" i="16"/>
  <c r="W46" i="16"/>
  <c r="AA46" i="16"/>
  <c r="AA24" i="16"/>
  <c r="Z24" i="16"/>
  <c r="AC23" i="16" s="1"/>
  <c r="W154" i="16"/>
  <c r="AA162" i="16"/>
  <c r="AA80" i="16"/>
  <c r="AA82" i="16"/>
  <c r="AA113" i="16"/>
  <c r="AA78" i="16"/>
  <c r="AA168" i="16"/>
  <c r="AA40" i="16"/>
  <c r="AA169" i="16"/>
  <c r="W137" i="16"/>
  <c r="AA75" i="16"/>
  <c r="AA146" i="16"/>
  <c r="W26" i="16"/>
  <c r="AA107" i="16"/>
  <c r="AA128" i="16"/>
  <c r="AA151" i="16"/>
  <c r="AA74" i="16"/>
  <c r="AA6" i="16"/>
  <c r="AA27" i="16"/>
  <c r="AA143" i="16"/>
  <c r="AA63" i="16"/>
  <c r="Z63" i="16"/>
  <c r="AC62" i="16" s="1"/>
  <c r="AA37" i="16"/>
  <c r="Z37" i="16"/>
  <c r="AC36" i="16" s="1"/>
  <c r="AA29" i="16"/>
  <c r="Z29" i="16"/>
  <c r="AC28" i="16" s="1"/>
  <c r="AA72" i="16"/>
  <c r="Z72" i="16"/>
  <c r="AC71" i="16" s="1"/>
  <c r="AA149" i="16"/>
  <c r="Z149" i="16"/>
  <c r="AC148" i="16" s="1"/>
  <c r="AA120" i="16"/>
  <c r="Z120" i="16"/>
  <c r="AC119" i="16" s="1"/>
  <c r="W185" i="18"/>
  <c r="W19" i="18"/>
  <c r="W168" i="18"/>
  <c r="W13" i="18"/>
  <c r="W21" i="18"/>
  <c r="W114" i="18"/>
  <c r="W209" i="18"/>
  <c r="AA4" i="17"/>
  <c r="W12" i="17"/>
  <c r="W159" i="17"/>
  <c r="W69" i="17"/>
  <c r="W37" i="17"/>
  <c r="W142" i="17"/>
  <c r="AC43" i="16"/>
  <c r="W101" i="16"/>
  <c r="W169" i="16"/>
  <c r="W54" i="16"/>
  <c r="W27" i="16"/>
  <c r="AC143" i="16"/>
  <c r="W109" i="18"/>
  <c r="W171" i="18"/>
  <c r="W81" i="18"/>
  <c r="W48" i="18"/>
  <c r="W90" i="18"/>
  <c r="W38" i="18"/>
  <c r="W29" i="18"/>
  <c r="W164" i="18"/>
  <c r="W174" i="18"/>
  <c r="W73" i="18"/>
  <c r="W122" i="18"/>
  <c r="W113" i="18"/>
  <c r="W226" i="18"/>
  <c r="W160" i="18"/>
  <c r="W103" i="18"/>
  <c r="W65" i="18"/>
  <c r="W85" i="18"/>
  <c r="W186" i="18"/>
  <c r="W141" i="18"/>
  <c r="W55" i="18"/>
  <c r="W49" i="18"/>
  <c r="W101" i="18"/>
  <c r="W58" i="18"/>
  <c r="W199" i="18"/>
  <c r="W158" i="18"/>
  <c r="W47" i="18"/>
  <c r="W26" i="18"/>
  <c r="W72" i="18"/>
  <c r="W145" i="18"/>
  <c r="W64" i="18"/>
  <c r="W89" i="18"/>
  <c r="W75" i="18"/>
  <c r="W66" i="18"/>
  <c r="W166" i="18"/>
  <c r="W57" i="18"/>
  <c r="W138" i="18"/>
  <c r="W22" i="18"/>
  <c r="W23" i="18"/>
  <c r="W155" i="18"/>
  <c r="W167" i="18"/>
  <c r="W28" i="18"/>
  <c r="W154" i="18"/>
  <c r="W37" i="18"/>
  <c r="W128" i="18"/>
  <c r="W24" i="18"/>
  <c r="W198" i="18"/>
  <c r="W125" i="18"/>
  <c r="W17" i="18"/>
  <c r="W56" i="18"/>
  <c r="W8" i="18"/>
  <c r="W9" i="18"/>
  <c r="W15" i="18"/>
  <c r="W112" i="18"/>
  <c r="W163" i="18"/>
  <c r="W117" i="18"/>
  <c r="W121" i="18"/>
  <c r="W119" i="18"/>
  <c r="W67" i="18"/>
  <c r="W51" i="18"/>
  <c r="W20" i="18"/>
  <c r="W27" i="18"/>
  <c r="W63" i="18"/>
  <c r="W191" i="18"/>
  <c r="W106" i="18"/>
  <c r="W80" i="18"/>
  <c r="W203" i="18"/>
  <c r="W137" i="18"/>
  <c r="W6" i="18"/>
  <c r="W156" i="18"/>
  <c r="W53" i="18"/>
  <c r="W18" i="18"/>
  <c r="W45" i="18"/>
  <c r="AA4" i="18"/>
  <c r="W4" i="18"/>
  <c r="W36" i="18"/>
  <c r="W10" i="18"/>
  <c r="W218" i="18"/>
  <c r="W149" i="18"/>
  <c r="W190" i="18"/>
  <c r="W223" i="18"/>
  <c r="W93" i="18"/>
  <c r="W182" i="18"/>
  <c r="W105" i="18"/>
  <c r="W14" i="18"/>
  <c r="W5" i="18"/>
  <c r="W7" i="18"/>
  <c r="W210" i="18"/>
  <c r="W30" i="18"/>
  <c r="W59" i="18"/>
  <c r="W43" i="18"/>
  <c r="W12" i="18"/>
  <c r="W110" i="18"/>
  <c r="W159" i="18"/>
  <c r="W175" i="18"/>
  <c r="W202" i="18"/>
  <c r="W178" i="18"/>
  <c r="W195" i="18"/>
  <c r="W16" i="18"/>
  <c r="W206" i="18"/>
  <c r="W133" i="18"/>
  <c r="W97" i="18"/>
  <c r="W35" i="18"/>
  <c r="W135" i="18"/>
  <c r="W74" i="18"/>
  <c r="W50" i="18"/>
  <c r="W134" i="17"/>
  <c r="W144" i="17"/>
  <c r="W84" i="17"/>
  <c r="W14" i="17"/>
  <c r="W152" i="17"/>
  <c r="W35" i="17"/>
  <c r="W42" i="17"/>
  <c r="W19" i="17"/>
  <c r="W150" i="17"/>
  <c r="W90" i="17"/>
  <c r="W49" i="17"/>
  <c r="W51" i="17"/>
  <c r="W38" i="17"/>
  <c r="W13" i="17"/>
  <c r="W44" i="17"/>
  <c r="W21" i="17"/>
  <c r="W85" i="17"/>
  <c r="W32" i="17"/>
  <c r="W120" i="17"/>
  <c r="W41" i="17"/>
  <c r="W160" i="17"/>
  <c r="W43" i="17"/>
  <c r="W15" i="17"/>
  <c r="W39" i="17"/>
  <c r="W119" i="17"/>
  <c r="W36" i="17"/>
  <c r="W57" i="17"/>
  <c r="W106" i="17"/>
  <c r="W25" i="17"/>
  <c r="W64" i="17"/>
  <c r="W72" i="17"/>
  <c r="W27" i="17"/>
  <c r="W74" i="17"/>
  <c r="W77" i="17"/>
  <c r="W26" i="17"/>
  <c r="W82" i="17"/>
  <c r="W50" i="17"/>
  <c r="W100" i="17"/>
  <c r="W121" i="17"/>
  <c r="W20" i="17"/>
  <c r="W34" i="17"/>
  <c r="W28" i="17"/>
  <c r="W6" i="17"/>
  <c r="W80" i="17"/>
  <c r="W55" i="17"/>
  <c r="W56" i="17"/>
  <c r="W31" i="17"/>
  <c r="W131" i="17"/>
  <c r="W60" i="17"/>
  <c r="W22" i="17"/>
  <c r="W47" i="17"/>
  <c r="W67" i="17"/>
  <c r="W62" i="17"/>
  <c r="W24" i="17"/>
  <c r="W114" i="17"/>
  <c r="W136" i="17"/>
  <c r="W66" i="17"/>
  <c r="W58" i="17"/>
  <c r="W30" i="17"/>
  <c r="W5" i="17"/>
  <c r="W7" i="17"/>
  <c r="W118" i="17"/>
  <c r="W16" i="17"/>
  <c r="W52" i="17"/>
  <c r="W40" i="17"/>
  <c r="W8" i="17"/>
  <c r="W177" i="17"/>
  <c r="W76" i="17"/>
  <c r="W54" i="17"/>
  <c r="W59" i="17"/>
  <c r="W46" i="17"/>
  <c r="W33" i="17"/>
  <c r="W88" i="17"/>
  <c r="W23" i="17"/>
  <c r="W65" i="17"/>
  <c r="W63" i="17"/>
  <c r="W48" i="17"/>
  <c r="W75" i="16"/>
  <c r="W81" i="16"/>
  <c r="W142" i="16"/>
  <c r="W122" i="16"/>
  <c r="W86" i="16"/>
  <c r="W69" i="16"/>
  <c r="W98" i="16"/>
  <c r="W102" i="16"/>
  <c r="W5" i="16"/>
  <c r="W76" i="16"/>
  <c r="W13" i="16"/>
  <c r="W164" i="16"/>
  <c r="W111" i="16"/>
  <c r="W114" i="16"/>
  <c r="W77" i="16"/>
  <c r="W16" i="16"/>
  <c r="W33" i="16"/>
  <c r="W62" i="16"/>
  <c r="W23" i="16"/>
  <c r="W31" i="16"/>
  <c r="W79" i="16"/>
  <c r="W162" i="16"/>
  <c r="W96" i="16"/>
  <c r="W141" i="16"/>
  <c r="W39" i="16"/>
  <c r="W32" i="16"/>
  <c r="W139" i="16"/>
  <c r="AA4" i="16"/>
  <c r="W4" i="16"/>
  <c r="W74" i="16"/>
  <c r="W50" i="16"/>
  <c r="W103" i="16"/>
  <c r="W64" i="16"/>
  <c r="W8" i="16"/>
  <c r="W94" i="16"/>
  <c r="W168" i="16"/>
  <c r="W121" i="16"/>
  <c r="W7" i="16"/>
  <c r="W157" i="16"/>
  <c r="W172" i="16"/>
  <c r="W107" i="16"/>
  <c r="W130" i="16"/>
  <c r="W9" i="16"/>
  <c r="W68" i="16"/>
  <c r="W19" i="16"/>
  <c r="W127" i="16"/>
  <c r="W160" i="16"/>
  <c r="W88" i="16"/>
  <c r="W78" i="16"/>
  <c r="W55" i="16"/>
  <c r="W60" i="16"/>
  <c r="W118" i="16"/>
  <c r="W106" i="16"/>
  <c r="W14" i="16"/>
  <c r="W71" i="16"/>
  <c r="W21" i="16"/>
  <c r="W156" i="16"/>
  <c r="W120" i="16"/>
  <c r="W82" i="16"/>
  <c r="W113" i="16"/>
  <c r="W148" i="16"/>
  <c r="W133" i="16"/>
  <c r="W48" i="16"/>
  <c r="W40" i="16"/>
  <c r="W12" i="16"/>
  <c r="W84" i="16"/>
  <c r="W34" i="16"/>
  <c r="W132" i="16"/>
  <c r="W72" i="16"/>
  <c r="W104" i="16"/>
  <c r="W73" i="16"/>
  <c r="W129" i="16"/>
  <c r="W124" i="16"/>
  <c r="W53" i="16"/>
  <c r="W67" i="16"/>
  <c r="W150" i="16"/>
  <c r="W65" i="16"/>
  <c r="W97" i="16"/>
  <c r="W70" i="16"/>
  <c r="W167" i="16"/>
  <c r="W125" i="16"/>
  <c r="W117" i="16"/>
  <c r="W128" i="16"/>
  <c r="W165" i="16"/>
  <c r="W25" i="16"/>
  <c r="W20" i="16"/>
  <c r="W57" i="16"/>
  <c r="W155" i="16"/>
  <c r="W110" i="16"/>
  <c r="W161" i="16"/>
  <c r="W93" i="16"/>
  <c r="W59" i="16"/>
  <c r="W112" i="16"/>
  <c r="W163" i="16"/>
  <c r="W85" i="16"/>
  <c r="W66" i="16"/>
  <c r="W17" i="16"/>
  <c r="W90" i="16"/>
  <c r="W18" i="16"/>
  <c r="W95" i="16"/>
  <c r="W159" i="16"/>
  <c r="W56" i="16"/>
  <c r="AC165" i="16"/>
  <c r="W171" i="16"/>
  <c r="AC142" i="16"/>
  <c r="W138" i="16"/>
  <c r="W83" i="16"/>
  <c r="W109" i="16"/>
  <c r="W149" i="16"/>
  <c r="W24" i="16"/>
  <c r="W15" i="16"/>
  <c r="W49" i="16"/>
  <c r="W108" i="16"/>
  <c r="W99" i="16"/>
  <c r="W91" i="16"/>
  <c r="W105" i="16"/>
  <c r="W61" i="16"/>
  <c r="W11" i="16"/>
  <c r="W58" i="16"/>
  <c r="W115" i="16"/>
  <c r="W41" i="16"/>
  <c r="W42" i="16"/>
  <c r="W123" i="16"/>
  <c r="W10" i="16"/>
  <c r="W119" i="16"/>
  <c r="W80" i="16"/>
  <c r="W89" i="16"/>
  <c r="W146" i="16"/>
  <c r="W22" i="16"/>
  <c r="W151" i="16"/>
  <c r="W47" i="16"/>
  <c r="W87" i="16"/>
  <c r="W63" i="16"/>
  <c r="W6" i="16"/>
  <c r="AA206" i="15"/>
  <c r="AA229" i="15"/>
  <c r="AA215" i="15"/>
  <c r="AA231" i="15"/>
  <c r="Z184" i="15"/>
  <c r="AC183" i="15" s="1"/>
  <c r="Z225" i="15"/>
  <c r="AC224" i="15" s="1"/>
  <c r="AA234" i="15"/>
  <c r="AA198" i="15"/>
  <c r="AA204" i="15"/>
  <c r="Z209" i="15"/>
  <c r="AC208" i="15" s="1"/>
  <c r="AA182" i="15"/>
  <c r="Z185" i="15"/>
  <c r="AC184" i="15" s="1"/>
  <c r="AA188" i="15"/>
  <c r="Z193" i="15"/>
  <c r="AC192" i="15" s="1"/>
  <c r="Z186" i="15"/>
  <c r="AC185" i="15" s="1"/>
  <c r="Z200" i="15"/>
  <c r="AC199" i="15" s="1"/>
  <c r="Z235" i="15"/>
  <c r="AC234" i="15" s="1"/>
  <c r="Z250" i="15"/>
  <c r="AC249" i="15" s="1"/>
  <c r="Z170" i="15"/>
  <c r="AC169" i="15" s="1"/>
  <c r="AA171" i="15"/>
  <c r="AA242" i="15"/>
  <c r="AA218" i="15"/>
  <c r="Z179" i="15"/>
  <c r="AC178" i="15" s="1"/>
  <c r="AA179" i="15"/>
  <c r="AA177" i="15"/>
  <c r="Z177" i="15"/>
  <c r="AC176" i="15" s="1"/>
  <c r="AA241" i="15"/>
  <c r="Z241" i="15"/>
  <c r="AC240" i="15" s="1"/>
  <c r="AA251" i="15"/>
  <c r="Z251" i="15"/>
  <c r="AC250" i="15" s="1"/>
  <c r="Z224" i="15"/>
  <c r="AC223" i="15" s="1"/>
  <c r="AA240" i="15"/>
  <c r="Z240" i="15"/>
  <c r="AC239" i="15" s="1"/>
  <c r="AA247" i="15"/>
  <c r="Z178" i="15"/>
  <c r="AC177" i="15" s="1"/>
  <c r="AA226" i="15"/>
  <c r="AA187" i="15"/>
  <c r="Z187" i="15"/>
  <c r="AC186" i="15" s="1"/>
  <c r="AA176" i="15"/>
  <c r="Z176" i="15"/>
  <c r="AC175" i="15" s="1"/>
  <c r="Z195" i="15"/>
  <c r="AC194" i="15" s="1"/>
  <c r="AA195" i="15"/>
  <c r="AA243" i="15"/>
  <c r="Z189" i="15"/>
  <c r="AC188" i="15" s="1"/>
  <c r="AA189" i="15"/>
  <c r="Z192" i="15"/>
  <c r="AC191" i="15" s="1"/>
  <c r="Z172" i="15"/>
  <c r="AC171" i="15" s="1"/>
  <c r="Z232" i="15"/>
  <c r="AC231" i="15" s="1"/>
  <c r="Z248" i="15"/>
  <c r="AC247" i="15" s="1"/>
  <c r="Z211" i="15"/>
  <c r="AC210" i="15" s="1"/>
  <c r="Z249" i="15"/>
  <c r="AC248" i="15" s="1"/>
  <c r="AA227" i="15"/>
  <c r="Z227" i="15"/>
  <c r="AC226" i="15" s="1"/>
  <c r="AA203" i="15"/>
  <c r="Z208" i="15"/>
  <c r="AC207" i="15" s="1"/>
  <c r="Z201" i="15"/>
  <c r="AC200" i="15" s="1"/>
  <c r="AA194" i="15"/>
  <c r="AA216" i="15"/>
  <c r="Z216" i="15"/>
  <c r="AC215" i="15" s="1"/>
  <c r="W180" i="15"/>
  <c r="AA180" i="15"/>
  <c r="AA210" i="15"/>
  <c r="AB4" i="14" a="1"/>
  <c r="AB4" i="14" s="1"/>
  <c r="X171" i="14"/>
  <c r="Y171" i="14" s="1"/>
  <c r="Z171" i="14" s="1"/>
  <c r="AC170" i="14" s="1"/>
  <c r="U170" i="14"/>
  <c r="V170" i="14" s="1"/>
  <c r="U171" i="14"/>
  <c r="T170" i="14"/>
  <c r="T171" i="14"/>
  <c r="W170" i="14" l="1"/>
  <c r="X170" i="14"/>
  <c r="Y170" i="14" s="1"/>
  <c r="Z170" i="14" s="1"/>
  <c r="AC169" i="14" s="1"/>
  <c r="V171" i="14"/>
  <c r="AB4" i="13" a="1"/>
  <c r="AB4" i="13" s="1"/>
  <c r="AA170" i="14" l="1"/>
  <c r="W171" i="14"/>
  <c r="AA171" i="14"/>
  <c r="T169" i="15"/>
  <c r="U169" i="15" s="1"/>
  <c r="X169" i="15" s="1"/>
  <c r="T168" i="15"/>
  <c r="U168" i="15" s="1"/>
  <c r="T167" i="15"/>
  <c r="U167" i="15" s="1"/>
  <c r="T166" i="15"/>
  <c r="U166" i="15" s="1"/>
  <c r="T165" i="15"/>
  <c r="U165" i="15" s="1"/>
  <c r="T164" i="15"/>
  <c r="U164" i="15" s="1"/>
  <c r="T163" i="15"/>
  <c r="U163" i="15" s="1"/>
  <c r="T162" i="15"/>
  <c r="U162" i="15" s="1"/>
  <c r="T161" i="15"/>
  <c r="U161" i="15" s="1"/>
  <c r="T160" i="15"/>
  <c r="U160" i="15" s="1"/>
  <c r="X160" i="15" s="1"/>
  <c r="T159" i="15"/>
  <c r="U159" i="15" s="1"/>
  <c r="T158" i="15"/>
  <c r="U158" i="15" s="1"/>
  <c r="T157" i="15"/>
  <c r="U157" i="15" s="1"/>
  <c r="T156" i="15"/>
  <c r="U156" i="15" s="1"/>
  <c r="T155" i="15"/>
  <c r="U155" i="15" s="1"/>
  <c r="T154" i="15"/>
  <c r="U154" i="15" s="1"/>
  <c r="T153" i="15"/>
  <c r="U153" i="15" s="1"/>
  <c r="T152" i="15"/>
  <c r="U152" i="15" s="1"/>
  <c r="T151" i="15"/>
  <c r="U151" i="15" s="1"/>
  <c r="T150" i="15"/>
  <c r="U150" i="15" s="1"/>
  <c r="T149" i="15"/>
  <c r="U149" i="15" s="1"/>
  <c r="T148" i="15"/>
  <c r="U148" i="15" s="1"/>
  <c r="T147" i="15"/>
  <c r="U147" i="15" s="1"/>
  <c r="T146" i="15"/>
  <c r="U146" i="15" s="1"/>
  <c r="T145" i="15"/>
  <c r="U145" i="15" s="1"/>
  <c r="T144" i="15"/>
  <c r="U144" i="15" s="1"/>
  <c r="T143" i="15"/>
  <c r="U143" i="15" s="1"/>
  <c r="T142" i="15"/>
  <c r="U142" i="15" s="1"/>
  <c r="T141" i="15"/>
  <c r="U141" i="15" s="1"/>
  <c r="T140" i="15"/>
  <c r="U140" i="15" s="1"/>
  <c r="T139" i="15"/>
  <c r="U139" i="15" s="1"/>
  <c r="T138" i="15"/>
  <c r="U138" i="15" s="1"/>
  <c r="T137" i="15"/>
  <c r="U137" i="15" s="1"/>
  <c r="T136" i="15"/>
  <c r="U136" i="15" s="1"/>
  <c r="T135" i="15"/>
  <c r="U135" i="15" s="1"/>
  <c r="T134" i="15"/>
  <c r="U134" i="15" s="1"/>
  <c r="T133" i="15"/>
  <c r="U133" i="15" s="1"/>
  <c r="T132" i="15"/>
  <c r="U132" i="15" s="1"/>
  <c r="T131" i="15"/>
  <c r="U131" i="15" s="1"/>
  <c r="T130" i="15"/>
  <c r="U130" i="15" s="1"/>
  <c r="T129" i="15"/>
  <c r="U129" i="15" s="1"/>
  <c r="T128" i="15"/>
  <c r="U128" i="15" s="1"/>
  <c r="T127" i="15"/>
  <c r="U127" i="15" s="1"/>
  <c r="T126" i="15"/>
  <c r="U126" i="15" s="1"/>
  <c r="T125" i="15"/>
  <c r="U125" i="15" s="1"/>
  <c r="T124" i="15"/>
  <c r="U124" i="15" s="1"/>
  <c r="T123" i="15"/>
  <c r="U123" i="15" s="1"/>
  <c r="T122" i="15"/>
  <c r="U122" i="15" s="1"/>
  <c r="T121" i="15"/>
  <c r="U121" i="15" s="1"/>
  <c r="T120" i="15"/>
  <c r="U120" i="15" s="1"/>
  <c r="T119" i="15"/>
  <c r="U119" i="15" s="1"/>
  <c r="T118" i="15"/>
  <c r="U118" i="15" s="1"/>
  <c r="T117" i="15"/>
  <c r="U117" i="15" s="1"/>
  <c r="T116" i="15"/>
  <c r="U116" i="15" s="1"/>
  <c r="T115" i="15"/>
  <c r="U115" i="15" s="1"/>
  <c r="T114" i="15"/>
  <c r="U114" i="15" s="1"/>
  <c r="T113" i="15"/>
  <c r="U113" i="15" s="1"/>
  <c r="U112" i="15"/>
  <c r="T112" i="15"/>
  <c r="T111" i="15"/>
  <c r="U111" i="15" s="1"/>
  <c r="T110" i="15"/>
  <c r="U110" i="15" s="1"/>
  <c r="T109" i="15"/>
  <c r="U109" i="15" s="1"/>
  <c r="T108" i="15"/>
  <c r="U108" i="15" s="1"/>
  <c r="T107" i="15"/>
  <c r="U107" i="15" s="1"/>
  <c r="T106" i="15"/>
  <c r="U106" i="15" s="1"/>
  <c r="T105" i="15"/>
  <c r="U105" i="15" s="1"/>
  <c r="T104" i="15"/>
  <c r="U104" i="15" s="1"/>
  <c r="T103" i="15"/>
  <c r="U103" i="15" s="1"/>
  <c r="T102" i="15"/>
  <c r="U102" i="15" s="1"/>
  <c r="T101" i="15"/>
  <c r="U101" i="15" s="1"/>
  <c r="T100" i="15"/>
  <c r="U100" i="15" s="1"/>
  <c r="T99" i="15"/>
  <c r="U99" i="15" s="1"/>
  <c r="T98" i="15"/>
  <c r="U98" i="15" s="1"/>
  <c r="T97" i="15"/>
  <c r="U97" i="15" s="1"/>
  <c r="T96" i="15"/>
  <c r="U96" i="15" s="1"/>
  <c r="T95" i="15"/>
  <c r="U95" i="15" s="1"/>
  <c r="T94" i="15"/>
  <c r="U94" i="15" s="1"/>
  <c r="T93" i="15"/>
  <c r="U93" i="15" s="1"/>
  <c r="T92" i="15"/>
  <c r="U92" i="15" s="1"/>
  <c r="T91" i="15"/>
  <c r="U91" i="15" s="1"/>
  <c r="T90" i="15"/>
  <c r="U90" i="15" s="1"/>
  <c r="T89" i="15"/>
  <c r="U89" i="15" s="1"/>
  <c r="T88" i="15"/>
  <c r="U88" i="15" s="1"/>
  <c r="T87" i="15"/>
  <c r="U87" i="15" s="1"/>
  <c r="T86" i="15"/>
  <c r="U86" i="15" s="1"/>
  <c r="T85" i="15"/>
  <c r="U85" i="15" s="1"/>
  <c r="T84" i="15"/>
  <c r="U84" i="15" s="1"/>
  <c r="T83" i="15"/>
  <c r="U83" i="15" s="1"/>
  <c r="X83" i="15" s="1"/>
  <c r="T82" i="15"/>
  <c r="U82" i="15" s="1"/>
  <c r="X82" i="15" s="1"/>
  <c r="T81" i="15"/>
  <c r="U81" i="15" s="1"/>
  <c r="X81" i="15" s="1"/>
  <c r="T80" i="15"/>
  <c r="U80" i="15" s="1"/>
  <c r="T79" i="15"/>
  <c r="U79" i="15" s="1"/>
  <c r="T78" i="15"/>
  <c r="U78" i="15" s="1"/>
  <c r="X78" i="15" s="1"/>
  <c r="T77" i="15"/>
  <c r="U77" i="15" s="1"/>
  <c r="X77" i="15" s="1"/>
  <c r="T76" i="15"/>
  <c r="U76" i="15" s="1"/>
  <c r="T75" i="15"/>
  <c r="U75" i="15" s="1"/>
  <c r="T74" i="15"/>
  <c r="U74" i="15" s="1"/>
  <c r="T73" i="15"/>
  <c r="U73" i="15" s="1"/>
  <c r="T72" i="15"/>
  <c r="U72" i="15" s="1"/>
  <c r="T71" i="15"/>
  <c r="U71" i="15" s="1"/>
  <c r="T70" i="15"/>
  <c r="U70" i="15" s="1"/>
  <c r="T69" i="15"/>
  <c r="U69" i="15" s="1"/>
  <c r="X69" i="15" s="1"/>
  <c r="T68" i="15"/>
  <c r="U68" i="15" s="1"/>
  <c r="T67" i="15"/>
  <c r="U67" i="15" s="1"/>
  <c r="T66" i="15"/>
  <c r="U66" i="15" s="1"/>
  <c r="T65" i="15"/>
  <c r="U65" i="15" s="1"/>
  <c r="T64" i="15"/>
  <c r="U64" i="15" s="1"/>
  <c r="T63" i="15"/>
  <c r="U63" i="15" s="1"/>
  <c r="T62" i="15"/>
  <c r="U62" i="15" s="1"/>
  <c r="T61" i="15"/>
  <c r="U61" i="15" s="1"/>
  <c r="X61" i="15" s="1"/>
  <c r="T60" i="15"/>
  <c r="U60" i="15" s="1"/>
  <c r="T59" i="15"/>
  <c r="U59" i="15" s="1"/>
  <c r="T58" i="15"/>
  <c r="U58" i="15" s="1"/>
  <c r="T57" i="15"/>
  <c r="U57" i="15" s="1"/>
  <c r="T56" i="15"/>
  <c r="U56" i="15" s="1"/>
  <c r="T55" i="15"/>
  <c r="U55" i="15" s="1"/>
  <c r="T54" i="15"/>
  <c r="U54" i="15" s="1"/>
  <c r="T53" i="15"/>
  <c r="U53" i="15" s="1"/>
  <c r="T52" i="15"/>
  <c r="U52" i="15" s="1"/>
  <c r="T51" i="15"/>
  <c r="U51" i="15" s="1"/>
  <c r="T50" i="15"/>
  <c r="U50" i="15" s="1"/>
  <c r="T49" i="15"/>
  <c r="U49" i="15" s="1"/>
  <c r="T48" i="15"/>
  <c r="U48" i="15" s="1"/>
  <c r="T47" i="15"/>
  <c r="U47" i="15" s="1"/>
  <c r="T46" i="15"/>
  <c r="U46" i="15" s="1"/>
  <c r="T45" i="15"/>
  <c r="U45" i="15" s="1"/>
  <c r="X45" i="15" s="1"/>
  <c r="T44" i="15"/>
  <c r="U44" i="15" s="1"/>
  <c r="T43" i="15"/>
  <c r="U43" i="15" s="1"/>
  <c r="T42" i="15"/>
  <c r="U42" i="15" s="1"/>
  <c r="T41" i="15"/>
  <c r="U41" i="15" s="1"/>
  <c r="T40" i="15"/>
  <c r="U40" i="15" s="1"/>
  <c r="T39" i="15"/>
  <c r="U39" i="15" s="1"/>
  <c r="T38" i="15"/>
  <c r="U38" i="15" s="1"/>
  <c r="X38" i="15" s="1"/>
  <c r="T37" i="15"/>
  <c r="U37" i="15" s="1"/>
  <c r="T36" i="15"/>
  <c r="U36" i="15" s="1"/>
  <c r="X36" i="15" s="1"/>
  <c r="T35" i="15"/>
  <c r="U35" i="15" s="1"/>
  <c r="T34" i="15"/>
  <c r="U34" i="15" s="1"/>
  <c r="T33" i="15"/>
  <c r="U33" i="15" s="1"/>
  <c r="X33" i="15" s="1"/>
  <c r="T32" i="15"/>
  <c r="U32" i="15" s="1"/>
  <c r="T31" i="15"/>
  <c r="U31" i="15" s="1"/>
  <c r="T30" i="15"/>
  <c r="U30" i="15" s="1"/>
  <c r="X30" i="15" s="1"/>
  <c r="T29" i="15"/>
  <c r="U29" i="15" s="1"/>
  <c r="T28" i="15"/>
  <c r="U28" i="15" s="1"/>
  <c r="T27" i="15"/>
  <c r="U27" i="15" s="1"/>
  <c r="E27" i="15"/>
  <c r="T26" i="15"/>
  <c r="U26" i="15" s="1"/>
  <c r="T25" i="15"/>
  <c r="U25" i="15" s="1"/>
  <c r="T24" i="15"/>
  <c r="U24" i="15" s="1"/>
  <c r="T23" i="15"/>
  <c r="U23" i="15" s="1"/>
  <c r="X23" i="15" s="1"/>
  <c r="T22" i="15"/>
  <c r="U22" i="15" s="1"/>
  <c r="X22" i="15" s="1"/>
  <c r="E22" i="15"/>
  <c r="T21" i="15"/>
  <c r="U21" i="15" s="1"/>
  <c r="X21" i="15" s="1"/>
  <c r="T20" i="15"/>
  <c r="U20" i="15" s="1"/>
  <c r="T19" i="15"/>
  <c r="U19" i="15" s="1"/>
  <c r="X19" i="15" s="1"/>
  <c r="T18" i="15"/>
  <c r="U18" i="15" s="1"/>
  <c r="T17" i="15"/>
  <c r="U17" i="15" s="1"/>
  <c r="T16" i="15"/>
  <c r="U16" i="15" s="1"/>
  <c r="T15" i="15"/>
  <c r="U15" i="15" s="1"/>
  <c r="X15" i="15" s="1"/>
  <c r="T14" i="15"/>
  <c r="U14" i="15" s="1"/>
  <c r="X14" i="15" s="1"/>
  <c r="Y14" i="15" s="1"/>
  <c r="T13" i="15"/>
  <c r="U13" i="15" s="1"/>
  <c r="X13" i="15" s="1"/>
  <c r="T12" i="15"/>
  <c r="U12" i="15" s="1"/>
  <c r="T11" i="15"/>
  <c r="U11" i="15" s="1"/>
  <c r="X11" i="15" s="1"/>
  <c r="T10" i="15"/>
  <c r="U10" i="15" s="1"/>
  <c r="T9" i="15"/>
  <c r="U9" i="15" s="1"/>
  <c r="T8" i="15"/>
  <c r="U8" i="15" s="1"/>
  <c r="T7" i="15"/>
  <c r="U7" i="15" s="1"/>
  <c r="X7" i="15" s="1"/>
  <c r="T6" i="15"/>
  <c r="U6" i="15" s="1"/>
  <c r="X6" i="15" s="1"/>
  <c r="T5" i="15"/>
  <c r="U5" i="15" s="1"/>
  <c r="X5" i="15" s="1"/>
  <c r="T4" i="15"/>
  <c r="U4" i="15" s="1"/>
  <c r="T169" i="14"/>
  <c r="U169" i="14" s="1"/>
  <c r="T168" i="14"/>
  <c r="U168" i="14" s="1"/>
  <c r="T167" i="14"/>
  <c r="U167" i="14" s="1"/>
  <c r="T166" i="14"/>
  <c r="U166" i="14" s="1"/>
  <c r="X166" i="14" s="1"/>
  <c r="U165" i="14"/>
  <c r="T165" i="14"/>
  <c r="T164" i="14"/>
  <c r="U164" i="14" s="1"/>
  <c r="T163" i="14"/>
  <c r="U163" i="14" s="1"/>
  <c r="T162" i="14"/>
  <c r="U162" i="14" s="1"/>
  <c r="T161" i="14"/>
  <c r="U161" i="14" s="1"/>
  <c r="U160" i="14"/>
  <c r="T160" i="14"/>
  <c r="T159" i="14"/>
  <c r="U159" i="14" s="1"/>
  <c r="T158" i="14"/>
  <c r="U158" i="14" s="1"/>
  <c r="T157" i="14"/>
  <c r="U157" i="14" s="1"/>
  <c r="T156" i="14"/>
  <c r="U156" i="14" s="1"/>
  <c r="T155" i="14"/>
  <c r="U155" i="14" s="1"/>
  <c r="T154" i="14"/>
  <c r="U154" i="14" s="1"/>
  <c r="T153" i="14"/>
  <c r="U153" i="14" s="1"/>
  <c r="T152" i="14"/>
  <c r="U152" i="14" s="1"/>
  <c r="T151" i="14"/>
  <c r="U151" i="14" s="1"/>
  <c r="U150" i="14"/>
  <c r="T150" i="14"/>
  <c r="T149" i="14"/>
  <c r="U149" i="14" s="1"/>
  <c r="X149" i="14" s="1"/>
  <c r="T148" i="14"/>
  <c r="U148" i="14" s="1"/>
  <c r="U147" i="14"/>
  <c r="T147" i="14"/>
  <c r="T146" i="14"/>
  <c r="U146" i="14" s="1"/>
  <c r="T145" i="14"/>
  <c r="U145" i="14" s="1"/>
  <c r="T144" i="14"/>
  <c r="U144" i="14" s="1"/>
  <c r="X144" i="14" s="1"/>
  <c r="T143" i="14"/>
  <c r="U143" i="14" s="1"/>
  <c r="T142" i="14"/>
  <c r="U142" i="14" s="1"/>
  <c r="X142" i="14" s="1"/>
  <c r="T141" i="14"/>
  <c r="U141" i="14" s="1"/>
  <c r="T140" i="14"/>
  <c r="U140" i="14" s="1"/>
  <c r="U139" i="14"/>
  <c r="T139" i="14"/>
  <c r="T138" i="14"/>
  <c r="U138" i="14" s="1"/>
  <c r="T137" i="14"/>
  <c r="U137" i="14" s="1"/>
  <c r="T136" i="14"/>
  <c r="U136" i="14" s="1"/>
  <c r="X136" i="14" s="1"/>
  <c r="U135" i="14"/>
  <c r="T135" i="14"/>
  <c r="T134" i="14"/>
  <c r="U134" i="14" s="1"/>
  <c r="T133" i="14"/>
  <c r="U133" i="14" s="1"/>
  <c r="T132" i="14"/>
  <c r="U132" i="14" s="1"/>
  <c r="T131" i="14"/>
  <c r="U131" i="14" s="1"/>
  <c r="T130" i="14"/>
  <c r="U130" i="14" s="1"/>
  <c r="T129" i="14"/>
  <c r="U129" i="14" s="1"/>
  <c r="T128" i="14"/>
  <c r="U128" i="14" s="1"/>
  <c r="T127" i="14"/>
  <c r="U127" i="14" s="1"/>
  <c r="U126" i="14"/>
  <c r="T126" i="14"/>
  <c r="T125" i="14"/>
  <c r="U125" i="14" s="1"/>
  <c r="T124" i="14"/>
  <c r="U124" i="14" s="1"/>
  <c r="T123" i="14"/>
  <c r="U123" i="14" s="1"/>
  <c r="T122" i="14"/>
  <c r="U122" i="14" s="1"/>
  <c r="X122" i="14" s="1"/>
  <c r="T121" i="14"/>
  <c r="U121" i="14" s="1"/>
  <c r="T120" i="14"/>
  <c r="U120" i="14" s="1"/>
  <c r="T119" i="14"/>
  <c r="U119" i="14" s="1"/>
  <c r="U118" i="14"/>
  <c r="X118" i="14" s="1"/>
  <c r="T118" i="14"/>
  <c r="T117" i="14"/>
  <c r="U117" i="14" s="1"/>
  <c r="T116" i="14"/>
  <c r="U116" i="14" s="1"/>
  <c r="X116" i="14" s="1"/>
  <c r="T115" i="14"/>
  <c r="U115" i="14" s="1"/>
  <c r="T114" i="14"/>
  <c r="U114" i="14" s="1"/>
  <c r="T113" i="14"/>
  <c r="U113" i="14" s="1"/>
  <c r="T112" i="14"/>
  <c r="U112" i="14" s="1"/>
  <c r="T111" i="14"/>
  <c r="U111" i="14" s="1"/>
  <c r="T110" i="14"/>
  <c r="U110" i="14" s="1"/>
  <c r="T109" i="14"/>
  <c r="U109" i="14" s="1"/>
  <c r="T108" i="14"/>
  <c r="U108" i="14" s="1"/>
  <c r="T107" i="14"/>
  <c r="U107" i="14" s="1"/>
  <c r="T106" i="14"/>
  <c r="U106" i="14" s="1"/>
  <c r="T105" i="14"/>
  <c r="U105" i="14" s="1"/>
  <c r="T104" i="14"/>
  <c r="U104" i="14" s="1"/>
  <c r="U103" i="14"/>
  <c r="T103" i="14"/>
  <c r="T102" i="14"/>
  <c r="U102" i="14" s="1"/>
  <c r="T101" i="14"/>
  <c r="U101" i="14" s="1"/>
  <c r="T100" i="14"/>
  <c r="U100" i="14" s="1"/>
  <c r="T99" i="14"/>
  <c r="U99" i="14" s="1"/>
  <c r="T98" i="14"/>
  <c r="U98" i="14" s="1"/>
  <c r="T97" i="14"/>
  <c r="U97" i="14" s="1"/>
  <c r="T96" i="14"/>
  <c r="U96" i="14" s="1"/>
  <c r="T95" i="14"/>
  <c r="U95" i="14" s="1"/>
  <c r="T94" i="14"/>
  <c r="U94" i="14" s="1"/>
  <c r="X94" i="14" s="1"/>
  <c r="T93" i="14"/>
  <c r="U93" i="14" s="1"/>
  <c r="T92" i="14"/>
  <c r="U92" i="14" s="1"/>
  <c r="T91" i="14"/>
  <c r="U91" i="14" s="1"/>
  <c r="T90" i="14"/>
  <c r="U90" i="14" s="1"/>
  <c r="T89" i="14"/>
  <c r="U89" i="14" s="1"/>
  <c r="T88" i="14"/>
  <c r="U88" i="14" s="1"/>
  <c r="X88" i="14" s="1"/>
  <c r="T87" i="14"/>
  <c r="U87" i="14" s="1"/>
  <c r="T86" i="14"/>
  <c r="U86" i="14" s="1"/>
  <c r="T85" i="14"/>
  <c r="U85" i="14" s="1"/>
  <c r="T84" i="14"/>
  <c r="U84" i="14" s="1"/>
  <c r="U83" i="14"/>
  <c r="T83" i="14"/>
  <c r="T82" i="14"/>
  <c r="U82" i="14" s="1"/>
  <c r="T81" i="14"/>
  <c r="U81" i="14" s="1"/>
  <c r="T80" i="14"/>
  <c r="U80" i="14" s="1"/>
  <c r="X80" i="14" s="1"/>
  <c r="T79" i="14"/>
  <c r="U79" i="14" s="1"/>
  <c r="X79" i="14" s="1"/>
  <c r="T78" i="14"/>
  <c r="U78" i="14" s="1"/>
  <c r="X78" i="14" s="1"/>
  <c r="T77" i="14"/>
  <c r="U77" i="14" s="1"/>
  <c r="T76" i="14"/>
  <c r="U76" i="14" s="1"/>
  <c r="T75" i="14"/>
  <c r="U75" i="14" s="1"/>
  <c r="U74" i="14"/>
  <c r="T74" i="14"/>
  <c r="T73" i="14"/>
  <c r="U73" i="14" s="1"/>
  <c r="T72" i="14"/>
  <c r="U72" i="14" s="1"/>
  <c r="U71" i="14"/>
  <c r="X71" i="14" s="1"/>
  <c r="T71" i="14"/>
  <c r="T70" i="14"/>
  <c r="U70" i="14" s="1"/>
  <c r="T69" i="14"/>
  <c r="U69" i="14" s="1"/>
  <c r="T68" i="14"/>
  <c r="U68" i="14" s="1"/>
  <c r="T67" i="14"/>
  <c r="U67" i="14" s="1"/>
  <c r="T66" i="14"/>
  <c r="U66" i="14" s="1"/>
  <c r="T65" i="14"/>
  <c r="U65" i="14" s="1"/>
  <c r="X65" i="14" s="1"/>
  <c r="T64" i="14"/>
  <c r="U64" i="14" s="1"/>
  <c r="T63" i="14"/>
  <c r="U63" i="14" s="1"/>
  <c r="X63" i="14" s="1"/>
  <c r="T62" i="14"/>
  <c r="U62" i="14" s="1"/>
  <c r="T61" i="14"/>
  <c r="U61" i="14" s="1"/>
  <c r="T60" i="14"/>
  <c r="U60" i="14" s="1"/>
  <c r="T59" i="14"/>
  <c r="U59" i="14" s="1"/>
  <c r="T58" i="14"/>
  <c r="U58" i="14" s="1"/>
  <c r="T57" i="14"/>
  <c r="U57" i="14" s="1"/>
  <c r="X57" i="14" s="1"/>
  <c r="T56" i="14"/>
  <c r="U56" i="14" s="1"/>
  <c r="T55" i="14"/>
  <c r="U55" i="14" s="1"/>
  <c r="T54" i="14"/>
  <c r="U54" i="14" s="1"/>
  <c r="T53" i="14"/>
  <c r="U53" i="14" s="1"/>
  <c r="U52" i="14"/>
  <c r="T52" i="14"/>
  <c r="T51" i="14"/>
  <c r="U51" i="14" s="1"/>
  <c r="T50" i="14"/>
  <c r="U50" i="14" s="1"/>
  <c r="T49" i="14"/>
  <c r="U49" i="14" s="1"/>
  <c r="T48" i="14"/>
  <c r="U48" i="14" s="1"/>
  <c r="X48" i="14" s="1"/>
  <c r="T47" i="14"/>
  <c r="U47" i="14" s="1"/>
  <c r="X47" i="14" s="1"/>
  <c r="T46" i="14"/>
  <c r="U46" i="14" s="1"/>
  <c r="X46" i="14" s="1"/>
  <c r="Y46" i="14" s="1"/>
  <c r="Z46" i="14" s="1"/>
  <c r="AC45" i="14" s="1"/>
  <c r="T45" i="14"/>
  <c r="U45" i="14" s="1"/>
  <c r="U44" i="14"/>
  <c r="T44" i="14"/>
  <c r="T43" i="14"/>
  <c r="U43" i="14" s="1"/>
  <c r="T42" i="14"/>
  <c r="U42" i="14" s="1"/>
  <c r="T41" i="14"/>
  <c r="U41" i="14" s="1"/>
  <c r="T40" i="14"/>
  <c r="U40" i="14" s="1"/>
  <c r="T39" i="14"/>
  <c r="U39" i="14" s="1"/>
  <c r="T38" i="14"/>
  <c r="U38" i="14" s="1"/>
  <c r="T37" i="14"/>
  <c r="U37" i="14" s="1"/>
  <c r="X37" i="14" s="1"/>
  <c r="T36" i="14"/>
  <c r="U36" i="14" s="1"/>
  <c r="T35" i="14"/>
  <c r="U35" i="14" s="1"/>
  <c r="X35" i="14" s="1"/>
  <c r="T34" i="14"/>
  <c r="U34" i="14" s="1"/>
  <c r="X34" i="14" s="1"/>
  <c r="T33" i="14"/>
  <c r="U33" i="14" s="1"/>
  <c r="X33" i="14" s="1"/>
  <c r="T32" i="14"/>
  <c r="U32" i="14" s="1"/>
  <c r="T31" i="14"/>
  <c r="U31" i="14" s="1"/>
  <c r="T30" i="14"/>
  <c r="U30" i="14" s="1"/>
  <c r="T29" i="14"/>
  <c r="U29" i="14" s="1"/>
  <c r="T28" i="14"/>
  <c r="U28" i="14" s="1"/>
  <c r="X28" i="14" s="1"/>
  <c r="T27" i="14"/>
  <c r="U27" i="14" s="1"/>
  <c r="X27" i="14" s="1"/>
  <c r="E27" i="14"/>
  <c r="U26" i="14"/>
  <c r="X26" i="14" s="1"/>
  <c r="T26" i="14"/>
  <c r="T25" i="14"/>
  <c r="U25" i="14" s="1"/>
  <c r="T24" i="14"/>
  <c r="U24" i="14" s="1"/>
  <c r="T23" i="14"/>
  <c r="U23" i="14" s="1"/>
  <c r="T22" i="14"/>
  <c r="U22" i="14" s="1"/>
  <c r="E22" i="14"/>
  <c r="T21" i="14"/>
  <c r="U21" i="14" s="1"/>
  <c r="X21" i="14" s="1"/>
  <c r="T20" i="14"/>
  <c r="U20" i="14" s="1"/>
  <c r="X20" i="14" s="1"/>
  <c r="T19" i="14"/>
  <c r="U19" i="14" s="1"/>
  <c r="X19" i="14" s="1"/>
  <c r="T18" i="14"/>
  <c r="U18" i="14" s="1"/>
  <c r="X18" i="14" s="1"/>
  <c r="T17" i="14"/>
  <c r="U17" i="14" s="1"/>
  <c r="X17" i="14" s="1"/>
  <c r="T16" i="14"/>
  <c r="U16" i="14" s="1"/>
  <c r="X16" i="14" s="1"/>
  <c r="T15" i="14"/>
  <c r="U15" i="14" s="1"/>
  <c r="X15" i="14" s="1"/>
  <c r="T14" i="14"/>
  <c r="U14" i="14" s="1"/>
  <c r="X14" i="14" s="1"/>
  <c r="T13" i="14"/>
  <c r="U13" i="14" s="1"/>
  <c r="X13" i="14" s="1"/>
  <c r="T12" i="14"/>
  <c r="U12" i="14" s="1"/>
  <c r="X12" i="14" s="1"/>
  <c r="T11" i="14"/>
  <c r="U11" i="14" s="1"/>
  <c r="X11" i="14" s="1"/>
  <c r="T10" i="14"/>
  <c r="U10" i="14" s="1"/>
  <c r="X10" i="14" s="1"/>
  <c r="T9" i="14"/>
  <c r="U9" i="14" s="1"/>
  <c r="X9" i="14" s="1"/>
  <c r="T8" i="14"/>
  <c r="U8" i="14" s="1"/>
  <c r="X8" i="14" s="1"/>
  <c r="T7" i="14"/>
  <c r="U7" i="14" s="1"/>
  <c r="X7" i="14" s="1"/>
  <c r="T6" i="14"/>
  <c r="U6" i="14" s="1"/>
  <c r="X6" i="14" s="1"/>
  <c r="T5" i="14"/>
  <c r="U5" i="14" s="1"/>
  <c r="T4" i="14"/>
  <c r="U4" i="14" s="1"/>
  <c r="T153" i="13"/>
  <c r="U153" i="13" s="1"/>
  <c r="T152" i="13"/>
  <c r="U152" i="13" s="1"/>
  <c r="T151" i="13"/>
  <c r="U151" i="13" s="1"/>
  <c r="T150" i="13"/>
  <c r="U150" i="13" s="1"/>
  <c r="T149" i="13"/>
  <c r="U149" i="13" s="1"/>
  <c r="T148" i="13"/>
  <c r="U148" i="13" s="1"/>
  <c r="V148" i="13" s="1"/>
  <c r="T147" i="13"/>
  <c r="U147" i="13" s="1"/>
  <c r="V147" i="13" s="1"/>
  <c r="T146" i="13"/>
  <c r="U146" i="13" s="1"/>
  <c r="V146" i="13" s="1"/>
  <c r="T145" i="13"/>
  <c r="U145" i="13" s="1"/>
  <c r="V145" i="13" s="1"/>
  <c r="T144" i="13"/>
  <c r="U144" i="13" s="1"/>
  <c r="T143" i="13"/>
  <c r="U143" i="13" s="1"/>
  <c r="V143" i="13" s="1"/>
  <c r="U142" i="13"/>
  <c r="V142" i="13" s="1"/>
  <c r="T142" i="13"/>
  <c r="T141" i="13"/>
  <c r="U141" i="13" s="1"/>
  <c r="T140" i="13"/>
  <c r="U140" i="13" s="1"/>
  <c r="V140" i="13" s="1"/>
  <c r="T139" i="13"/>
  <c r="U139" i="13" s="1"/>
  <c r="V139" i="13" s="1"/>
  <c r="T138" i="13"/>
  <c r="U138" i="13" s="1"/>
  <c r="V138" i="13" s="1"/>
  <c r="T137" i="13"/>
  <c r="U137" i="13" s="1"/>
  <c r="V137" i="13" s="1"/>
  <c r="U136" i="13"/>
  <c r="V136" i="13" s="1"/>
  <c r="T136" i="13"/>
  <c r="T135" i="13"/>
  <c r="U135" i="13" s="1"/>
  <c r="V135" i="13" s="1"/>
  <c r="T134" i="13"/>
  <c r="U134" i="13" s="1"/>
  <c r="T133" i="13"/>
  <c r="U133" i="13" s="1"/>
  <c r="V133" i="13" s="1"/>
  <c r="T132" i="13"/>
  <c r="U132" i="13" s="1"/>
  <c r="V132" i="13" s="1"/>
  <c r="T131" i="13"/>
  <c r="U131" i="13" s="1"/>
  <c r="V131" i="13" s="1"/>
  <c r="T130" i="13"/>
  <c r="U130" i="13" s="1"/>
  <c r="V130" i="13" s="1"/>
  <c r="T129" i="13"/>
  <c r="U129" i="13" s="1"/>
  <c r="V129" i="13" s="1"/>
  <c r="T128" i="13"/>
  <c r="U128" i="13" s="1"/>
  <c r="V128" i="13" s="1"/>
  <c r="T127" i="13"/>
  <c r="U127" i="13" s="1"/>
  <c r="U126" i="13"/>
  <c r="V126" i="13" s="1"/>
  <c r="T126" i="13"/>
  <c r="T125" i="13"/>
  <c r="U125" i="13" s="1"/>
  <c r="T124" i="13"/>
  <c r="U124" i="13" s="1"/>
  <c r="V124" i="13" s="1"/>
  <c r="T123" i="13"/>
  <c r="U123" i="13" s="1"/>
  <c r="V123" i="13" s="1"/>
  <c r="T122" i="13"/>
  <c r="U122" i="13" s="1"/>
  <c r="V122" i="13" s="1"/>
  <c r="T121" i="13"/>
  <c r="U121" i="13" s="1"/>
  <c r="T120" i="13"/>
  <c r="U120" i="13" s="1"/>
  <c r="T119" i="13"/>
  <c r="U119" i="13" s="1"/>
  <c r="T118" i="13"/>
  <c r="U118" i="13" s="1"/>
  <c r="V118" i="13" s="1"/>
  <c r="T117" i="13"/>
  <c r="U117" i="13" s="1"/>
  <c r="V117" i="13" s="1"/>
  <c r="T116" i="13"/>
  <c r="U116" i="13" s="1"/>
  <c r="V116" i="13" s="1"/>
  <c r="T115" i="13"/>
  <c r="U115" i="13" s="1"/>
  <c r="T114" i="13"/>
  <c r="U114" i="13" s="1"/>
  <c r="V114" i="13" s="1"/>
  <c r="T113" i="13"/>
  <c r="U113" i="13" s="1"/>
  <c r="T112" i="13"/>
  <c r="U112" i="13" s="1"/>
  <c r="T111" i="13"/>
  <c r="U111" i="13" s="1"/>
  <c r="T110" i="13"/>
  <c r="U110" i="13" s="1"/>
  <c r="T109" i="13"/>
  <c r="U109" i="13" s="1"/>
  <c r="V109" i="13" s="1"/>
  <c r="T108" i="13"/>
  <c r="U108" i="13" s="1"/>
  <c r="V108" i="13" s="1"/>
  <c r="T107" i="13"/>
  <c r="U107" i="13" s="1"/>
  <c r="T106" i="13"/>
  <c r="U106" i="13" s="1"/>
  <c r="V106" i="13" s="1"/>
  <c r="T105" i="13"/>
  <c r="U105" i="13" s="1"/>
  <c r="V105" i="13" s="1"/>
  <c r="T104" i="13"/>
  <c r="U104" i="13" s="1"/>
  <c r="T103" i="13"/>
  <c r="U103" i="13" s="1"/>
  <c r="V103" i="13" s="1"/>
  <c r="T102" i="13"/>
  <c r="U102" i="13" s="1"/>
  <c r="T101" i="13"/>
  <c r="U101" i="13" s="1"/>
  <c r="T100" i="13"/>
  <c r="U100" i="13" s="1"/>
  <c r="V100" i="13" s="1"/>
  <c r="T99" i="13"/>
  <c r="U99" i="13" s="1"/>
  <c r="T98" i="13"/>
  <c r="U98" i="13" s="1"/>
  <c r="V98" i="13" s="1"/>
  <c r="T97" i="13"/>
  <c r="U97" i="13" s="1"/>
  <c r="V97" i="13" s="1"/>
  <c r="T96" i="13"/>
  <c r="U96" i="13" s="1"/>
  <c r="T95" i="13"/>
  <c r="U95" i="13" s="1"/>
  <c r="T94" i="13"/>
  <c r="U94" i="13" s="1"/>
  <c r="V94" i="13" s="1"/>
  <c r="T93" i="13"/>
  <c r="U93" i="13" s="1"/>
  <c r="V93" i="13" s="1"/>
  <c r="T92" i="13"/>
  <c r="U92" i="13" s="1"/>
  <c r="V92" i="13" s="1"/>
  <c r="T91" i="13"/>
  <c r="U91" i="13" s="1"/>
  <c r="T90" i="13"/>
  <c r="U90" i="13" s="1"/>
  <c r="V90" i="13" s="1"/>
  <c r="T89" i="13"/>
  <c r="U89" i="13" s="1"/>
  <c r="T88" i="13"/>
  <c r="U88" i="13" s="1"/>
  <c r="T87" i="13"/>
  <c r="U87" i="13" s="1"/>
  <c r="V87" i="13" s="1"/>
  <c r="T86" i="13"/>
  <c r="U86" i="13" s="1"/>
  <c r="T85" i="13"/>
  <c r="U85" i="13" s="1"/>
  <c r="V85" i="13" s="1"/>
  <c r="T84" i="13"/>
  <c r="U84" i="13" s="1"/>
  <c r="T83" i="13"/>
  <c r="U83" i="13" s="1"/>
  <c r="V83" i="13" s="1"/>
  <c r="T82" i="13"/>
  <c r="U82" i="13" s="1"/>
  <c r="V82" i="13" s="1"/>
  <c r="T81" i="13"/>
  <c r="U81" i="13" s="1"/>
  <c r="T80" i="13"/>
  <c r="U80" i="13" s="1"/>
  <c r="V80" i="13" s="1"/>
  <c r="T79" i="13"/>
  <c r="U79" i="13" s="1"/>
  <c r="V79" i="13" s="1"/>
  <c r="T78" i="13"/>
  <c r="U78" i="13" s="1"/>
  <c r="T77" i="13"/>
  <c r="U77" i="13" s="1"/>
  <c r="V77" i="13" s="1"/>
  <c r="T76" i="13"/>
  <c r="U76" i="13" s="1"/>
  <c r="T75" i="13"/>
  <c r="U75" i="13" s="1"/>
  <c r="V75" i="13" s="1"/>
  <c r="T74" i="13"/>
  <c r="U74" i="13" s="1"/>
  <c r="V74" i="13" s="1"/>
  <c r="T73" i="13"/>
  <c r="U73" i="13" s="1"/>
  <c r="T72" i="13"/>
  <c r="U72" i="13" s="1"/>
  <c r="V72" i="13" s="1"/>
  <c r="T71" i="13"/>
  <c r="U71" i="13" s="1"/>
  <c r="V71" i="13" s="1"/>
  <c r="T70" i="13"/>
  <c r="U70" i="13" s="1"/>
  <c r="T69" i="13"/>
  <c r="U69" i="13" s="1"/>
  <c r="V69" i="13" s="1"/>
  <c r="T68" i="13"/>
  <c r="U68" i="13" s="1"/>
  <c r="T67" i="13"/>
  <c r="U67" i="13" s="1"/>
  <c r="T66" i="13"/>
  <c r="U66" i="13" s="1"/>
  <c r="T65" i="13"/>
  <c r="U65" i="13" s="1"/>
  <c r="T64" i="13"/>
  <c r="U64" i="13" s="1"/>
  <c r="V64" i="13" s="1"/>
  <c r="T63" i="13"/>
  <c r="U63" i="13" s="1"/>
  <c r="V63" i="13" s="1"/>
  <c r="T62" i="13"/>
  <c r="U62" i="13" s="1"/>
  <c r="V62" i="13" s="1"/>
  <c r="T61" i="13"/>
  <c r="U61" i="13" s="1"/>
  <c r="V61" i="13" s="1"/>
  <c r="T60" i="13"/>
  <c r="U60" i="13" s="1"/>
  <c r="U59" i="13"/>
  <c r="T59" i="13"/>
  <c r="T58" i="13"/>
  <c r="U58" i="13" s="1"/>
  <c r="T57" i="13"/>
  <c r="U57" i="13" s="1"/>
  <c r="T56" i="13"/>
  <c r="U56" i="13" s="1"/>
  <c r="V56" i="13" s="1"/>
  <c r="T55" i="13"/>
  <c r="U55" i="13" s="1"/>
  <c r="V55" i="13" s="1"/>
  <c r="T54" i="13"/>
  <c r="U54" i="13" s="1"/>
  <c r="T53" i="13"/>
  <c r="U53" i="13" s="1"/>
  <c r="V53" i="13" s="1"/>
  <c r="T52" i="13"/>
  <c r="U52" i="13" s="1"/>
  <c r="T51" i="13"/>
  <c r="U51" i="13" s="1"/>
  <c r="T50" i="13"/>
  <c r="U50" i="13" s="1"/>
  <c r="T49" i="13"/>
  <c r="U49" i="13" s="1"/>
  <c r="V49" i="13" s="1"/>
  <c r="T48" i="13"/>
  <c r="U48" i="13" s="1"/>
  <c r="V48" i="13" s="1"/>
  <c r="T47" i="13"/>
  <c r="U47" i="13" s="1"/>
  <c r="V47" i="13" s="1"/>
  <c r="T46" i="13"/>
  <c r="U46" i="13" s="1"/>
  <c r="V46" i="13" s="1"/>
  <c r="T45" i="13"/>
  <c r="U45" i="13" s="1"/>
  <c r="V45" i="13" s="1"/>
  <c r="T44" i="13"/>
  <c r="U44" i="13" s="1"/>
  <c r="T43" i="13"/>
  <c r="U43" i="13" s="1"/>
  <c r="T42" i="13"/>
  <c r="U42" i="13" s="1"/>
  <c r="T41" i="13"/>
  <c r="U41" i="13" s="1"/>
  <c r="T40" i="13"/>
  <c r="U40" i="13" s="1"/>
  <c r="V40" i="13" s="1"/>
  <c r="T39" i="13"/>
  <c r="U39" i="13" s="1"/>
  <c r="V39" i="13" s="1"/>
  <c r="T38" i="13"/>
  <c r="U38" i="13" s="1"/>
  <c r="V38" i="13" s="1"/>
  <c r="T37" i="13"/>
  <c r="U37" i="13" s="1"/>
  <c r="V37" i="13" s="1"/>
  <c r="T36" i="13"/>
  <c r="U36" i="13" s="1"/>
  <c r="T35" i="13"/>
  <c r="U35" i="13" s="1"/>
  <c r="T34" i="13"/>
  <c r="U34" i="13" s="1"/>
  <c r="T33" i="13"/>
  <c r="U33" i="13" s="1"/>
  <c r="T32" i="13"/>
  <c r="U32" i="13" s="1"/>
  <c r="V32" i="13" s="1"/>
  <c r="T31" i="13"/>
  <c r="U31" i="13" s="1"/>
  <c r="V31" i="13" s="1"/>
  <c r="T30" i="13"/>
  <c r="U30" i="13" s="1"/>
  <c r="T29" i="13"/>
  <c r="U29" i="13" s="1"/>
  <c r="V29" i="13" s="1"/>
  <c r="T28" i="13"/>
  <c r="U28" i="13" s="1"/>
  <c r="T27" i="13"/>
  <c r="U27" i="13" s="1"/>
  <c r="E27" i="13"/>
  <c r="T26" i="13"/>
  <c r="U26" i="13" s="1"/>
  <c r="V26" i="13" s="1"/>
  <c r="T25" i="13"/>
  <c r="U25" i="13" s="1"/>
  <c r="T24" i="13"/>
  <c r="U24" i="13" s="1"/>
  <c r="V24" i="13" s="1"/>
  <c r="T23" i="13"/>
  <c r="U23" i="13" s="1"/>
  <c r="T22" i="13"/>
  <c r="U22" i="13" s="1"/>
  <c r="V22" i="13" s="1"/>
  <c r="E22" i="13"/>
  <c r="U21" i="13"/>
  <c r="V21" i="13" s="1"/>
  <c r="T21" i="13"/>
  <c r="T20" i="13"/>
  <c r="U20" i="13" s="1"/>
  <c r="V20" i="13" s="1"/>
  <c r="T19" i="13"/>
  <c r="U19" i="13" s="1"/>
  <c r="T18" i="13"/>
  <c r="U18" i="13" s="1"/>
  <c r="T17" i="13"/>
  <c r="U17" i="13" s="1"/>
  <c r="V17" i="13" s="1"/>
  <c r="T16" i="13"/>
  <c r="U16" i="13" s="1"/>
  <c r="T15" i="13"/>
  <c r="U15" i="13" s="1"/>
  <c r="V15" i="13" s="1"/>
  <c r="T14" i="13"/>
  <c r="U14" i="13" s="1"/>
  <c r="V14" i="13" s="1"/>
  <c r="T13" i="13"/>
  <c r="U13" i="13" s="1"/>
  <c r="T12" i="13"/>
  <c r="U12" i="13" s="1"/>
  <c r="V12" i="13" s="1"/>
  <c r="T11" i="13"/>
  <c r="U11" i="13" s="1"/>
  <c r="T10" i="13"/>
  <c r="U10" i="13" s="1"/>
  <c r="T9" i="13"/>
  <c r="U9" i="13" s="1"/>
  <c r="V9" i="13" s="1"/>
  <c r="T8" i="13"/>
  <c r="U8" i="13" s="1"/>
  <c r="T7" i="13"/>
  <c r="U7" i="13" s="1"/>
  <c r="V7" i="13" s="1"/>
  <c r="T6" i="13"/>
  <c r="U6" i="13" s="1"/>
  <c r="V6" i="13" s="1"/>
  <c r="T5" i="13"/>
  <c r="U5" i="13" s="1"/>
  <c r="T4" i="13"/>
  <c r="U4" i="13" s="1"/>
  <c r="AB4" i="12" a="1"/>
  <c r="AB4" i="12" s="1"/>
  <c r="V63" i="15" l="1"/>
  <c r="W63" i="15" s="1"/>
  <c r="X63" i="15"/>
  <c r="V92" i="15"/>
  <c r="X92" i="15"/>
  <c r="V112" i="15"/>
  <c r="W112" i="15" s="1"/>
  <c r="X112" i="15"/>
  <c r="Y112" i="15" s="1"/>
  <c r="Z112" i="15" s="1"/>
  <c r="AC111" i="15" s="1"/>
  <c r="V135" i="15"/>
  <c r="W135" i="15" s="1"/>
  <c r="X135" i="15"/>
  <c r="Y135" i="15" s="1"/>
  <c r="Z135" i="15" s="1"/>
  <c r="AC134" i="15" s="1"/>
  <c r="V157" i="15"/>
  <c r="W157" i="15" s="1"/>
  <c r="X157" i="15"/>
  <c r="V27" i="15"/>
  <c r="X27" i="15"/>
  <c r="Y27" i="15" s="1"/>
  <c r="V57" i="15"/>
  <c r="W57" i="15" s="1"/>
  <c r="X57" i="15"/>
  <c r="Y57" i="15" s="1"/>
  <c r="Z57" i="15" s="1"/>
  <c r="AC56" i="15" s="1"/>
  <c r="V79" i="15"/>
  <c r="W79" i="15" s="1"/>
  <c r="X79" i="15"/>
  <c r="Y79" i="15" s="1"/>
  <c r="Z79" i="15" s="1"/>
  <c r="AC78" i="15" s="1"/>
  <c r="V113" i="15"/>
  <c r="X113" i="15"/>
  <c r="V144" i="15"/>
  <c r="X144" i="15"/>
  <c r="Y144" i="15" s="1"/>
  <c r="Z144" i="15" s="1"/>
  <c r="AC143" i="15" s="1"/>
  <c r="V58" i="15"/>
  <c r="W58" i="15" s="1"/>
  <c r="X58" i="15"/>
  <c r="Y58" i="15" s="1"/>
  <c r="Z58" i="15" s="1"/>
  <c r="AC57" i="15" s="1"/>
  <c r="V108" i="15"/>
  <c r="W108" i="15" s="1"/>
  <c r="X108" i="15"/>
  <c r="Y108" i="15" s="1"/>
  <c r="Z108" i="15" s="1"/>
  <c r="AC107" i="15" s="1"/>
  <c r="V145" i="15"/>
  <c r="X145" i="15"/>
  <c r="V28" i="15"/>
  <c r="X28" i="15"/>
  <c r="Y28" i="15" s="1"/>
  <c r="Z28" i="15" s="1"/>
  <c r="AC27" i="15" s="1"/>
  <c r="X59" i="15"/>
  <c r="Y59" i="15" s="1"/>
  <c r="Z59" i="15" s="1"/>
  <c r="AC58" i="15" s="1"/>
  <c r="V95" i="15"/>
  <c r="W95" i="15" s="1"/>
  <c r="X95" i="15"/>
  <c r="Y95" i="15" s="1"/>
  <c r="Z95" i="15" s="1"/>
  <c r="AC94" i="15" s="1"/>
  <c r="V115" i="15"/>
  <c r="W115" i="15" s="1"/>
  <c r="X115" i="15"/>
  <c r="V123" i="15"/>
  <c r="X123" i="15"/>
  <c r="V138" i="15"/>
  <c r="W138" i="15" s="1"/>
  <c r="X138" i="15"/>
  <c r="V168" i="15"/>
  <c r="W168" i="15" s="1"/>
  <c r="X168" i="15"/>
  <c r="Y168" i="15" s="1"/>
  <c r="Z168" i="15" s="1"/>
  <c r="AC167" i="15" s="1"/>
  <c r="V20" i="15"/>
  <c r="W20" i="15" s="1"/>
  <c r="X20" i="15"/>
  <c r="V48" i="15"/>
  <c r="X48" i="15"/>
  <c r="Y48" i="15" s="1"/>
  <c r="Z48" i="15" s="1"/>
  <c r="AC47" i="15" s="1"/>
  <c r="V100" i="15"/>
  <c r="W100" i="15" s="1"/>
  <c r="X100" i="15"/>
  <c r="Y100" i="15" s="1"/>
  <c r="Z100" i="15" s="1"/>
  <c r="AC99" i="15" s="1"/>
  <c r="V120" i="15"/>
  <c r="W120" i="15" s="1"/>
  <c r="X120" i="15"/>
  <c r="Y120" i="15" s="1"/>
  <c r="Z120" i="15" s="1"/>
  <c r="AC119" i="15" s="1"/>
  <c r="V165" i="15"/>
  <c r="W165" i="15" s="1"/>
  <c r="X165" i="15"/>
  <c r="V41" i="15"/>
  <c r="X41" i="15"/>
  <c r="Y41" i="15" s="1"/>
  <c r="Z41" i="15" s="1"/>
  <c r="AC40" i="15" s="1"/>
  <c r="V64" i="15"/>
  <c r="W64" i="15" s="1"/>
  <c r="X64" i="15"/>
  <c r="V93" i="15"/>
  <c r="W93" i="15" s="1"/>
  <c r="X93" i="15"/>
  <c r="Y93" i="15" s="1"/>
  <c r="Z93" i="15" s="1"/>
  <c r="AC92" i="15" s="1"/>
  <c r="V158" i="15"/>
  <c r="W158" i="15" s="1"/>
  <c r="X158" i="15"/>
  <c r="V50" i="15"/>
  <c r="W50" i="15" s="1"/>
  <c r="X50" i="15"/>
  <c r="Y50" i="15" s="1"/>
  <c r="AA50" i="15" s="1"/>
  <c r="V72" i="15"/>
  <c r="X72" i="15"/>
  <c r="Y72" i="15" s="1"/>
  <c r="Z72" i="15" s="1"/>
  <c r="AC71" i="15" s="1"/>
  <c r="V101" i="15"/>
  <c r="W101" i="15" s="1"/>
  <c r="X101" i="15"/>
  <c r="Y101" i="15" s="1"/>
  <c r="V129" i="15"/>
  <c r="W129" i="15" s="1"/>
  <c r="X129" i="15"/>
  <c r="V167" i="15"/>
  <c r="W167" i="15" s="1"/>
  <c r="X167" i="15"/>
  <c r="V130" i="15"/>
  <c r="W130" i="15" s="1"/>
  <c r="X130" i="15"/>
  <c r="Y130" i="15" s="1"/>
  <c r="Z130" i="15" s="1"/>
  <c r="AC129" i="15" s="1"/>
  <c r="X16" i="15"/>
  <c r="Y16" i="15" s="1"/>
  <c r="Z16" i="15" s="1"/>
  <c r="AC15" i="15" s="1"/>
  <c r="X67" i="15"/>
  <c r="Y67" i="15" s="1"/>
  <c r="Z67" i="15" s="1"/>
  <c r="AC66" i="15" s="1"/>
  <c r="V96" i="15"/>
  <c r="W96" i="15" s="1"/>
  <c r="X96" i="15"/>
  <c r="V116" i="15"/>
  <c r="W116" i="15" s="1"/>
  <c r="X116" i="15"/>
  <c r="Y116" i="15" s="1"/>
  <c r="Z116" i="15" s="1"/>
  <c r="AC115" i="15" s="1"/>
  <c r="V147" i="15"/>
  <c r="W147" i="15" s="1"/>
  <c r="X147" i="15"/>
  <c r="Y147" i="15" s="1"/>
  <c r="Z147" i="15" s="1"/>
  <c r="AC146" i="15" s="1"/>
  <c r="V153" i="15"/>
  <c r="W153" i="15" s="1"/>
  <c r="X153" i="15"/>
  <c r="Y153" i="15" s="1"/>
  <c r="Z153" i="15" s="1"/>
  <c r="AC152" i="15" s="1"/>
  <c r="V9" i="15"/>
  <c r="W9" i="15" s="1"/>
  <c r="X9" i="15"/>
  <c r="V17" i="15"/>
  <c r="X17" i="15"/>
  <c r="Y17" i="15" s="1"/>
  <c r="Z17" i="15" s="1"/>
  <c r="AC16" i="15" s="1"/>
  <c r="V24" i="15"/>
  <c r="X24" i="15"/>
  <c r="Y24" i="15" s="1"/>
  <c r="Z24" i="15" s="1"/>
  <c r="AC23" i="15" s="1"/>
  <c r="V37" i="15"/>
  <c r="W37" i="15" s="1"/>
  <c r="X37" i="15"/>
  <c r="Y37" i="15" s="1"/>
  <c r="Z37" i="15" s="1"/>
  <c r="AC36" i="15" s="1"/>
  <c r="X53" i="15"/>
  <c r="Y53" i="15" s="1"/>
  <c r="Z53" i="15" s="1"/>
  <c r="AC52" i="15" s="1"/>
  <c r="X60" i="15"/>
  <c r="Y60" i="15" s="1"/>
  <c r="Z60" i="15" s="1"/>
  <c r="AC59" i="15" s="1"/>
  <c r="X75" i="15"/>
  <c r="Y75" i="15" s="1"/>
  <c r="Z75" i="15" s="1"/>
  <c r="AC74" i="15" s="1"/>
  <c r="V89" i="15"/>
  <c r="X89" i="15"/>
  <c r="Y89" i="15" s="1"/>
  <c r="Z89" i="15" s="1"/>
  <c r="AC88" i="15" s="1"/>
  <c r="V97" i="15"/>
  <c r="X97" i="15"/>
  <c r="V110" i="15"/>
  <c r="W110" i="15" s="1"/>
  <c r="X110" i="15"/>
  <c r="Y110" i="15" s="1"/>
  <c r="Z110" i="15" s="1"/>
  <c r="AC109" i="15" s="1"/>
  <c r="V117" i="15"/>
  <c r="W117" i="15" s="1"/>
  <c r="X117" i="15"/>
  <c r="Y117" i="15" s="1"/>
  <c r="Z117" i="15" s="1"/>
  <c r="AC116" i="15" s="1"/>
  <c r="V125" i="15"/>
  <c r="W125" i="15" s="1"/>
  <c r="X125" i="15"/>
  <c r="V132" i="15"/>
  <c r="X132" i="15"/>
  <c r="Y132" i="15" s="1"/>
  <c r="Z132" i="15" s="1"/>
  <c r="AC131" i="15" s="1"/>
  <c r="V140" i="15"/>
  <c r="W140" i="15" s="1"/>
  <c r="X140" i="15"/>
  <c r="Y140" i="15" s="1"/>
  <c r="Z140" i="15" s="1"/>
  <c r="AC139" i="15" s="1"/>
  <c r="V148" i="15"/>
  <c r="W148" i="15" s="1"/>
  <c r="X148" i="15"/>
  <c r="Y148" i="15" s="1"/>
  <c r="Z148" i="15" s="1"/>
  <c r="AC147" i="15" s="1"/>
  <c r="V154" i="15"/>
  <c r="W154" i="15" s="1"/>
  <c r="X154" i="15"/>
  <c r="Y154" i="15" s="1"/>
  <c r="V162" i="15"/>
  <c r="W162" i="15" s="1"/>
  <c r="X162" i="15"/>
  <c r="Y162" i="15" s="1"/>
  <c r="Z162" i="15" s="1"/>
  <c r="AC161" i="15" s="1"/>
  <c r="V12" i="15"/>
  <c r="W12" i="15" s="1"/>
  <c r="X12" i="15"/>
  <c r="V70" i="15"/>
  <c r="X70" i="15"/>
  <c r="Y70" i="15" s="1"/>
  <c r="Z70" i="15" s="1"/>
  <c r="AC69" i="15" s="1"/>
  <c r="V143" i="15"/>
  <c r="X143" i="15"/>
  <c r="Y143" i="15" s="1"/>
  <c r="Z143" i="15" s="1"/>
  <c r="AC142" i="15" s="1"/>
  <c r="V49" i="15"/>
  <c r="W49" i="15" s="1"/>
  <c r="X49" i="15"/>
  <c r="Y49" i="15" s="1"/>
  <c r="Z49" i="15" s="1"/>
  <c r="AC48" i="15" s="1"/>
  <c r="V86" i="15"/>
  <c r="W86" i="15" s="1"/>
  <c r="X86" i="15"/>
  <c r="Y86" i="15" s="1"/>
  <c r="V121" i="15"/>
  <c r="X121" i="15"/>
  <c r="Y121" i="15" s="1"/>
  <c r="Z121" i="15" s="1"/>
  <c r="AC120" i="15" s="1"/>
  <c r="V166" i="15"/>
  <c r="W166" i="15" s="1"/>
  <c r="X166" i="15"/>
  <c r="Y166" i="15" s="1"/>
  <c r="Z166" i="15" s="1"/>
  <c r="AC165" i="15" s="1"/>
  <c r="V35" i="15"/>
  <c r="W35" i="15" s="1"/>
  <c r="X35" i="15"/>
  <c r="Y35" i="15" s="1"/>
  <c r="Z35" i="15" s="1"/>
  <c r="AC34" i="15" s="1"/>
  <c r="V65" i="15"/>
  <c r="W65" i="15" s="1"/>
  <c r="X65" i="15"/>
  <c r="Y65" i="15" s="1"/>
  <c r="Z65" i="15" s="1"/>
  <c r="AC64" i="15" s="1"/>
  <c r="X80" i="15"/>
  <c r="Y80" i="15" s="1"/>
  <c r="Z80" i="15" s="1"/>
  <c r="AC79" i="15" s="1"/>
  <c r="V94" i="15"/>
  <c r="X94" i="15"/>
  <c r="V114" i="15"/>
  <c r="W114" i="15" s="1"/>
  <c r="X114" i="15"/>
  <c r="Y114" i="15" s="1"/>
  <c r="Z114" i="15" s="1"/>
  <c r="AC113" i="15" s="1"/>
  <c r="V137" i="15"/>
  <c r="W137" i="15" s="1"/>
  <c r="X137" i="15"/>
  <c r="X43" i="15"/>
  <c r="Y43" i="15" s="1"/>
  <c r="Z43" i="15" s="1"/>
  <c r="AC42" i="15" s="1"/>
  <c r="V66" i="15"/>
  <c r="W66" i="15" s="1"/>
  <c r="X66" i="15"/>
  <c r="V88" i="15"/>
  <c r="X88" i="15"/>
  <c r="Y88" i="15" s="1"/>
  <c r="Z88" i="15" s="1"/>
  <c r="AC87" i="15" s="1"/>
  <c r="V152" i="15"/>
  <c r="W152" i="15" s="1"/>
  <c r="X152" i="15"/>
  <c r="Y152" i="15" s="1"/>
  <c r="Z152" i="15" s="1"/>
  <c r="AC151" i="15" s="1"/>
  <c r="X44" i="15"/>
  <c r="Y44" i="15" s="1"/>
  <c r="Z44" i="15" s="1"/>
  <c r="AC43" i="15" s="1"/>
  <c r="V74" i="15"/>
  <c r="W74" i="15" s="1"/>
  <c r="X74" i="15"/>
  <c r="V103" i="15"/>
  <c r="X103" i="15"/>
  <c r="V124" i="15"/>
  <c r="W124" i="15" s="1"/>
  <c r="X124" i="15"/>
  <c r="Y124" i="15" s="1"/>
  <c r="Z124" i="15" s="1"/>
  <c r="AC123" i="15" s="1"/>
  <c r="V139" i="15"/>
  <c r="W139" i="15" s="1"/>
  <c r="X139" i="15"/>
  <c r="Y139" i="15" s="1"/>
  <c r="Z139" i="15" s="1"/>
  <c r="AC138" i="15" s="1"/>
  <c r="V161" i="15"/>
  <c r="W161" i="15" s="1"/>
  <c r="X161" i="15"/>
  <c r="V10" i="15"/>
  <c r="W10" i="15" s="1"/>
  <c r="X10" i="15"/>
  <c r="V18" i="15"/>
  <c r="W18" i="15" s="1"/>
  <c r="X18" i="15"/>
  <c r="Y18" i="15" s="1"/>
  <c r="V25" i="15"/>
  <c r="W25" i="15" s="1"/>
  <c r="X25" i="15"/>
  <c r="Y25" i="15" s="1"/>
  <c r="Z25" i="15" s="1"/>
  <c r="AC24" i="15" s="1"/>
  <c r="V31" i="15"/>
  <c r="W31" i="15" s="1"/>
  <c r="X31" i="15"/>
  <c r="V46" i="15"/>
  <c r="X46" i="15"/>
  <c r="V54" i="15"/>
  <c r="W54" i="15" s="1"/>
  <c r="X54" i="15"/>
  <c r="Y54" i="15" s="1"/>
  <c r="Z54" i="15" s="1"/>
  <c r="AC53" i="15" s="1"/>
  <c r="X68" i="15"/>
  <c r="Y68" i="15" s="1"/>
  <c r="Z68" i="15" s="1"/>
  <c r="AC67" i="15" s="1"/>
  <c r="V76" i="15"/>
  <c r="W76" i="15" s="1"/>
  <c r="X76" i="15"/>
  <c r="Y76" i="15" s="1"/>
  <c r="Z76" i="15" s="1"/>
  <c r="AC75" i="15" s="1"/>
  <c r="V90" i="15"/>
  <c r="W90" i="15" s="1"/>
  <c r="X90" i="15"/>
  <c r="Y90" i="15" s="1"/>
  <c r="V98" i="15"/>
  <c r="W98" i="15" s="1"/>
  <c r="X98" i="15"/>
  <c r="Y98" i="15" s="1"/>
  <c r="Z98" i="15" s="1"/>
  <c r="AC97" i="15" s="1"/>
  <c r="V104" i="15"/>
  <c r="W104" i="15" s="1"/>
  <c r="X104" i="15"/>
  <c r="Y104" i="15" s="1"/>
  <c r="Z104" i="15" s="1"/>
  <c r="AC103" i="15" s="1"/>
  <c r="V111" i="15"/>
  <c r="X111" i="15"/>
  <c r="Y111" i="15" s="1"/>
  <c r="Z111" i="15" s="1"/>
  <c r="AC110" i="15" s="1"/>
  <c r="V118" i="15"/>
  <c r="W118" i="15" s="1"/>
  <c r="X118" i="15"/>
  <c r="V126" i="15"/>
  <c r="W126" i="15" s="1"/>
  <c r="X126" i="15"/>
  <c r="Y126" i="15" s="1"/>
  <c r="Z126" i="15" s="1"/>
  <c r="AC125" i="15" s="1"/>
  <c r="V133" i="15"/>
  <c r="W133" i="15" s="1"/>
  <c r="X133" i="15"/>
  <c r="Y133" i="15" s="1"/>
  <c r="V141" i="15"/>
  <c r="W141" i="15" s="1"/>
  <c r="X141" i="15"/>
  <c r="Y141" i="15" s="1"/>
  <c r="V155" i="15"/>
  <c r="X155" i="15"/>
  <c r="Y155" i="15" s="1"/>
  <c r="Z155" i="15" s="1"/>
  <c r="AC154" i="15" s="1"/>
  <c r="V163" i="15"/>
  <c r="W163" i="15" s="1"/>
  <c r="X163" i="15"/>
  <c r="Y163" i="15" s="1"/>
  <c r="Z163" i="15" s="1"/>
  <c r="AC162" i="15" s="1"/>
  <c r="V40" i="15"/>
  <c r="W40" i="15" s="1"/>
  <c r="X40" i="15"/>
  <c r="Y40" i="15" s="1"/>
  <c r="Z40" i="15" s="1"/>
  <c r="AC39" i="15" s="1"/>
  <c r="V56" i="15"/>
  <c r="W56" i="15" s="1"/>
  <c r="X56" i="15"/>
  <c r="Y56" i="15" s="1"/>
  <c r="Z56" i="15" s="1"/>
  <c r="AC55" i="15" s="1"/>
  <c r="V85" i="15"/>
  <c r="X85" i="15"/>
  <c r="V106" i="15"/>
  <c r="W106" i="15" s="1"/>
  <c r="X106" i="15"/>
  <c r="Y106" i="15" s="1"/>
  <c r="Z106" i="15" s="1"/>
  <c r="AC105" i="15" s="1"/>
  <c r="V128" i="15"/>
  <c r="W128" i="15" s="1"/>
  <c r="X128" i="15"/>
  <c r="Y128" i="15" s="1"/>
  <c r="Z128" i="15" s="1"/>
  <c r="AC127" i="15" s="1"/>
  <c r="V150" i="15"/>
  <c r="W150" i="15" s="1"/>
  <c r="X150" i="15"/>
  <c r="Y150" i="15" s="1"/>
  <c r="V34" i="15"/>
  <c r="W34" i="15" s="1"/>
  <c r="X34" i="15"/>
  <c r="Y34" i="15" s="1"/>
  <c r="Z34" i="15" s="1"/>
  <c r="AC33" i="15" s="1"/>
  <c r="V71" i="15"/>
  <c r="W71" i="15" s="1"/>
  <c r="X71" i="15"/>
  <c r="Y71" i="15" s="1"/>
  <c r="Z71" i="15" s="1"/>
  <c r="AC70" i="15" s="1"/>
  <c r="V107" i="15"/>
  <c r="W107" i="15" s="1"/>
  <c r="X107" i="15"/>
  <c r="Y107" i="15" s="1"/>
  <c r="Z107" i="15" s="1"/>
  <c r="AC106" i="15" s="1"/>
  <c r="V136" i="15"/>
  <c r="W136" i="15" s="1"/>
  <c r="X136" i="15"/>
  <c r="Y136" i="15" s="1"/>
  <c r="Z136" i="15" s="1"/>
  <c r="AC135" i="15" s="1"/>
  <c r="V151" i="15"/>
  <c r="X151" i="15"/>
  <c r="V42" i="15"/>
  <c r="W42" i="15" s="1"/>
  <c r="X42" i="15"/>
  <c r="Y42" i="15" s="1"/>
  <c r="AA42" i="15" s="1"/>
  <c r="V87" i="15"/>
  <c r="W87" i="15" s="1"/>
  <c r="X87" i="15"/>
  <c r="Y87" i="15" s="1"/>
  <c r="Z87" i="15" s="1"/>
  <c r="AC86" i="15" s="1"/>
  <c r="V122" i="15"/>
  <c r="W122" i="15" s="1"/>
  <c r="X122" i="15"/>
  <c r="Y122" i="15" s="1"/>
  <c r="V159" i="15"/>
  <c r="X159" i="15"/>
  <c r="Y159" i="15" s="1"/>
  <c r="Z159" i="15" s="1"/>
  <c r="AC158" i="15" s="1"/>
  <c r="X51" i="15"/>
  <c r="Y51" i="15" s="1"/>
  <c r="Z51" i="15" s="1"/>
  <c r="AC50" i="15" s="1"/>
  <c r="V73" i="15"/>
  <c r="W73" i="15" s="1"/>
  <c r="X73" i="15"/>
  <c r="Y73" i="15" s="1"/>
  <c r="Z73" i="15" s="1"/>
  <c r="AC72" i="15" s="1"/>
  <c r="V102" i="15"/>
  <c r="W102" i="15" s="1"/>
  <c r="X102" i="15"/>
  <c r="V146" i="15"/>
  <c r="W146" i="15" s="1"/>
  <c r="X146" i="15"/>
  <c r="X8" i="15"/>
  <c r="Y8" i="15" s="1"/>
  <c r="Z8" i="15" s="1"/>
  <c r="AC7" i="15" s="1"/>
  <c r="V29" i="15"/>
  <c r="W29" i="15" s="1"/>
  <c r="X29" i="15"/>
  <c r="Y29" i="15" s="1"/>
  <c r="Z29" i="15" s="1"/>
  <c r="AC28" i="15" s="1"/>
  <c r="X52" i="15"/>
  <c r="Y52" i="15" s="1"/>
  <c r="Z52" i="15" s="1"/>
  <c r="AC51" i="15" s="1"/>
  <c r="V109" i="15"/>
  <c r="W109" i="15" s="1"/>
  <c r="X109" i="15"/>
  <c r="Y109" i="15" s="1"/>
  <c r="V131" i="15"/>
  <c r="X131" i="15"/>
  <c r="V4" i="15"/>
  <c r="X4" i="15"/>
  <c r="Y4" i="15" s="1"/>
  <c r="Z4" i="15" s="1"/>
  <c r="V26" i="15"/>
  <c r="W26" i="15" s="1"/>
  <c r="X26" i="15"/>
  <c r="V32" i="15"/>
  <c r="W32" i="15" s="1"/>
  <c r="X32" i="15"/>
  <c r="V39" i="15"/>
  <c r="W39" i="15" s="1"/>
  <c r="X39" i="15"/>
  <c r="V47" i="15"/>
  <c r="W47" i="15" s="1"/>
  <c r="X47" i="15"/>
  <c r="Y47" i="15" s="1"/>
  <c r="V55" i="15"/>
  <c r="W55" i="15" s="1"/>
  <c r="X55" i="15"/>
  <c r="Y55" i="15" s="1"/>
  <c r="Z55" i="15" s="1"/>
  <c r="AC54" i="15" s="1"/>
  <c r="V62" i="15"/>
  <c r="X62" i="15"/>
  <c r="Y62" i="15" s="1"/>
  <c r="Z62" i="15" s="1"/>
  <c r="AC61" i="15" s="1"/>
  <c r="V84" i="15"/>
  <c r="W84" i="15" s="1"/>
  <c r="X84" i="15"/>
  <c r="V91" i="15"/>
  <c r="X91" i="15"/>
  <c r="Y91" i="15" s="1"/>
  <c r="Z91" i="15" s="1"/>
  <c r="AC90" i="15" s="1"/>
  <c r="V99" i="15"/>
  <c r="X99" i="15"/>
  <c r="Y99" i="15" s="1"/>
  <c r="Z99" i="15" s="1"/>
  <c r="AC98" i="15" s="1"/>
  <c r="V105" i="15"/>
  <c r="X105" i="15"/>
  <c r="V119" i="15"/>
  <c r="W119" i="15" s="1"/>
  <c r="X119" i="15"/>
  <c r="V127" i="15"/>
  <c r="W127" i="15" s="1"/>
  <c r="X127" i="15"/>
  <c r="Y127" i="15" s="1"/>
  <c r="Z127" i="15" s="1"/>
  <c r="AC126" i="15" s="1"/>
  <c r="V134" i="15"/>
  <c r="W134" i="15" s="1"/>
  <c r="X134" i="15"/>
  <c r="V142" i="15"/>
  <c r="W142" i="15" s="1"/>
  <c r="X142" i="15"/>
  <c r="Y142" i="15" s="1"/>
  <c r="Z142" i="15" s="1"/>
  <c r="AC141" i="15" s="1"/>
  <c r="V149" i="15"/>
  <c r="W149" i="15" s="1"/>
  <c r="X149" i="15"/>
  <c r="V156" i="15"/>
  <c r="W156" i="15" s="1"/>
  <c r="X156" i="15"/>
  <c r="Y156" i="15" s="1"/>
  <c r="Z156" i="15" s="1"/>
  <c r="AC155" i="15" s="1"/>
  <c r="V164" i="15"/>
  <c r="W164" i="15" s="1"/>
  <c r="X164" i="15"/>
  <c r="Y164" i="15" s="1"/>
  <c r="X36" i="14"/>
  <c r="Y36" i="14" s="1"/>
  <c r="Z36" i="14" s="1"/>
  <c r="AC35" i="14" s="1"/>
  <c r="V99" i="14"/>
  <c r="X99" i="14"/>
  <c r="V84" i="14"/>
  <c r="W84" i="14" s="1"/>
  <c r="X84" i="14"/>
  <c r="V30" i="14"/>
  <c r="X30" i="14"/>
  <c r="Y30" i="14" s="1"/>
  <c r="Z30" i="14" s="1"/>
  <c r="AC29" i="14" s="1"/>
  <c r="V138" i="14"/>
  <c r="X138" i="14"/>
  <c r="X56" i="14"/>
  <c r="Y56" i="14" s="1"/>
  <c r="Z56" i="14" s="1"/>
  <c r="AC55" i="14" s="1"/>
  <c r="V106" i="14"/>
  <c r="W106" i="14" s="1"/>
  <c r="X106" i="14"/>
  <c r="V164" i="14"/>
  <c r="W164" i="14" s="1"/>
  <c r="X164" i="14"/>
  <c r="Y164" i="14" s="1"/>
  <c r="Z164" i="14" s="1"/>
  <c r="AC163" i="14" s="1"/>
  <c r="V29" i="14"/>
  <c r="X29" i="14"/>
  <c r="Y29" i="14" s="1"/>
  <c r="Z29" i="14" s="1"/>
  <c r="AC28" i="14" s="1"/>
  <c r="V107" i="14"/>
  <c r="X107" i="14"/>
  <c r="V125" i="14"/>
  <c r="W125" i="14" s="1"/>
  <c r="X125" i="14"/>
  <c r="Y125" i="14" s="1"/>
  <c r="V137" i="14"/>
  <c r="W137" i="14" s="1"/>
  <c r="X137" i="14"/>
  <c r="Y137" i="14" s="1"/>
  <c r="Z137" i="14" s="1"/>
  <c r="AC136" i="14" s="1"/>
  <c r="V45" i="14"/>
  <c r="W45" i="14" s="1"/>
  <c r="X45" i="14"/>
  <c r="Y45" i="14" s="1"/>
  <c r="V72" i="14"/>
  <c r="X72" i="14"/>
  <c r="V108" i="14"/>
  <c r="X108" i="14"/>
  <c r="Y108" i="14" s="1"/>
  <c r="Z108" i="14" s="1"/>
  <c r="AC107" i="14" s="1"/>
  <c r="V133" i="14"/>
  <c r="W133" i="14" s="1"/>
  <c r="X133" i="14"/>
  <c r="Y133" i="14" s="1"/>
  <c r="Z133" i="14" s="1"/>
  <c r="AC132" i="14" s="1"/>
  <c r="V165" i="14"/>
  <c r="W165" i="14" s="1"/>
  <c r="X165" i="14"/>
  <c r="Y165" i="14" s="1"/>
  <c r="X25" i="14"/>
  <c r="Y25" i="14" s="1"/>
  <c r="Z25" i="14" s="1"/>
  <c r="AC24" i="14" s="1"/>
  <c r="V59" i="14"/>
  <c r="X59" i="14"/>
  <c r="V86" i="14"/>
  <c r="X86" i="14"/>
  <c r="Y86" i="14" s="1"/>
  <c r="Z86" i="14" s="1"/>
  <c r="AC85" i="14" s="1"/>
  <c r="V102" i="14"/>
  <c r="X102" i="14"/>
  <c r="Y102" i="14" s="1"/>
  <c r="Z102" i="14" s="1"/>
  <c r="AC101" i="14" s="1"/>
  <c r="V121" i="14"/>
  <c r="X121" i="14"/>
  <c r="V146" i="14"/>
  <c r="X146" i="14"/>
  <c r="V32" i="14"/>
  <c r="W32" i="14" s="1"/>
  <c r="X32" i="14"/>
  <c r="Y32" i="14" s="1"/>
  <c r="Z32" i="14" s="1"/>
  <c r="AC31" i="14" s="1"/>
  <c r="V40" i="14"/>
  <c r="X40" i="14"/>
  <c r="Y40" i="14" s="1"/>
  <c r="Z40" i="14" s="1"/>
  <c r="AC39" i="14" s="1"/>
  <c r="V46" i="14"/>
  <c r="W46" i="14" s="1"/>
  <c r="V52" i="14"/>
  <c r="X52" i="14"/>
  <c r="V60" i="14"/>
  <c r="W60" i="14" s="1"/>
  <c r="X60" i="14"/>
  <c r="Y60" i="14" s="1"/>
  <c r="V67" i="14"/>
  <c r="W67" i="14" s="1"/>
  <c r="X67" i="14"/>
  <c r="Y67" i="14" s="1"/>
  <c r="Z67" i="14" s="1"/>
  <c r="AC66" i="14" s="1"/>
  <c r="V87" i="14"/>
  <c r="X87" i="14"/>
  <c r="Y87" i="14" s="1"/>
  <c r="Z87" i="14" s="1"/>
  <c r="AC86" i="14" s="1"/>
  <c r="V95" i="14"/>
  <c r="X95" i="14"/>
  <c r="V109" i="14"/>
  <c r="W109" i="14" s="1"/>
  <c r="X109" i="14"/>
  <c r="Y109" i="14" s="1"/>
  <c r="V117" i="14"/>
  <c r="W117" i="14" s="1"/>
  <c r="X117" i="14"/>
  <c r="Y117" i="14" s="1"/>
  <c r="V127" i="14"/>
  <c r="X127" i="14"/>
  <c r="Y127" i="14" s="1"/>
  <c r="Z127" i="14" s="1"/>
  <c r="AC126" i="14" s="1"/>
  <c r="V139" i="14"/>
  <c r="W139" i="14" s="1"/>
  <c r="X139" i="14"/>
  <c r="V153" i="14"/>
  <c r="W153" i="14" s="1"/>
  <c r="X153" i="14"/>
  <c r="Y153" i="14" s="1"/>
  <c r="V160" i="14"/>
  <c r="W160" i="14" s="1"/>
  <c r="X160" i="14"/>
  <c r="Y160" i="14" s="1"/>
  <c r="Z160" i="14" s="1"/>
  <c r="AC159" i="14" s="1"/>
  <c r="V167" i="14"/>
  <c r="X167" i="14"/>
  <c r="Y167" i="14" s="1"/>
  <c r="Z167" i="14" s="1"/>
  <c r="AC166" i="14" s="1"/>
  <c r="V157" i="14"/>
  <c r="W157" i="14" s="1"/>
  <c r="X157" i="14"/>
  <c r="X23" i="14"/>
  <c r="Y23" i="14" s="1"/>
  <c r="Z23" i="14" s="1"/>
  <c r="AC22" i="14" s="1"/>
  <c r="V50" i="14"/>
  <c r="W50" i="14" s="1"/>
  <c r="X50" i="14"/>
  <c r="V92" i="14"/>
  <c r="X92" i="14"/>
  <c r="Y92" i="14" s="1"/>
  <c r="Z92" i="14" s="1"/>
  <c r="AC91" i="14" s="1"/>
  <c r="V132" i="14"/>
  <c r="X132" i="14"/>
  <c r="V51" i="14"/>
  <c r="X51" i="14"/>
  <c r="V101" i="14"/>
  <c r="W101" i="14" s="1"/>
  <c r="X101" i="14"/>
  <c r="Y101" i="14" s="1"/>
  <c r="Z101" i="14" s="1"/>
  <c r="AC100" i="14" s="1"/>
  <c r="V159" i="14"/>
  <c r="X159" i="14"/>
  <c r="Y159" i="14" s="1"/>
  <c r="Z159" i="14" s="1"/>
  <c r="AC158" i="14" s="1"/>
  <c r="V73" i="14"/>
  <c r="X73" i="14"/>
  <c r="V126" i="14"/>
  <c r="X126" i="14"/>
  <c r="Y126" i="14" s="1"/>
  <c r="Z126" i="14" s="1"/>
  <c r="AC125" i="14" s="1"/>
  <c r="X41" i="14"/>
  <c r="Y41" i="14" s="1"/>
  <c r="Z41" i="14" s="1"/>
  <c r="AC40" i="14" s="1"/>
  <c r="V53" i="14"/>
  <c r="W53" i="14" s="1"/>
  <c r="X53" i="14"/>
  <c r="Y53" i="14" s="1"/>
  <c r="V61" i="14"/>
  <c r="W61" i="14" s="1"/>
  <c r="X61" i="14"/>
  <c r="Y61" i="14" s="1"/>
  <c r="AA61" i="14" s="1"/>
  <c r="V68" i="14"/>
  <c r="X68" i="14"/>
  <c r="Y68" i="14" s="1"/>
  <c r="Z68" i="14" s="1"/>
  <c r="AC67" i="14" s="1"/>
  <c r="V74" i="14"/>
  <c r="W74" i="14" s="1"/>
  <c r="X74" i="14"/>
  <c r="V81" i="14"/>
  <c r="X81" i="14"/>
  <c r="Y81" i="14" s="1"/>
  <c r="Z81" i="14" s="1"/>
  <c r="AC80" i="14" s="1"/>
  <c r="V96" i="14"/>
  <c r="X96" i="14"/>
  <c r="Y96" i="14" s="1"/>
  <c r="Z96" i="14" s="1"/>
  <c r="AC95" i="14" s="1"/>
  <c r="V103" i="14"/>
  <c r="X103" i="14"/>
  <c r="V110" i="14"/>
  <c r="W110" i="14" s="1"/>
  <c r="X110" i="14"/>
  <c r="Y110" i="14" s="1"/>
  <c r="Z110" i="14" s="1"/>
  <c r="AC109" i="14" s="1"/>
  <c r="V122" i="14"/>
  <c r="V128" i="14"/>
  <c r="X128" i="14"/>
  <c r="Y128" i="14" s="1"/>
  <c r="Z128" i="14" s="1"/>
  <c r="AC127" i="14" s="1"/>
  <c r="V134" i="14"/>
  <c r="W134" i="14" s="1"/>
  <c r="X134" i="14"/>
  <c r="V140" i="14"/>
  <c r="X140" i="14"/>
  <c r="Y140" i="14" s="1"/>
  <c r="Z140" i="14" s="1"/>
  <c r="AC139" i="14" s="1"/>
  <c r="V147" i="14"/>
  <c r="X147" i="14"/>
  <c r="Y147" i="14" s="1"/>
  <c r="Z147" i="14" s="1"/>
  <c r="AC146" i="14" s="1"/>
  <c r="V154" i="14"/>
  <c r="X154" i="14"/>
  <c r="Y154" i="14" s="1"/>
  <c r="Z154" i="14" s="1"/>
  <c r="AC153" i="14" s="1"/>
  <c r="V161" i="14"/>
  <c r="X161" i="14"/>
  <c r="V168" i="14"/>
  <c r="W168" i="14" s="1"/>
  <c r="X168" i="14"/>
  <c r="Y168" i="14" s="1"/>
  <c r="Z168" i="14" s="1"/>
  <c r="AC167" i="14" s="1"/>
  <c r="V91" i="14"/>
  <c r="X91" i="14"/>
  <c r="Y91" i="14" s="1"/>
  <c r="Z91" i="14" s="1"/>
  <c r="AC90" i="14" s="1"/>
  <c r="V119" i="14"/>
  <c r="X119" i="14"/>
  <c r="Y119" i="14" s="1"/>
  <c r="Z119" i="14" s="1"/>
  <c r="AC118" i="14" s="1"/>
  <c r="V143" i="14"/>
  <c r="X143" i="14"/>
  <c r="V44" i="14"/>
  <c r="W44" i="14" s="1"/>
  <c r="X44" i="14"/>
  <c r="Y44" i="14" s="1"/>
  <c r="Z44" i="14" s="1"/>
  <c r="AC43" i="14" s="1"/>
  <c r="X64" i="14"/>
  <c r="Y64" i="14" s="1"/>
  <c r="Z64" i="14" s="1"/>
  <c r="AC63" i="14" s="1"/>
  <c r="V100" i="14"/>
  <c r="X100" i="14"/>
  <c r="Y100" i="14" s="1"/>
  <c r="Z100" i="14" s="1"/>
  <c r="AC99" i="14" s="1"/>
  <c r="V120" i="14"/>
  <c r="X120" i="14"/>
  <c r="Y120" i="14" s="1"/>
  <c r="Z120" i="14" s="1"/>
  <c r="AC119" i="14" s="1"/>
  <c r="V158" i="14"/>
  <c r="W158" i="14" s="1"/>
  <c r="X158" i="14"/>
  <c r="Y158" i="14" s="1"/>
  <c r="Z158" i="14" s="1"/>
  <c r="AC157" i="14" s="1"/>
  <c r="X24" i="14"/>
  <c r="Y24" i="14" s="1"/>
  <c r="Z24" i="14" s="1"/>
  <c r="AC23" i="14" s="1"/>
  <c r="V93" i="14"/>
  <c r="X93" i="14"/>
  <c r="Y93" i="14" s="1"/>
  <c r="Z93" i="14" s="1"/>
  <c r="AC92" i="14" s="1"/>
  <c r="V145" i="14"/>
  <c r="W145" i="14" s="1"/>
  <c r="X145" i="14"/>
  <c r="Y145" i="14" s="1"/>
  <c r="Z145" i="14" s="1"/>
  <c r="AC144" i="14" s="1"/>
  <c r="V39" i="14"/>
  <c r="W39" i="14" s="1"/>
  <c r="X39" i="14"/>
  <c r="Y39" i="14" s="1"/>
  <c r="V4" i="14"/>
  <c r="X4" i="14"/>
  <c r="Y4" i="14" s="1"/>
  <c r="Z4" i="14" s="1"/>
  <c r="X5" i="14"/>
  <c r="Y5" i="14" s="1"/>
  <c r="Z5" i="14" s="1"/>
  <c r="AC4" i="14" s="1"/>
  <c r="V42" i="14"/>
  <c r="X42" i="14"/>
  <c r="Y42" i="14" s="1"/>
  <c r="Z42" i="14" s="1"/>
  <c r="AC41" i="14" s="1"/>
  <c r="V54" i="14"/>
  <c r="W54" i="14" s="1"/>
  <c r="X54" i="14"/>
  <c r="Y54" i="14" s="1"/>
  <c r="V69" i="14"/>
  <c r="W69" i="14" s="1"/>
  <c r="X69" i="14"/>
  <c r="V75" i="14"/>
  <c r="X75" i="14"/>
  <c r="V82" i="14"/>
  <c r="X82" i="14"/>
  <c r="Y82" i="14" s="1"/>
  <c r="Z82" i="14" s="1"/>
  <c r="AC81" i="14" s="1"/>
  <c r="V89" i="14"/>
  <c r="X89" i="14"/>
  <c r="Y89" i="14" s="1"/>
  <c r="Z89" i="14" s="1"/>
  <c r="AC88" i="14" s="1"/>
  <c r="V97" i="14"/>
  <c r="W97" i="14" s="1"/>
  <c r="X97" i="14"/>
  <c r="V104" i="14"/>
  <c r="X104" i="14"/>
  <c r="Y104" i="14" s="1"/>
  <c r="Z104" i="14" s="1"/>
  <c r="AC103" i="14" s="1"/>
  <c r="V111" i="14"/>
  <c r="X111" i="14"/>
  <c r="Y111" i="14" s="1"/>
  <c r="Z111" i="14" s="1"/>
  <c r="AC110" i="14" s="1"/>
  <c r="V123" i="14"/>
  <c r="W123" i="14" s="1"/>
  <c r="X123" i="14"/>
  <c r="Y123" i="14" s="1"/>
  <c r="V129" i="14"/>
  <c r="X129" i="14"/>
  <c r="V141" i="14"/>
  <c r="X141" i="14"/>
  <c r="Y141" i="14" s="1"/>
  <c r="Z141" i="14" s="1"/>
  <c r="AC140" i="14" s="1"/>
  <c r="V148" i="14"/>
  <c r="X148" i="14"/>
  <c r="Y148" i="14" s="1"/>
  <c r="Z148" i="14" s="1"/>
  <c r="AC147" i="14" s="1"/>
  <c r="V155" i="14"/>
  <c r="W155" i="14" s="1"/>
  <c r="X155" i="14"/>
  <c r="Y155" i="14" s="1"/>
  <c r="Z155" i="14" s="1"/>
  <c r="AC154" i="14" s="1"/>
  <c r="V162" i="14"/>
  <c r="X162" i="14"/>
  <c r="X169" i="14"/>
  <c r="Y169" i="14" s="1"/>
  <c r="Z169" i="14" s="1"/>
  <c r="AC168" i="14" s="1"/>
  <c r="X22" i="14"/>
  <c r="Y22" i="14" s="1"/>
  <c r="Z22" i="14" s="1"/>
  <c r="AC21" i="14" s="1"/>
  <c r="V49" i="14"/>
  <c r="W49" i="14" s="1"/>
  <c r="X49" i="14"/>
  <c r="Y49" i="14" s="1"/>
  <c r="Z49" i="14" s="1"/>
  <c r="AC48" i="14" s="1"/>
  <c r="V83" i="14"/>
  <c r="X83" i="14"/>
  <c r="Y83" i="14" s="1"/>
  <c r="Z83" i="14" s="1"/>
  <c r="AC82" i="14" s="1"/>
  <c r="V113" i="14"/>
  <c r="X113" i="14"/>
  <c r="V131" i="14"/>
  <c r="W131" i="14" s="1"/>
  <c r="X131" i="14"/>
  <c r="V77" i="14"/>
  <c r="W77" i="14" s="1"/>
  <c r="X77" i="14"/>
  <c r="V114" i="14"/>
  <c r="W114" i="14" s="1"/>
  <c r="X114" i="14"/>
  <c r="Y114" i="14" s="1"/>
  <c r="Z114" i="14" s="1"/>
  <c r="AC113" i="14" s="1"/>
  <c r="V150" i="14"/>
  <c r="W150" i="14" s="1"/>
  <c r="X150" i="14"/>
  <c r="Y150" i="14" s="1"/>
  <c r="V38" i="14"/>
  <c r="X38" i="14"/>
  <c r="Y38" i="14" s="1"/>
  <c r="Z38" i="14" s="1"/>
  <c r="AC37" i="14" s="1"/>
  <c r="V58" i="14"/>
  <c r="W58" i="14" s="1"/>
  <c r="X58" i="14"/>
  <c r="Y58" i="14" s="1"/>
  <c r="Z58" i="14" s="1"/>
  <c r="AC57" i="14" s="1"/>
  <c r="V85" i="14"/>
  <c r="X85" i="14"/>
  <c r="Y85" i="14" s="1"/>
  <c r="Z85" i="14" s="1"/>
  <c r="AC84" i="14" s="1"/>
  <c r="V115" i="14"/>
  <c r="W115" i="14" s="1"/>
  <c r="X115" i="14"/>
  <c r="Y115" i="14" s="1"/>
  <c r="Z115" i="14" s="1"/>
  <c r="AC114" i="14" s="1"/>
  <c r="V151" i="14"/>
  <c r="X151" i="14"/>
  <c r="Y151" i="14" s="1"/>
  <c r="Z151" i="14" s="1"/>
  <c r="AC150" i="14" s="1"/>
  <c r="V31" i="14"/>
  <c r="W31" i="14" s="1"/>
  <c r="X31" i="14"/>
  <c r="Y31" i="14" s="1"/>
  <c r="V66" i="14"/>
  <c r="W66" i="14" s="1"/>
  <c r="X66" i="14"/>
  <c r="Y66" i="14" s="1"/>
  <c r="Z66" i="14" s="1"/>
  <c r="AC65" i="14" s="1"/>
  <c r="V152" i="14"/>
  <c r="X152" i="14"/>
  <c r="Y152" i="14" s="1"/>
  <c r="Z152" i="14" s="1"/>
  <c r="AC151" i="14" s="1"/>
  <c r="V43" i="14"/>
  <c r="X43" i="14"/>
  <c r="Y43" i="14" s="1"/>
  <c r="Z43" i="14" s="1"/>
  <c r="AC42" i="14" s="1"/>
  <c r="V55" i="14"/>
  <c r="X55" i="14"/>
  <c r="Y55" i="14" s="1"/>
  <c r="V62" i="14"/>
  <c r="X62" i="14"/>
  <c r="Y62" i="14" s="1"/>
  <c r="Z62" i="14" s="1"/>
  <c r="AC61" i="14" s="1"/>
  <c r="X70" i="14"/>
  <c r="Y70" i="14" s="1"/>
  <c r="Z70" i="14" s="1"/>
  <c r="AC69" i="14" s="1"/>
  <c r="V76" i="14"/>
  <c r="W76" i="14" s="1"/>
  <c r="X76" i="14"/>
  <c r="Y76" i="14" s="1"/>
  <c r="AA76" i="14" s="1"/>
  <c r="V90" i="14"/>
  <c r="W90" i="14" s="1"/>
  <c r="X90" i="14"/>
  <c r="Y90" i="14" s="1"/>
  <c r="Z90" i="14" s="1"/>
  <c r="AC89" i="14" s="1"/>
  <c r="V98" i="14"/>
  <c r="X98" i="14"/>
  <c r="Y98" i="14" s="1"/>
  <c r="Z98" i="14" s="1"/>
  <c r="AC97" i="14" s="1"/>
  <c r="V105" i="14"/>
  <c r="X105" i="14"/>
  <c r="V112" i="14"/>
  <c r="X112" i="14"/>
  <c r="Y112" i="14" s="1"/>
  <c r="Z112" i="14" s="1"/>
  <c r="AC111" i="14" s="1"/>
  <c r="V118" i="14"/>
  <c r="W118" i="14" s="1"/>
  <c r="V124" i="14"/>
  <c r="W124" i="14" s="1"/>
  <c r="X124" i="14"/>
  <c r="Y124" i="14" s="1"/>
  <c r="Z124" i="14" s="1"/>
  <c r="AC123" i="14" s="1"/>
  <c r="V130" i="14"/>
  <c r="X130" i="14"/>
  <c r="Y130" i="14" s="1"/>
  <c r="Z130" i="14" s="1"/>
  <c r="AC129" i="14" s="1"/>
  <c r="V135" i="14"/>
  <c r="W135" i="14" s="1"/>
  <c r="X135" i="14"/>
  <c r="Y135" i="14" s="1"/>
  <c r="Z135" i="14" s="1"/>
  <c r="AC134" i="14" s="1"/>
  <c r="V156" i="14"/>
  <c r="X156" i="14"/>
  <c r="Y156" i="14" s="1"/>
  <c r="Z156" i="14" s="1"/>
  <c r="AC155" i="14" s="1"/>
  <c r="V163" i="14"/>
  <c r="W163" i="14" s="1"/>
  <c r="X163" i="14"/>
  <c r="Y163" i="14" s="1"/>
  <c r="W139" i="13"/>
  <c r="W39" i="13"/>
  <c r="W147" i="13"/>
  <c r="W32" i="13"/>
  <c r="W103" i="13"/>
  <c r="W126" i="13"/>
  <c r="AA9" i="13"/>
  <c r="W31" i="13"/>
  <c r="W48" i="13"/>
  <c r="W79" i="13"/>
  <c r="W20" i="13"/>
  <c r="W97" i="13"/>
  <c r="AA97" i="13"/>
  <c r="W128" i="13"/>
  <c r="W93" i="13"/>
  <c r="W24" i="13"/>
  <c r="W55" i="13"/>
  <c r="W56" i="13"/>
  <c r="W64" i="13"/>
  <c r="W135" i="13"/>
  <c r="W90" i="13"/>
  <c r="W129" i="13"/>
  <c r="AA38" i="13"/>
  <c r="W47" i="13"/>
  <c r="W40" i="13"/>
  <c r="W71" i="13"/>
  <c r="W49" i="13"/>
  <c r="W80" i="13"/>
  <c r="W7" i="13"/>
  <c r="W15" i="13"/>
  <c r="AA123" i="13"/>
  <c r="AA17" i="13"/>
  <c r="W63" i="13"/>
  <c r="W72" i="13"/>
  <c r="AA53" i="13"/>
  <c r="W92" i="13"/>
  <c r="W138" i="13"/>
  <c r="X9" i="13"/>
  <c r="Y9" i="13" s="1"/>
  <c r="Z9" i="13" s="1"/>
  <c r="AC8" i="13" s="1"/>
  <c r="X17" i="13"/>
  <c r="Y17" i="13" s="1"/>
  <c r="Z17" i="13" s="1"/>
  <c r="AC16" i="13" s="1"/>
  <c r="X25" i="13"/>
  <c r="Y25" i="13" s="1"/>
  <c r="Z25" i="13" s="1"/>
  <c r="AC24" i="13" s="1"/>
  <c r="X33" i="13"/>
  <c r="Y33" i="13" s="1"/>
  <c r="Z33" i="13" s="1"/>
  <c r="AC32" i="13" s="1"/>
  <c r="X41" i="13"/>
  <c r="Y41" i="13" s="1"/>
  <c r="Z41" i="13" s="1"/>
  <c r="AC40" i="13" s="1"/>
  <c r="X49" i="13"/>
  <c r="Y49" i="13" s="1"/>
  <c r="Z49" i="13" s="1"/>
  <c r="AC48" i="13" s="1"/>
  <c r="X57" i="13"/>
  <c r="Y57" i="13" s="1"/>
  <c r="Z57" i="13" s="1"/>
  <c r="AC56" i="13" s="1"/>
  <c r="X65" i="13"/>
  <c r="Y65" i="13" s="1"/>
  <c r="Z65" i="13" s="1"/>
  <c r="AC64" i="13" s="1"/>
  <c r="X73" i="13"/>
  <c r="Y73" i="13" s="1"/>
  <c r="Z73" i="13" s="1"/>
  <c r="AC72" i="13" s="1"/>
  <c r="X81" i="13"/>
  <c r="Y81" i="13" s="1"/>
  <c r="Z81" i="13" s="1"/>
  <c r="AC80" i="13" s="1"/>
  <c r="X7" i="13"/>
  <c r="Y7" i="13" s="1"/>
  <c r="Z7" i="13" s="1"/>
  <c r="AC6" i="13" s="1"/>
  <c r="X16" i="13"/>
  <c r="Y16" i="13" s="1"/>
  <c r="Z16" i="13" s="1"/>
  <c r="AC15" i="13" s="1"/>
  <c r="X26" i="13"/>
  <c r="Y26" i="13" s="1"/>
  <c r="Z26" i="13" s="1"/>
  <c r="AC25" i="13" s="1"/>
  <c r="X35" i="13"/>
  <c r="Y35" i="13" s="1"/>
  <c r="Z35" i="13" s="1"/>
  <c r="AC34" i="13" s="1"/>
  <c r="X44" i="13"/>
  <c r="Y44" i="13" s="1"/>
  <c r="Z44" i="13" s="1"/>
  <c r="AC43" i="13" s="1"/>
  <c r="X53" i="13"/>
  <c r="Y53" i="13" s="1"/>
  <c r="Z53" i="13" s="1"/>
  <c r="AC52" i="13" s="1"/>
  <c r="X62" i="13"/>
  <c r="Y62" i="13" s="1"/>
  <c r="Z62" i="13" s="1"/>
  <c r="AC61" i="13" s="1"/>
  <c r="X71" i="13"/>
  <c r="Y71" i="13" s="1"/>
  <c r="Z71" i="13" s="1"/>
  <c r="AC70" i="13" s="1"/>
  <c r="X80" i="13"/>
  <c r="Y80" i="13" s="1"/>
  <c r="Z80" i="13" s="1"/>
  <c r="AC79" i="13" s="1"/>
  <c r="X89" i="13"/>
  <c r="Y89" i="13" s="1"/>
  <c r="Z89" i="13" s="1"/>
  <c r="AC88" i="13" s="1"/>
  <c r="X97" i="13"/>
  <c r="Y97" i="13" s="1"/>
  <c r="Z97" i="13" s="1"/>
  <c r="AC96" i="13" s="1"/>
  <c r="X105" i="13"/>
  <c r="Y105" i="13" s="1"/>
  <c r="Z105" i="13" s="1"/>
  <c r="AC104" i="13" s="1"/>
  <c r="X113" i="13"/>
  <c r="Y113" i="13" s="1"/>
  <c r="Z113" i="13" s="1"/>
  <c r="AC112" i="13" s="1"/>
  <c r="X121" i="13"/>
  <c r="Y121" i="13" s="1"/>
  <c r="Z121" i="13" s="1"/>
  <c r="AC120" i="13" s="1"/>
  <c r="X129" i="13"/>
  <c r="Y129" i="13" s="1"/>
  <c r="Z129" i="13" s="1"/>
  <c r="AC128" i="13" s="1"/>
  <c r="X137" i="13"/>
  <c r="Y137" i="13" s="1"/>
  <c r="Z137" i="13" s="1"/>
  <c r="AC136" i="13" s="1"/>
  <c r="X145" i="13"/>
  <c r="Y145" i="13" s="1"/>
  <c r="Z145" i="13" s="1"/>
  <c r="AC144" i="13" s="1"/>
  <c r="X153" i="13"/>
  <c r="Y153" i="13" s="1"/>
  <c r="Z153" i="13" s="1"/>
  <c r="AC152" i="13" s="1"/>
  <c r="X54" i="13"/>
  <c r="Y54" i="13" s="1"/>
  <c r="Z54" i="13" s="1"/>
  <c r="AC53" i="13" s="1"/>
  <c r="X72" i="13"/>
  <c r="Y72" i="13" s="1"/>
  <c r="Z72" i="13" s="1"/>
  <c r="AC71" i="13" s="1"/>
  <c r="X90" i="13"/>
  <c r="Y90" i="13" s="1"/>
  <c r="Z90" i="13" s="1"/>
  <c r="AC89" i="13" s="1"/>
  <c r="X106" i="13"/>
  <c r="Y106" i="13" s="1"/>
  <c r="Z106" i="13" s="1"/>
  <c r="AC105" i="13" s="1"/>
  <c r="X122" i="13"/>
  <c r="Y122" i="13" s="1"/>
  <c r="Z122" i="13" s="1"/>
  <c r="AC121" i="13" s="1"/>
  <c r="X138" i="13"/>
  <c r="Y138" i="13" s="1"/>
  <c r="Z138" i="13" s="1"/>
  <c r="AC137" i="13" s="1"/>
  <c r="X4" i="13"/>
  <c r="Y4" i="13" s="1"/>
  <c r="Z4" i="13" s="1"/>
  <c r="X8" i="13"/>
  <c r="Y8" i="13" s="1"/>
  <c r="Z8" i="13" s="1"/>
  <c r="AC7" i="13" s="1"/>
  <c r="X18" i="13"/>
  <c r="Y18" i="13" s="1"/>
  <c r="Z18" i="13" s="1"/>
  <c r="AC17" i="13" s="1"/>
  <c r="X27" i="13"/>
  <c r="Y27" i="13" s="1"/>
  <c r="Z27" i="13" s="1"/>
  <c r="AC26" i="13" s="1"/>
  <c r="X36" i="13"/>
  <c r="Y36" i="13" s="1"/>
  <c r="Z36" i="13" s="1"/>
  <c r="AC35" i="13" s="1"/>
  <c r="X45" i="13"/>
  <c r="Y45" i="13" s="1"/>
  <c r="Z45" i="13" s="1"/>
  <c r="AC44" i="13" s="1"/>
  <c r="X63" i="13"/>
  <c r="Y63" i="13" s="1"/>
  <c r="Z63" i="13" s="1"/>
  <c r="AC62" i="13" s="1"/>
  <c r="X82" i="13"/>
  <c r="Y82" i="13" s="1"/>
  <c r="Z82" i="13" s="1"/>
  <c r="AC81" i="13" s="1"/>
  <c r="X98" i="13"/>
  <c r="Y98" i="13" s="1"/>
  <c r="Z98" i="13" s="1"/>
  <c r="AC97" i="13" s="1"/>
  <c r="X114" i="13"/>
  <c r="Y114" i="13" s="1"/>
  <c r="Z114" i="13" s="1"/>
  <c r="AC113" i="13" s="1"/>
  <c r="X130" i="13"/>
  <c r="Y130" i="13" s="1"/>
  <c r="Z130" i="13" s="1"/>
  <c r="AC129" i="13" s="1"/>
  <c r="X146" i="13"/>
  <c r="Y146" i="13" s="1"/>
  <c r="Z146" i="13" s="1"/>
  <c r="AC145" i="13" s="1"/>
  <c r="X5" i="13"/>
  <c r="Y5" i="13" s="1"/>
  <c r="Z5" i="13" s="1"/>
  <c r="AC4" i="13" s="1"/>
  <c r="X19" i="13"/>
  <c r="Y19" i="13" s="1"/>
  <c r="Z19" i="13" s="1"/>
  <c r="AC18" i="13" s="1"/>
  <c r="X30" i="13"/>
  <c r="Y30" i="13" s="1"/>
  <c r="Z30" i="13" s="1"/>
  <c r="AC29" i="13" s="1"/>
  <c r="X42" i="13"/>
  <c r="Y42" i="13" s="1"/>
  <c r="Z42" i="13" s="1"/>
  <c r="AC41" i="13" s="1"/>
  <c r="X55" i="13"/>
  <c r="Y55" i="13" s="1"/>
  <c r="Z55" i="13" s="1"/>
  <c r="AC54" i="13" s="1"/>
  <c r="X67" i="13"/>
  <c r="Y67" i="13" s="1"/>
  <c r="Z67" i="13" s="1"/>
  <c r="AC66" i="13" s="1"/>
  <c r="X78" i="13"/>
  <c r="Y78" i="13" s="1"/>
  <c r="Z78" i="13" s="1"/>
  <c r="AC77" i="13" s="1"/>
  <c r="X91" i="13"/>
  <c r="Y91" i="13" s="1"/>
  <c r="Z91" i="13" s="1"/>
  <c r="AC90" i="13" s="1"/>
  <c r="X101" i="13"/>
  <c r="Y101" i="13" s="1"/>
  <c r="Z101" i="13" s="1"/>
  <c r="AC100" i="13" s="1"/>
  <c r="X111" i="13"/>
  <c r="Y111" i="13" s="1"/>
  <c r="Z111" i="13" s="1"/>
  <c r="AC110" i="13" s="1"/>
  <c r="X123" i="13"/>
  <c r="Y123" i="13" s="1"/>
  <c r="Z123" i="13" s="1"/>
  <c r="AC122" i="13" s="1"/>
  <c r="X133" i="13"/>
  <c r="Y133" i="13" s="1"/>
  <c r="Z133" i="13" s="1"/>
  <c r="AC132" i="13" s="1"/>
  <c r="X143" i="13"/>
  <c r="Y143" i="13" s="1"/>
  <c r="Z143" i="13" s="1"/>
  <c r="AC142" i="13" s="1"/>
  <c r="X31" i="13"/>
  <c r="Y31" i="13" s="1"/>
  <c r="Z31" i="13" s="1"/>
  <c r="AC30" i="13" s="1"/>
  <c r="X56" i="13"/>
  <c r="Y56" i="13" s="1"/>
  <c r="Z56" i="13" s="1"/>
  <c r="AC55" i="13" s="1"/>
  <c r="X79" i="13"/>
  <c r="Y79" i="13" s="1"/>
  <c r="Z79" i="13" s="1"/>
  <c r="AC78" i="13" s="1"/>
  <c r="X112" i="13"/>
  <c r="Y112" i="13" s="1"/>
  <c r="Z112" i="13" s="1"/>
  <c r="AC111" i="13" s="1"/>
  <c r="X134" i="13"/>
  <c r="Y134" i="13" s="1"/>
  <c r="Z134" i="13" s="1"/>
  <c r="AC133" i="13" s="1"/>
  <c r="X32" i="13"/>
  <c r="Y32" i="13" s="1"/>
  <c r="Z32" i="13" s="1"/>
  <c r="AC31" i="13" s="1"/>
  <c r="X58" i="13"/>
  <c r="Y58" i="13" s="1"/>
  <c r="Z58" i="13" s="1"/>
  <c r="AC57" i="13" s="1"/>
  <c r="X93" i="13"/>
  <c r="Y93" i="13" s="1"/>
  <c r="Z93" i="13" s="1"/>
  <c r="AC92" i="13" s="1"/>
  <c r="X135" i="13"/>
  <c r="Y135" i="13" s="1"/>
  <c r="Z135" i="13" s="1"/>
  <c r="AC134" i="13" s="1"/>
  <c r="X11" i="13"/>
  <c r="Y11" i="13" s="1"/>
  <c r="Z11" i="13" s="1"/>
  <c r="AC10" i="13" s="1"/>
  <c r="X34" i="13"/>
  <c r="Y34" i="13" s="1"/>
  <c r="Z34" i="13" s="1"/>
  <c r="AC33" i="13" s="1"/>
  <c r="X70" i="13"/>
  <c r="Y70" i="13" s="1"/>
  <c r="Z70" i="13" s="1"/>
  <c r="AC69" i="13" s="1"/>
  <c r="X104" i="13"/>
  <c r="Y104" i="13" s="1"/>
  <c r="Z104" i="13" s="1"/>
  <c r="AC103" i="13" s="1"/>
  <c r="X136" i="13"/>
  <c r="Y136" i="13" s="1"/>
  <c r="Z136" i="13" s="1"/>
  <c r="AC135" i="13" s="1"/>
  <c r="X23" i="13"/>
  <c r="Y23" i="13" s="1"/>
  <c r="Z23" i="13" s="1"/>
  <c r="AC22" i="13" s="1"/>
  <c r="X48" i="13"/>
  <c r="Y48" i="13" s="1"/>
  <c r="Z48" i="13" s="1"/>
  <c r="AC47" i="13" s="1"/>
  <c r="X85" i="13"/>
  <c r="Y85" i="13" s="1"/>
  <c r="Z85" i="13" s="1"/>
  <c r="AC84" i="13" s="1"/>
  <c r="X139" i="13"/>
  <c r="Y139" i="13" s="1"/>
  <c r="Z139" i="13" s="1"/>
  <c r="AC138" i="13" s="1"/>
  <c r="X24" i="13"/>
  <c r="Y24" i="13" s="1"/>
  <c r="Z24" i="13" s="1"/>
  <c r="AC23" i="13" s="1"/>
  <c r="X61" i="13"/>
  <c r="Y61" i="13" s="1"/>
  <c r="Z61" i="13" s="1"/>
  <c r="AC60" i="13" s="1"/>
  <c r="X96" i="13"/>
  <c r="Y96" i="13" s="1"/>
  <c r="Z96" i="13" s="1"/>
  <c r="AC95" i="13" s="1"/>
  <c r="X128" i="13"/>
  <c r="Y128" i="13" s="1"/>
  <c r="Z128" i="13" s="1"/>
  <c r="AC127" i="13" s="1"/>
  <c r="X28" i="13"/>
  <c r="Y28" i="13" s="1"/>
  <c r="Z28" i="13" s="1"/>
  <c r="AC27" i="13" s="1"/>
  <c r="X76" i="13"/>
  <c r="Y76" i="13" s="1"/>
  <c r="Z76" i="13" s="1"/>
  <c r="AC75" i="13" s="1"/>
  <c r="X119" i="13"/>
  <c r="Y119" i="13" s="1"/>
  <c r="Z119" i="13" s="1"/>
  <c r="AC118" i="13" s="1"/>
  <c r="X6" i="13"/>
  <c r="Y6" i="13" s="1"/>
  <c r="Z6" i="13" s="1"/>
  <c r="AC5" i="13" s="1"/>
  <c r="X20" i="13"/>
  <c r="Y20" i="13" s="1"/>
  <c r="Z20" i="13" s="1"/>
  <c r="AC19" i="13" s="1"/>
  <c r="X43" i="13"/>
  <c r="Y43" i="13" s="1"/>
  <c r="Z43" i="13" s="1"/>
  <c r="AC42" i="13" s="1"/>
  <c r="X68" i="13"/>
  <c r="Y68" i="13" s="1"/>
  <c r="Z68" i="13" s="1"/>
  <c r="AC67" i="13" s="1"/>
  <c r="X92" i="13"/>
  <c r="Y92" i="13" s="1"/>
  <c r="Z92" i="13" s="1"/>
  <c r="AC91" i="13" s="1"/>
  <c r="X102" i="13"/>
  <c r="Y102" i="13" s="1"/>
  <c r="Z102" i="13" s="1"/>
  <c r="AC101" i="13" s="1"/>
  <c r="X124" i="13"/>
  <c r="Y124" i="13" s="1"/>
  <c r="Z124" i="13" s="1"/>
  <c r="AC123" i="13" s="1"/>
  <c r="X144" i="13"/>
  <c r="Y144" i="13" s="1"/>
  <c r="Z144" i="13" s="1"/>
  <c r="AC143" i="13" s="1"/>
  <c r="X21" i="13"/>
  <c r="Y21" i="13" s="1"/>
  <c r="Z21" i="13" s="1"/>
  <c r="AC20" i="13" s="1"/>
  <c r="X46" i="13"/>
  <c r="Y46" i="13" s="1"/>
  <c r="Z46" i="13" s="1"/>
  <c r="AC45" i="13" s="1"/>
  <c r="X83" i="13"/>
  <c r="Y83" i="13" s="1"/>
  <c r="Z83" i="13" s="1"/>
  <c r="AC82" i="13" s="1"/>
  <c r="X115" i="13"/>
  <c r="Y115" i="13" s="1"/>
  <c r="Z115" i="13" s="1"/>
  <c r="AC114" i="13" s="1"/>
  <c r="X147" i="13"/>
  <c r="Y147" i="13" s="1"/>
  <c r="Z147" i="13" s="1"/>
  <c r="AC146" i="13" s="1"/>
  <c r="X47" i="13"/>
  <c r="Y47" i="13" s="1"/>
  <c r="Z47" i="13" s="1"/>
  <c r="AC46" i="13" s="1"/>
  <c r="X94" i="13"/>
  <c r="Y94" i="13" s="1"/>
  <c r="Z94" i="13" s="1"/>
  <c r="AC93" i="13" s="1"/>
  <c r="X126" i="13"/>
  <c r="Y126" i="13" s="1"/>
  <c r="Z126" i="13" s="1"/>
  <c r="AC125" i="13" s="1"/>
  <c r="X37" i="13"/>
  <c r="Y37" i="13" s="1"/>
  <c r="Z37" i="13" s="1"/>
  <c r="AC36" i="13" s="1"/>
  <c r="X60" i="13"/>
  <c r="Y60" i="13" s="1"/>
  <c r="Z60" i="13" s="1"/>
  <c r="AC59" i="13" s="1"/>
  <c r="X95" i="13"/>
  <c r="Y95" i="13" s="1"/>
  <c r="Z95" i="13" s="1"/>
  <c r="AC94" i="13" s="1"/>
  <c r="X127" i="13"/>
  <c r="Y127" i="13" s="1"/>
  <c r="Z127" i="13" s="1"/>
  <c r="AC126" i="13" s="1"/>
  <c r="X13" i="13"/>
  <c r="Y13" i="13" s="1"/>
  <c r="Z13" i="13" s="1"/>
  <c r="AC12" i="13" s="1"/>
  <c r="X86" i="13"/>
  <c r="Y86" i="13" s="1"/>
  <c r="Z86" i="13" s="1"/>
  <c r="AC85" i="13" s="1"/>
  <c r="X118" i="13"/>
  <c r="Y118" i="13" s="1"/>
  <c r="Z118" i="13" s="1"/>
  <c r="AC117" i="13" s="1"/>
  <c r="X51" i="13"/>
  <c r="Y51" i="13" s="1"/>
  <c r="Z51" i="13" s="1"/>
  <c r="AC50" i="13" s="1"/>
  <c r="X99" i="13"/>
  <c r="Y99" i="13" s="1"/>
  <c r="Z99" i="13" s="1"/>
  <c r="AC98" i="13" s="1"/>
  <c r="X151" i="13"/>
  <c r="Y151" i="13" s="1"/>
  <c r="Z151" i="13" s="1"/>
  <c r="AC150" i="13" s="1"/>
  <c r="X10" i="13"/>
  <c r="Y10" i="13" s="1"/>
  <c r="Z10" i="13" s="1"/>
  <c r="AC9" i="13" s="1"/>
  <c r="X69" i="13"/>
  <c r="Y69" i="13" s="1"/>
  <c r="Z69" i="13" s="1"/>
  <c r="AC68" i="13" s="1"/>
  <c r="X103" i="13"/>
  <c r="Y103" i="13" s="1"/>
  <c r="Z103" i="13" s="1"/>
  <c r="AC102" i="13" s="1"/>
  <c r="X125" i="13"/>
  <c r="Y125" i="13" s="1"/>
  <c r="Z125" i="13" s="1"/>
  <c r="AC124" i="13" s="1"/>
  <c r="X22" i="13"/>
  <c r="Y22" i="13" s="1"/>
  <c r="Z22" i="13" s="1"/>
  <c r="AC21" i="13" s="1"/>
  <c r="X59" i="13"/>
  <c r="Y59" i="13" s="1"/>
  <c r="Z59" i="13" s="1"/>
  <c r="AC58" i="13" s="1"/>
  <c r="X84" i="13"/>
  <c r="Y84" i="13" s="1"/>
  <c r="Z84" i="13" s="1"/>
  <c r="AC83" i="13" s="1"/>
  <c r="X116" i="13"/>
  <c r="Y116" i="13" s="1"/>
  <c r="Z116" i="13" s="1"/>
  <c r="AC115" i="13" s="1"/>
  <c r="X148" i="13"/>
  <c r="Y148" i="13" s="1"/>
  <c r="Z148" i="13" s="1"/>
  <c r="AC147" i="13" s="1"/>
  <c r="X12" i="13"/>
  <c r="Y12" i="13" s="1"/>
  <c r="Z12" i="13" s="1"/>
  <c r="AC11" i="13" s="1"/>
  <c r="X74" i="13"/>
  <c r="Y74" i="13" s="1"/>
  <c r="Z74" i="13" s="1"/>
  <c r="AC73" i="13" s="1"/>
  <c r="X107" i="13"/>
  <c r="Y107" i="13" s="1"/>
  <c r="Z107" i="13" s="1"/>
  <c r="AC106" i="13" s="1"/>
  <c r="X149" i="13"/>
  <c r="Y149" i="13" s="1"/>
  <c r="Z149" i="13" s="1"/>
  <c r="AC148" i="13" s="1"/>
  <c r="X38" i="13"/>
  <c r="Y38" i="13" s="1"/>
  <c r="Z38" i="13" s="1"/>
  <c r="AC37" i="13" s="1"/>
  <c r="X150" i="13"/>
  <c r="Y150" i="13" s="1"/>
  <c r="Z150" i="13" s="1"/>
  <c r="AC149" i="13" s="1"/>
  <c r="X14" i="13"/>
  <c r="Y14" i="13" s="1"/>
  <c r="Z14" i="13" s="1"/>
  <c r="AC13" i="13" s="1"/>
  <c r="X64" i="13"/>
  <c r="Y64" i="13" s="1"/>
  <c r="Z64" i="13" s="1"/>
  <c r="AC63" i="13" s="1"/>
  <c r="X109" i="13"/>
  <c r="Y109" i="13" s="1"/>
  <c r="Z109" i="13" s="1"/>
  <c r="AC108" i="13" s="1"/>
  <c r="X117" i="13"/>
  <c r="Y117" i="13" s="1"/>
  <c r="Z117" i="13" s="1"/>
  <c r="AC116" i="13" s="1"/>
  <c r="X50" i="13"/>
  <c r="Y50" i="13" s="1"/>
  <c r="Z50" i="13" s="1"/>
  <c r="AC49" i="13" s="1"/>
  <c r="X75" i="13"/>
  <c r="Y75" i="13" s="1"/>
  <c r="Z75" i="13" s="1"/>
  <c r="AC74" i="13" s="1"/>
  <c r="X108" i="13"/>
  <c r="Y108" i="13" s="1"/>
  <c r="Z108" i="13" s="1"/>
  <c r="AC107" i="13" s="1"/>
  <c r="X140" i="13"/>
  <c r="Y140" i="13" s="1"/>
  <c r="Z140" i="13" s="1"/>
  <c r="AC139" i="13" s="1"/>
  <c r="X39" i="13"/>
  <c r="Y39" i="13" s="1"/>
  <c r="Z39" i="13" s="1"/>
  <c r="AC38" i="13" s="1"/>
  <c r="X87" i="13"/>
  <c r="Y87" i="13" s="1"/>
  <c r="Z87" i="13" s="1"/>
  <c r="AC86" i="13" s="1"/>
  <c r="X131" i="13"/>
  <c r="Y131" i="13" s="1"/>
  <c r="Z131" i="13" s="1"/>
  <c r="AC130" i="13" s="1"/>
  <c r="X52" i="13"/>
  <c r="Y52" i="13" s="1"/>
  <c r="Z52" i="13" s="1"/>
  <c r="AC51" i="13" s="1"/>
  <c r="X141" i="13"/>
  <c r="Y141" i="13" s="1"/>
  <c r="Z141" i="13" s="1"/>
  <c r="AC140" i="13" s="1"/>
  <c r="X88" i="13"/>
  <c r="Y88" i="13" s="1"/>
  <c r="Z88" i="13" s="1"/>
  <c r="AC87" i="13" s="1"/>
  <c r="X100" i="13"/>
  <c r="Y100" i="13" s="1"/>
  <c r="Z100" i="13" s="1"/>
  <c r="AC99" i="13" s="1"/>
  <c r="X15" i="13"/>
  <c r="Y15" i="13" s="1"/>
  <c r="Z15" i="13" s="1"/>
  <c r="AC14" i="13" s="1"/>
  <c r="X29" i="13"/>
  <c r="Y29" i="13" s="1"/>
  <c r="Z29" i="13" s="1"/>
  <c r="AC28" i="13" s="1"/>
  <c r="X40" i="13"/>
  <c r="Y40" i="13" s="1"/>
  <c r="Z40" i="13" s="1"/>
  <c r="AC39" i="13" s="1"/>
  <c r="X66" i="13"/>
  <c r="Y66" i="13" s="1"/>
  <c r="Z66" i="13" s="1"/>
  <c r="AC65" i="13" s="1"/>
  <c r="X142" i="13"/>
  <c r="Y142" i="13" s="1"/>
  <c r="Z142" i="13" s="1"/>
  <c r="AC141" i="13" s="1"/>
  <c r="X77" i="13"/>
  <c r="Y77" i="13" s="1"/>
  <c r="Z77" i="13" s="1"/>
  <c r="AC76" i="13" s="1"/>
  <c r="X152" i="13"/>
  <c r="Y152" i="13" s="1"/>
  <c r="Z152" i="13" s="1"/>
  <c r="AC151" i="13" s="1"/>
  <c r="X110" i="13"/>
  <c r="Y110" i="13" s="1"/>
  <c r="Z110" i="13" s="1"/>
  <c r="AC109" i="13" s="1"/>
  <c r="X120" i="13"/>
  <c r="Y120" i="13" s="1"/>
  <c r="Z120" i="13" s="1"/>
  <c r="AC119" i="13" s="1"/>
  <c r="X132" i="13"/>
  <c r="Y132" i="13" s="1"/>
  <c r="Z132" i="13" s="1"/>
  <c r="AC131" i="13" s="1"/>
  <c r="V78" i="15"/>
  <c r="W78" i="15" s="1"/>
  <c r="Y78" i="15"/>
  <c r="Z78" i="15" s="1"/>
  <c r="AC77" i="15" s="1"/>
  <c r="V160" i="15"/>
  <c r="Y160" i="15"/>
  <c r="Z160" i="15" s="1"/>
  <c r="AC159" i="15" s="1"/>
  <c r="V83" i="15"/>
  <c r="W83" i="15" s="1"/>
  <c r="Y83" i="15"/>
  <c r="Z83" i="15" s="1"/>
  <c r="AC82" i="15" s="1"/>
  <c r="V36" i="15"/>
  <c r="W36" i="15" s="1"/>
  <c r="Y36" i="15"/>
  <c r="Z36" i="15" s="1"/>
  <c r="AC35" i="15" s="1"/>
  <c r="V82" i="15"/>
  <c r="W82" i="15" s="1"/>
  <c r="Y82" i="15"/>
  <c r="Z82" i="15" s="1"/>
  <c r="AC81" i="15" s="1"/>
  <c r="Y66" i="15"/>
  <c r="Z66" i="15" s="1"/>
  <c r="AC65" i="15" s="1"/>
  <c r="Y74" i="15"/>
  <c r="Y161" i="15"/>
  <c r="Z161" i="15" s="1"/>
  <c r="AC160" i="15" s="1"/>
  <c r="Y48" i="14"/>
  <c r="Z48" i="14" s="1"/>
  <c r="AC47" i="14" s="1"/>
  <c r="V48" i="14"/>
  <c r="Y142" i="14"/>
  <c r="Z142" i="14" s="1"/>
  <c r="AC141" i="14" s="1"/>
  <c r="V142" i="14"/>
  <c r="W142" i="14" s="1"/>
  <c r="Y15" i="14"/>
  <c r="Z15" i="14" s="1"/>
  <c r="AC14" i="14" s="1"/>
  <c r="V15" i="14"/>
  <c r="W15" i="14" s="1"/>
  <c r="V63" i="14"/>
  <c r="Y63" i="14"/>
  <c r="Z63" i="14" s="1"/>
  <c r="AC62" i="14" s="1"/>
  <c r="Y136" i="14"/>
  <c r="Z136" i="14" s="1"/>
  <c r="AC135" i="14" s="1"/>
  <c r="V136" i="14"/>
  <c r="V37" i="14"/>
  <c r="W37" i="14" s="1"/>
  <c r="Y37" i="14"/>
  <c r="Z37" i="14" s="1"/>
  <c r="AC36" i="14" s="1"/>
  <c r="Y79" i="14"/>
  <c r="Z79" i="14" s="1"/>
  <c r="AC78" i="14" s="1"/>
  <c r="V79" i="14"/>
  <c r="Y94" i="14"/>
  <c r="Z94" i="14" s="1"/>
  <c r="AC93" i="14" s="1"/>
  <c r="V94" i="14"/>
  <c r="Y166" i="14"/>
  <c r="Z166" i="14" s="1"/>
  <c r="AC165" i="14" s="1"/>
  <c r="V166" i="14"/>
  <c r="Y28" i="14"/>
  <c r="Z28" i="14" s="1"/>
  <c r="AC27" i="14" s="1"/>
  <c r="Y144" i="14"/>
  <c r="Z144" i="14" s="1"/>
  <c r="AC143" i="14" s="1"/>
  <c r="Y69" i="14"/>
  <c r="AA69" i="14" s="1"/>
  <c r="Y134" i="14"/>
  <c r="Z134" i="14" s="1"/>
  <c r="AC133" i="14" s="1"/>
  <c r="Y132" i="14"/>
  <c r="Z132" i="14" s="1"/>
  <c r="AC131" i="14" s="1"/>
  <c r="Y26" i="14"/>
  <c r="Z26" i="14" s="1"/>
  <c r="AC25" i="14" s="1"/>
  <c r="Y77" i="14"/>
  <c r="Z77" i="14" s="1"/>
  <c r="AC76" i="14" s="1"/>
  <c r="V112" i="13"/>
  <c r="V127" i="13"/>
  <c r="V95" i="13"/>
  <c r="V151" i="13"/>
  <c r="AA151" i="13" s="1"/>
  <c r="V111" i="13"/>
  <c r="AA111" i="13" s="1"/>
  <c r="V88" i="13"/>
  <c r="V120" i="13"/>
  <c r="V150" i="13"/>
  <c r="V121" i="13"/>
  <c r="V41" i="13"/>
  <c r="V110" i="13"/>
  <c r="V5" i="13"/>
  <c r="V96" i="13"/>
  <c r="AA96" i="13" s="1"/>
  <c r="V102" i="13"/>
  <c r="V152" i="13"/>
  <c r="V144" i="13"/>
  <c r="V57" i="13"/>
  <c r="V153" i="13"/>
  <c r="V73" i="13"/>
  <c r="AA73" i="13" s="1"/>
  <c r="V81" i="13"/>
  <c r="V33" i="13"/>
  <c r="V113" i="13"/>
  <c r="V13" i="13"/>
  <c r="V65" i="13"/>
  <c r="AA65" i="13" s="1"/>
  <c r="V86" i="13"/>
  <c r="V4" i="13"/>
  <c r="W4" i="13" s="1"/>
  <c r="V104" i="13"/>
  <c r="V119" i="13"/>
  <c r="Y69" i="15"/>
  <c r="Z69" i="15" s="1"/>
  <c r="AC68" i="15" s="1"/>
  <c r="V69" i="15"/>
  <c r="W24" i="15"/>
  <c r="W132" i="15"/>
  <c r="Y7" i="15"/>
  <c r="Z7" i="15" s="1"/>
  <c r="AC6" i="15" s="1"/>
  <c r="V7" i="15"/>
  <c r="Y61" i="15"/>
  <c r="Z61" i="15" s="1"/>
  <c r="AC60" i="15" s="1"/>
  <c r="V61" i="15"/>
  <c r="W46" i="15"/>
  <c r="W70" i="15"/>
  <c r="W17" i="15"/>
  <c r="W62" i="15"/>
  <c r="Z74" i="15"/>
  <c r="AC73" i="15" s="1"/>
  <c r="W111" i="15"/>
  <c r="V33" i="15"/>
  <c r="Y33" i="15"/>
  <c r="Z33" i="15" s="1"/>
  <c r="AC32" i="15" s="1"/>
  <c r="W143" i="15"/>
  <c r="W4" i="15"/>
  <c r="Y15" i="15"/>
  <c r="Z15" i="15" s="1"/>
  <c r="AC14" i="15" s="1"/>
  <c r="V15" i="15"/>
  <c r="Y45" i="15"/>
  <c r="Z45" i="15" s="1"/>
  <c r="AC44" i="15" s="1"/>
  <c r="V45" i="15"/>
  <c r="Y77" i="15"/>
  <c r="Z77" i="15" s="1"/>
  <c r="AC76" i="15" s="1"/>
  <c r="V77" i="15"/>
  <c r="W92" i="15"/>
  <c r="Y6" i="15"/>
  <c r="Z6" i="15" s="1"/>
  <c r="AC5" i="15" s="1"/>
  <c r="V6" i="15"/>
  <c r="W145" i="15"/>
  <c r="Y145" i="15"/>
  <c r="Z145" i="15" s="1"/>
  <c r="AC144" i="15" s="1"/>
  <c r="V14" i="15"/>
  <c r="Z14" i="15"/>
  <c r="AC13" i="15" s="1"/>
  <c r="W151" i="15"/>
  <c r="Y22" i="15"/>
  <c r="Z22" i="15" s="1"/>
  <c r="AC21" i="15" s="1"/>
  <c r="V22" i="15"/>
  <c r="Y38" i="15"/>
  <c r="Z38" i="15" s="1"/>
  <c r="AC37" i="15" s="1"/>
  <c r="V38" i="15"/>
  <c r="Y81" i="15"/>
  <c r="Z81" i="15" s="1"/>
  <c r="AC80" i="15" s="1"/>
  <c r="V81" i="15"/>
  <c r="W94" i="15"/>
  <c r="W155" i="15"/>
  <c r="W159" i="15"/>
  <c r="Y23" i="15"/>
  <c r="Z23" i="15" s="1"/>
  <c r="AC22" i="15" s="1"/>
  <c r="V23" i="15"/>
  <c r="V11" i="15"/>
  <c r="Y11" i="15"/>
  <c r="Z11" i="15" s="1"/>
  <c r="AC10" i="15" s="1"/>
  <c r="V53" i="15"/>
  <c r="W85" i="15"/>
  <c r="Y96" i="15"/>
  <c r="Z96" i="15" s="1"/>
  <c r="AC95" i="15" s="1"/>
  <c r="W131" i="15"/>
  <c r="V19" i="15"/>
  <c r="Y19" i="15"/>
  <c r="Z19" i="15" s="1"/>
  <c r="AC18" i="15" s="1"/>
  <c r="W41" i="15"/>
  <c r="W72" i="15"/>
  <c r="Y5" i="15"/>
  <c r="Z5" i="15" s="1"/>
  <c r="AC4" i="15" s="1"/>
  <c r="V5" i="15"/>
  <c r="W27" i="15"/>
  <c r="W113" i="15"/>
  <c r="Y13" i="15"/>
  <c r="Z13" i="15" s="1"/>
  <c r="AC12" i="15" s="1"/>
  <c r="V13" i="15"/>
  <c r="V16" i="15"/>
  <c r="Y26" i="15"/>
  <c r="Z26" i="15" s="1"/>
  <c r="AC25" i="15" s="1"/>
  <c r="V21" i="15"/>
  <c r="Y21" i="15"/>
  <c r="Z21" i="15" s="1"/>
  <c r="AC20" i="15" s="1"/>
  <c r="Y30" i="15"/>
  <c r="Z30" i="15" s="1"/>
  <c r="AC29" i="15" s="1"/>
  <c r="V30" i="15"/>
  <c r="W48" i="15"/>
  <c r="W123" i="15"/>
  <c r="W28" i="15"/>
  <c r="V8" i="15"/>
  <c r="W91" i="15"/>
  <c r="W99" i="15"/>
  <c r="W103" i="15"/>
  <c r="Y113" i="15"/>
  <c r="Z113" i="15" s="1"/>
  <c r="AC112" i="15" s="1"/>
  <c r="W160" i="15"/>
  <c r="W121" i="15"/>
  <c r="V44" i="15"/>
  <c r="V80" i="15"/>
  <c r="W97" i="15"/>
  <c r="Y12" i="15"/>
  <c r="Y20" i="15"/>
  <c r="V43" i="15"/>
  <c r="V51" i="15"/>
  <c r="V59" i="15"/>
  <c r="V67" i="15"/>
  <c r="V75" i="15"/>
  <c r="Y97" i="15"/>
  <c r="Z97" i="15" s="1"/>
  <c r="AC96" i="15" s="1"/>
  <c r="Y129" i="15"/>
  <c r="Z129" i="15" s="1"/>
  <c r="AC128" i="15" s="1"/>
  <c r="V52" i="15"/>
  <c r="V60" i="15"/>
  <c r="V68" i="15"/>
  <c r="W144" i="15"/>
  <c r="W88" i="15"/>
  <c r="W105" i="15"/>
  <c r="W89" i="15"/>
  <c r="Y105" i="15"/>
  <c r="Z105" i="15" s="1"/>
  <c r="AC104" i="15" s="1"/>
  <c r="Y137" i="15"/>
  <c r="Z137" i="15" s="1"/>
  <c r="AC136" i="15" s="1"/>
  <c r="Y92" i="15"/>
  <c r="Z92" i="15" s="1"/>
  <c r="AC91" i="15" s="1"/>
  <c r="Y167" i="15"/>
  <c r="Y165" i="15"/>
  <c r="Z165" i="15" s="1"/>
  <c r="AC164" i="15" s="1"/>
  <c r="Y158" i="15"/>
  <c r="Z158" i="15" s="1"/>
  <c r="AC157" i="15" s="1"/>
  <c r="Y157" i="15"/>
  <c r="Z157" i="15" s="1"/>
  <c r="AC156" i="15" s="1"/>
  <c r="Y151" i="15"/>
  <c r="Z151" i="15" s="1"/>
  <c r="AC150" i="15" s="1"/>
  <c r="Y149" i="15"/>
  <c r="Z149" i="15" s="1"/>
  <c r="AC148" i="15" s="1"/>
  <c r="Y134" i="15"/>
  <c r="Z134" i="15" s="1"/>
  <c r="AC133" i="15" s="1"/>
  <c r="Y125" i="15"/>
  <c r="Z125" i="15" s="1"/>
  <c r="AC124" i="15" s="1"/>
  <c r="Y119" i="15"/>
  <c r="Z119" i="15" s="1"/>
  <c r="AC118" i="15" s="1"/>
  <c r="Y118" i="15"/>
  <c r="Y103" i="15"/>
  <c r="Z103" i="15" s="1"/>
  <c r="AC102" i="15" s="1"/>
  <c r="Y102" i="15"/>
  <c r="Z102" i="15" s="1"/>
  <c r="AC101" i="15" s="1"/>
  <c r="Y94" i="15"/>
  <c r="Z94" i="15" s="1"/>
  <c r="AC93" i="15" s="1"/>
  <c r="Y85" i="15"/>
  <c r="Z85" i="15" s="1"/>
  <c r="AC84" i="15" s="1"/>
  <c r="Y84" i="15"/>
  <c r="Z84" i="15" s="1"/>
  <c r="AC83" i="15" s="1"/>
  <c r="Y169" i="15"/>
  <c r="Z169" i="15" s="1"/>
  <c r="AC168" i="15" s="1"/>
  <c r="V169" i="15"/>
  <c r="Y146" i="15"/>
  <c r="Z146" i="15" s="1"/>
  <c r="AC145" i="15" s="1"/>
  <c r="Y138" i="15"/>
  <c r="Z138" i="15" s="1"/>
  <c r="AC137" i="15" s="1"/>
  <c r="Y64" i="15"/>
  <c r="Z64" i="15" s="1"/>
  <c r="AC63" i="15" s="1"/>
  <c r="Y32" i="15"/>
  <c r="Z32" i="15" s="1"/>
  <c r="AC31" i="15" s="1"/>
  <c r="Y10" i="15"/>
  <c r="Y63" i="15"/>
  <c r="Z63" i="15" s="1"/>
  <c r="AC62" i="15" s="1"/>
  <c r="Y39" i="15"/>
  <c r="Z39" i="15" s="1"/>
  <c r="AC38" i="15" s="1"/>
  <c r="Y31" i="15"/>
  <c r="Z31" i="15" s="1"/>
  <c r="AC30" i="15" s="1"/>
  <c r="Y9" i="15"/>
  <c r="Z9" i="15" s="1"/>
  <c r="AC8" i="15" s="1"/>
  <c r="Y131" i="15"/>
  <c r="Z131" i="15" s="1"/>
  <c r="AC130" i="15" s="1"/>
  <c r="Y123" i="15"/>
  <c r="Z123" i="15" s="1"/>
  <c r="AC122" i="15" s="1"/>
  <c r="Y115" i="15"/>
  <c r="Z115" i="15" s="1"/>
  <c r="AC114" i="15" s="1"/>
  <c r="Y46" i="15"/>
  <c r="Z46" i="15" s="1"/>
  <c r="AC45" i="15" s="1"/>
  <c r="Y7" i="14"/>
  <c r="Z7" i="14" s="1"/>
  <c r="AC6" i="14" s="1"/>
  <c r="V7" i="14"/>
  <c r="Y65" i="14"/>
  <c r="Z65" i="14" s="1"/>
  <c r="AC64" i="14" s="1"/>
  <c r="V65" i="14"/>
  <c r="W81" i="14"/>
  <c r="W87" i="14"/>
  <c r="W59" i="14"/>
  <c r="Y6" i="14"/>
  <c r="Z6" i="14" s="1"/>
  <c r="AC5" i="14" s="1"/>
  <c r="V6" i="14"/>
  <c r="W42" i="14"/>
  <c r="W43" i="14"/>
  <c r="W51" i="14"/>
  <c r="W105" i="14"/>
  <c r="W96" i="14"/>
  <c r="Y9" i="14"/>
  <c r="Z9" i="14" s="1"/>
  <c r="AC8" i="14" s="1"/>
  <c r="V9" i="14"/>
  <c r="Y34" i="14"/>
  <c r="Z34" i="14" s="1"/>
  <c r="AC33" i="14" s="1"/>
  <c r="V34" i="14"/>
  <c r="W48" i="14"/>
  <c r="V116" i="14"/>
  <c r="Y116" i="14"/>
  <c r="Z116" i="14" s="1"/>
  <c r="AC115" i="14" s="1"/>
  <c r="W38" i="14"/>
  <c r="V20" i="14"/>
  <c r="Y20" i="14"/>
  <c r="Z20" i="14" s="1"/>
  <c r="AC19" i="14" s="1"/>
  <c r="AA46" i="14"/>
  <c r="W121" i="14"/>
  <c r="V149" i="14"/>
  <c r="Y149" i="14"/>
  <c r="Z149" i="14" s="1"/>
  <c r="AC148" i="14" s="1"/>
  <c r="V27" i="14"/>
  <c r="Y27" i="14"/>
  <c r="Z27" i="14" s="1"/>
  <c r="AC26" i="14" s="1"/>
  <c r="Y57" i="14"/>
  <c r="Z57" i="14" s="1"/>
  <c r="AC56" i="14" s="1"/>
  <c r="V57" i="14"/>
  <c r="W62" i="14"/>
  <c r="Y71" i="14"/>
  <c r="Z71" i="14" s="1"/>
  <c r="AC70" i="14" s="1"/>
  <c r="V71" i="14"/>
  <c r="W152" i="14"/>
  <c r="W83" i="14"/>
  <c r="W136" i="14"/>
  <c r="W30" i="14"/>
  <c r="W40" i="14"/>
  <c r="V56" i="14"/>
  <c r="V10" i="14"/>
  <c r="Y10" i="14"/>
  <c r="Z10" i="14" s="1"/>
  <c r="AC9" i="14" s="1"/>
  <c r="W161" i="14"/>
  <c r="W4" i="14"/>
  <c r="W29" i="14"/>
  <c r="Y33" i="14"/>
  <c r="Z33" i="14" s="1"/>
  <c r="AC32" i="14" s="1"/>
  <c r="V33" i="14"/>
  <c r="Y47" i="14"/>
  <c r="Z47" i="14" s="1"/>
  <c r="AC46" i="14" s="1"/>
  <c r="V47" i="14"/>
  <c r="Y52" i="14"/>
  <c r="Z52" i="14" s="1"/>
  <c r="AC51" i="14" s="1"/>
  <c r="W68" i="14"/>
  <c r="Y78" i="14"/>
  <c r="Z78" i="14" s="1"/>
  <c r="AC77" i="14" s="1"/>
  <c r="V78" i="14"/>
  <c r="W82" i="14"/>
  <c r="W85" i="14"/>
  <c r="W113" i="14"/>
  <c r="W73" i="14"/>
  <c r="Y12" i="14"/>
  <c r="Z12" i="14" s="1"/>
  <c r="AC11" i="14" s="1"/>
  <c r="V12" i="14"/>
  <c r="Y17" i="14"/>
  <c r="Z17" i="14" s="1"/>
  <c r="AC16" i="14" s="1"/>
  <c r="V17" i="14"/>
  <c r="V5" i="14"/>
  <c r="W111" i="14"/>
  <c r="V13" i="14"/>
  <c r="Y13" i="14"/>
  <c r="Z13" i="14" s="1"/>
  <c r="AC12" i="14" s="1"/>
  <c r="Y8" i="14"/>
  <c r="Z8" i="14" s="1"/>
  <c r="AC7" i="14" s="1"/>
  <c r="V8" i="14"/>
  <c r="W72" i="14"/>
  <c r="Y11" i="14"/>
  <c r="Z11" i="14" s="1"/>
  <c r="AC10" i="14" s="1"/>
  <c r="V11" i="14"/>
  <c r="V21" i="14"/>
  <c r="Y21" i="14"/>
  <c r="Z21" i="14" s="1"/>
  <c r="AC20" i="14" s="1"/>
  <c r="Y72" i="14"/>
  <c r="Z72" i="14" s="1"/>
  <c r="AC71" i="14" s="1"/>
  <c r="W130" i="14"/>
  <c r="Y19" i="14"/>
  <c r="Z19" i="14" s="1"/>
  <c r="AC18" i="14" s="1"/>
  <c r="V19" i="14"/>
  <c r="W127" i="14"/>
  <c r="V80" i="14"/>
  <c r="Y80" i="14"/>
  <c r="Z80" i="14" s="1"/>
  <c r="AC79" i="14" s="1"/>
  <c r="V88" i="14"/>
  <c r="Y88" i="14"/>
  <c r="Z88" i="14" s="1"/>
  <c r="AC87" i="14" s="1"/>
  <c r="V144" i="14"/>
  <c r="W52" i="14"/>
  <c r="Y18" i="14"/>
  <c r="Z18" i="14" s="1"/>
  <c r="AC17" i="14" s="1"/>
  <c r="V18" i="14"/>
  <c r="V35" i="14"/>
  <c r="Y35" i="14"/>
  <c r="Z35" i="14" s="1"/>
  <c r="AC34" i="14" s="1"/>
  <c r="Y14" i="14"/>
  <c r="Z14" i="14" s="1"/>
  <c r="AC13" i="14" s="1"/>
  <c r="V14" i="14"/>
  <c r="V16" i="14"/>
  <c r="Y16" i="14"/>
  <c r="Z16" i="14" s="1"/>
  <c r="AC15" i="14" s="1"/>
  <c r="W86" i="14"/>
  <c r="W104" i="14"/>
  <c r="W119" i="14"/>
  <c r="W91" i="14"/>
  <c r="W99" i="14"/>
  <c r="W122" i="14"/>
  <c r="W55" i="14"/>
  <c r="W151" i="14"/>
  <c r="W75" i="14"/>
  <c r="W128" i="14"/>
  <c r="W146" i="14"/>
  <c r="V22" i="14"/>
  <c r="V23" i="14"/>
  <c r="V25" i="14"/>
  <c r="V28" i="14"/>
  <c r="V36" i="14"/>
  <c r="V41" i="14"/>
  <c r="V64" i="14"/>
  <c r="V70" i="14"/>
  <c r="W138" i="14"/>
  <c r="W143" i="14"/>
  <c r="V24" i="14"/>
  <c r="W103" i="14"/>
  <c r="W147" i="14"/>
  <c r="V26" i="14"/>
  <c r="W63" i="14"/>
  <c r="W89" i="14"/>
  <c r="W93" i="14"/>
  <c r="W95" i="14"/>
  <c r="W98" i="14"/>
  <c r="W140" i="14"/>
  <c r="W154" i="14"/>
  <c r="W107" i="14"/>
  <c r="W112" i="14"/>
  <c r="W129" i="14"/>
  <c r="W102" i="14"/>
  <c r="AA120" i="14"/>
  <c r="W120" i="14"/>
  <c r="W132" i="14"/>
  <c r="W141" i="14"/>
  <c r="W159" i="14"/>
  <c r="W162" i="14"/>
  <c r="Y139" i="14"/>
  <c r="Y131" i="14"/>
  <c r="Y107" i="14"/>
  <c r="Z107" i="14" s="1"/>
  <c r="AC106" i="14" s="1"/>
  <c r="Y99" i="14"/>
  <c r="Z99" i="14" s="1"/>
  <c r="AC98" i="14" s="1"/>
  <c r="Y162" i="14"/>
  <c r="Z162" i="14" s="1"/>
  <c r="AC161" i="14" s="1"/>
  <c r="Y146" i="14"/>
  <c r="Z146" i="14" s="1"/>
  <c r="AC145" i="14" s="1"/>
  <c r="Y138" i="14"/>
  <c r="Z138" i="14" s="1"/>
  <c r="AC137" i="14" s="1"/>
  <c r="Y122" i="14"/>
  <c r="Z122" i="14" s="1"/>
  <c r="AC121" i="14" s="1"/>
  <c r="Y106" i="14"/>
  <c r="Z106" i="14" s="1"/>
  <c r="AC105" i="14" s="1"/>
  <c r="Y161" i="14"/>
  <c r="Z161" i="14" s="1"/>
  <c r="AC160" i="14" s="1"/>
  <c r="Y129" i="14"/>
  <c r="Z129" i="14" s="1"/>
  <c r="AC128" i="14" s="1"/>
  <c r="Y121" i="14"/>
  <c r="Z121" i="14" s="1"/>
  <c r="AC120" i="14" s="1"/>
  <c r="Y113" i="14"/>
  <c r="Z113" i="14" s="1"/>
  <c r="AC112" i="14" s="1"/>
  <c r="Y105" i="14"/>
  <c r="Z105" i="14" s="1"/>
  <c r="AC104" i="14" s="1"/>
  <c r="Y97" i="14"/>
  <c r="V169" i="14"/>
  <c r="Y143" i="14"/>
  <c r="Z143" i="14" s="1"/>
  <c r="AC142" i="14" s="1"/>
  <c r="Y103" i="14"/>
  <c r="Z103" i="14" s="1"/>
  <c r="AC102" i="14" s="1"/>
  <c r="Y95" i="14"/>
  <c r="Z95" i="14" s="1"/>
  <c r="AC94" i="14" s="1"/>
  <c r="Y75" i="14"/>
  <c r="Z75" i="14" s="1"/>
  <c r="AC74" i="14" s="1"/>
  <c r="Y59" i="14"/>
  <c r="Z59" i="14" s="1"/>
  <c r="AC58" i="14" s="1"/>
  <c r="Y51" i="14"/>
  <c r="Z51" i="14" s="1"/>
  <c r="AC50" i="14" s="1"/>
  <c r="Y118" i="14"/>
  <c r="Z118" i="14" s="1"/>
  <c r="AC117" i="14" s="1"/>
  <c r="Y84" i="14"/>
  <c r="Y74" i="14"/>
  <c r="Z74" i="14" s="1"/>
  <c r="AC73" i="14" s="1"/>
  <c r="Y50" i="14"/>
  <c r="Y157" i="14"/>
  <c r="Y73" i="14"/>
  <c r="Z73" i="14" s="1"/>
  <c r="AC72" i="14" s="1"/>
  <c r="W148" i="14"/>
  <c r="W92" i="14"/>
  <c r="W156" i="14"/>
  <c r="W100" i="14"/>
  <c r="W126" i="14"/>
  <c r="W108" i="14"/>
  <c r="W167" i="14"/>
  <c r="V52" i="13"/>
  <c r="AA52" i="13" s="1"/>
  <c r="W29" i="13"/>
  <c r="W53" i="13"/>
  <c r="W69" i="13"/>
  <c r="W77" i="13"/>
  <c r="W62" i="13"/>
  <c r="V36" i="13"/>
  <c r="V44" i="13"/>
  <c r="W38" i="13"/>
  <c r="V68" i="13"/>
  <c r="V76" i="13"/>
  <c r="V28" i="13"/>
  <c r="W37" i="13"/>
  <c r="W45" i="13"/>
  <c r="V60" i="13"/>
  <c r="V11" i="13"/>
  <c r="AA11" i="13" s="1"/>
  <c r="W46" i="13"/>
  <c r="W61" i="13"/>
  <c r="V84" i="13"/>
  <c r="AA84" i="13" s="1"/>
  <c r="W100" i="13"/>
  <c r="W109" i="13"/>
  <c r="W124" i="13"/>
  <c r="W131" i="13"/>
  <c r="W14" i="13"/>
  <c r="W17" i="13"/>
  <c r="W22" i="13"/>
  <c r="V54" i="13"/>
  <c r="AA54" i="13" s="1"/>
  <c r="V89" i="13"/>
  <c r="W114" i="13"/>
  <c r="V8" i="13"/>
  <c r="W74" i="13"/>
  <c r="W85" i="13"/>
  <c r="W12" i="13"/>
  <c r="V18" i="13"/>
  <c r="AA18" i="13" s="1"/>
  <c r="V70" i="13"/>
  <c r="W133" i="13"/>
  <c r="W9" i="13"/>
  <c r="V78" i="13"/>
  <c r="AA78" i="13" s="1"/>
  <c r="W143" i="13"/>
  <c r="V19" i="13"/>
  <c r="AA19" i="13" s="1"/>
  <c r="V10" i="13"/>
  <c r="V125" i="13"/>
  <c r="W132" i="13"/>
  <c r="V23" i="13"/>
  <c r="W82" i="13"/>
  <c r="V115" i="13"/>
  <c r="AA115" i="13" s="1"/>
  <c r="W6" i="13"/>
  <c r="W21" i="13"/>
  <c r="W106" i="13"/>
  <c r="W146" i="13"/>
  <c r="W75" i="13"/>
  <c r="W98" i="13"/>
  <c r="V107" i="13"/>
  <c r="W116" i="13"/>
  <c r="W122" i="13"/>
  <c r="V134" i="13"/>
  <c r="AA134" i="13" s="1"/>
  <c r="V30" i="13"/>
  <c r="AA30" i="13" s="1"/>
  <c r="W83" i="13"/>
  <c r="W117" i="13"/>
  <c r="W123" i="13"/>
  <c r="W130" i="13"/>
  <c r="V16" i="13"/>
  <c r="AA16" i="13" s="1"/>
  <c r="V91" i="13"/>
  <c r="V99" i="13"/>
  <c r="AA99" i="13" s="1"/>
  <c r="W108" i="13"/>
  <c r="V141" i="13"/>
  <c r="W148" i="13"/>
  <c r="V101" i="13"/>
  <c r="W118" i="13"/>
  <c r="W137" i="13"/>
  <c r="V25" i="13"/>
  <c r="W26" i="13"/>
  <c r="V27" i="13"/>
  <c r="AA27" i="13" s="1"/>
  <c r="V34" i="13"/>
  <c r="V35" i="13"/>
  <c r="V42" i="13"/>
  <c r="V43" i="13"/>
  <c r="V50" i="13"/>
  <c r="V51" i="13"/>
  <c r="AA51" i="13" s="1"/>
  <c r="V58" i="13"/>
  <c r="AA58" i="13" s="1"/>
  <c r="V59" i="13"/>
  <c r="AA59" i="13" s="1"/>
  <c r="V66" i="13"/>
  <c r="V67" i="13"/>
  <c r="W88" i="13"/>
  <c r="W94" i="13"/>
  <c r="W105" i="13"/>
  <c r="W111" i="13"/>
  <c r="V149" i="13"/>
  <c r="W151" i="13"/>
  <c r="W87" i="13"/>
  <c r="W145" i="13"/>
  <c r="W136" i="13"/>
  <c r="W142" i="13"/>
  <c r="W140" i="13"/>
  <c r="W150" i="13"/>
  <c r="T169" i="12"/>
  <c r="U169" i="12" s="1"/>
  <c r="U168" i="12"/>
  <c r="T168" i="12"/>
  <c r="T167" i="12"/>
  <c r="U167" i="12" s="1"/>
  <c r="V167" i="12" s="1"/>
  <c r="T166" i="12"/>
  <c r="U166" i="12" s="1"/>
  <c r="V166" i="12" s="1"/>
  <c r="T165" i="12"/>
  <c r="U165" i="12" s="1"/>
  <c r="T164" i="12"/>
  <c r="U164" i="12" s="1"/>
  <c r="V164" i="12" s="1"/>
  <c r="U163" i="12"/>
  <c r="V163" i="12" s="1"/>
  <c r="T163" i="12"/>
  <c r="U162" i="12"/>
  <c r="T162" i="12"/>
  <c r="T161" i="12"/>
  <c r="U161" i="12" s="1"/>
  <c r="V161" i="12" s="1"/>
  <c r="T160" i="12"/>
  <c r="U160" i="12" s="1"/>
  <c r="V160" i="12" s="1"/>
  <c r="T159" i="12"/>
  <c r="U159" i="12" s="1"/>
  <c r="V159" i="12" s="1"/>
  <c r="T158" i="12"/>
  <c r="U158" i="12" s="1"/>
  <c r="V158" i="12" s="1"/>
  <c r="T157" i="12"/>
  <c r="U157" i="12" s="1"/>
  <c r="V157" i="12" s="1"/>
  <c r="T156" i="12"/>
  <c r="U156" i="12" s="1"/>
  <c r="V156" i="12" s="1"/>
  <c r="T155" i="12"/>
  <c r="U155" i="12" s="1"/>
  <c r="T154" i="12"/>
  <c r="U154" i="12" s="1"/>
  <c r="T153" i="12"/>
  <c r="U153" i="12" s="1"/>
  <c r="V153" i="12" s="1"/>
  <c r="T152" i="12"/>
  <c r="U152" i="12" s="1"/>
  <c r="V152" i="12" s="1"/>
  <c r="T151" i="12"/>
  <c r="U151" i="12" s="1"/>
  <c r="V151" i="12" s="1"/>
  <c r="T150" i="12"/>
  <c r="U150" i="12" s="1"/>
  <c r="V150" i="12" s="1"/>
  <c r="T149" i="12"/>
  <c r="U149" i="12" s="1"/>
  <c r="T148" i="12"/>
  <c r="U148" i="12" s="1"/>
  <c r="V148" i="12" s="1"/>
  <c r="T147" i="12"/>
  <c r="U147" i="12" s="1"/>
  <c r="T146" i="12"/>
  <c r="U146" i="12" s="1"/>
  <c r="T145" i="12"/>
  <c r="U145" i="12" s="1"/>
  <c r="V145" i="12" s="1"/>
  <c r="T144" i="12"/>
  <c r="U144" i="12" s="1"/>
  <c r="V144" i="12" s="1"/>
  <c r="T143" i="12"/>
  <c r="U143" i="12" s="1"/>
  <c r="V143" i="12" s="1"/>
  <c r="T142" i="12"/>
  <c r="U142" i="12" s="1"/>
  <c r="V142" i="12" s="1"/>
  <c r="T141" i="12"/>
  <c r="U141" i="12" s="1"/>
  <c r="T140" i="12"/>
  <c r="U140" i="12" s="1"/>
  <c r="V140" i="12" s="1"/>
  <c r="T139" i="12"/>
  <c r="U139" i="12" s="1"/>
  <c r="U138" i="12"/>
  <c r="V138" i="12" s="1"/>
  <c r="T138" i="12"/>
  <c r="T137" i="12"/>
  <c r="U137" i="12" s="1"/>
  <c r="V137" i="12" s="1"/>
  <c r="T136" i="12"/>
  <c r="U136" i="12" s="1"/>
  <c r="T135" i="12"/>
  <c r="U135" i="12" s="1"/>
  <c r="V135" i="12" s="1"/>
  <c r="T134" i="12"/>
  <c r="U134" i="12" s="1"/>
  <c r="V134" i="12" s="1"/>
  <c r="T133" i="12"/>
  <c r="U133" i="12" s="1"/>
  <c r="T132" i="12"/>
  <c r="U132" i="12" s="1"/>
  <c r="T131" i="12"/>
  <c r="U131" i="12" s="1"/>
  <c r="V131" i="12" s="1"/>
  <c r="T130" i="12"/>
  <c r="U130" i="12" s="1"/>
  <c r="T129" i="12"/>
  <c r="U129" i="12" s="1"/>
  <c r="T128" i="12"/>
  <c r="U128" i="12" s="1"/>
  <c r="V128" i="12" s="1"/>
  <c r="T127" i="12"/>
  <c r="U127" i="12" s="1"/>
  <c r="V127" i="12" s="1"/>
  <c r="T126" i="12"/>
  <c r="U126" i="12" s="1"/>
  <c r="V126" i="12" s="1"/>
  <c r="T125" i="12"/>
  <c r="U125" i="12" s="1"/>
  <c r="V125" i="12" s="1"/>
  <c r="T124" i="12"/>
  <c r="U124" i="12" s="1"/>
  <c r="U123" i="12"/>
  <c r="T123" i="12"/>
  <c r="T122" i="12"/>
  <c r="U122" i="12" s="1"/>
  <c r="T121" i="12"/>
  <c r="U121" i="12" s="1"/>
  <c r="T120" i="12"/>
  <c r="U120" i="12" s="1"/>
  <c r="T119" i="12"/>
  <c r="U119" i="12" s="1"/>
  <c r="V119" i="12" s="1"/>
  <c r="U118" i="12"/>
  <c r="V118" i="12" s="1"/>
  <c r="T118" i="12"/>
  <c r="T117" i="12"/>
  <c r="U117" i="12" s="1"/>
  <c r="T116" i="12"/>
  <c r="U116" i="12" s="1"/>
  <c r="T115" i="12"/>
  <c r="U115" i="12" s="1"/>
  <c r="U114" i="12"/>
  <c r="T114" i="12"/>
  <c r="T113" i="12"/>
  <c r="U113" i="12" s="1"/>
  <c r="V113" i="12" s="1"/>
  <c r="T112" i="12"/>
  <c r="U112" i="12" s="1"/>
  <c r="T111" i="12"/>
  <c r="U111" i="12" s="1"/>
  <c r="V111" i="12" s="1"/>
  <c r="T110" i="12"/>
  <c r="U110" i="12" s="1"/>
  <c r="V110" i="12" s="1"/>
  <c r="T109" i="12"/>
  <c r="U109" i="12" s="1"/>
  <c r="T108" i="12"/>
  <c r="U108" i="12" s="1"/>
  <c r="U107" i="12"/>
  <c r="T107" i="12"/>
  <c r="U106" i="12"/>
  <c r="T106" i="12"/>
  <c r="T105" i="12"/>
  <c r="U105" i="12" s="1"/>
  <c r="T104" i="12"/>
  <c r="U104" i="12" s="1"/>
  <c r="V104" i="12" s="1"/>
  <c r="T103" i="12"/>
  <c r="U103" i="12" s="1"/>
  <c r="V103" i="12" s="1"/>
  <c r="T102" i="12"/>
  <c r="U102" i="12" s="1"/>
  <c r="V102" i="12" s="1"/>
  <c r="T101" i="12"/>
  <c r="U101" i="12" s="1"/>
  <c r="V101" i="12" s="1"/>
  <c r="U100" i="12"/>
  <c r="T100" i="12"/>
  <c r="T99" i="12"/>
  <c r="U99" i="12" s="1"/>
  <c r="T98" i="12"/>
  <c r="U98" i="12" s="1"/>
  <c r="T97" i="12"/>
  <c r="U97" i="12" s="1"/>
  <c r="V97" i="12" s="1"/>
  <c r="T96" i="12"/>
  <c r="U96" i="12" s="1"/>
  <c r="U95" i="12"/>
  <c r="V95" i="12" s="1"/>
  <c r="T95" i="12"/>
  <c r="T94" i="12"/>
  <c r="U94" i="12" s="1"/>
  <c r="U93" i="12"/>
  <c r="T93" i="12"/>
  <c r="T92" i="12"/>
  <c r="U92" i="12" s="1"/>
  <c r="T91" i="12"/>
  <c r="U91" i="12" s="1"/>
  <c r="T90" i="12"/>
  <c r="U90" i="12" s="1"/>
  <c r="V90" i="12" s="1"/>
  <c r="U89" i="12"/>
  <c r="V89" i="12" s="1"/>
  <c r="T89" i="12"/>
  <c r="T88" i="12"/>
  <c r="U88" i="12" s="1"/>
  <c r="T87" i="12"/>
  <c r="U87" i="12" s="1"/>
  <c r="V87" i="12" s="1"/>
  <c r="T86" i="12"/>
  <c r="U86" i="12" s="1"/>
  <c r="T85" i="12"/>
  <c r="U85" i="12" s="1"/>
  <c r="T84" i="12"/>
  <c r="U84" i="12" s="1"/>
  <c r="T83" i="12"/>
  <c r="U83" i="12" s="1"/>
  <c r="T82" i="12"/>
  <c r="U82" i="12" s="1"/>
  <c r="T81" i="12"/>
  <c r="U81" i="12" s="1"/>
  <c r="V81" i="12" s="1"/>
  <c r="T80" i="12"/>
  <c r="U80" i="12" s="1"/>
  <c r="T79" i="12"/>
  <c r="U79" i="12" s="1"/>
  <c r="T78" i="12"/>
  <c r="U78" i="12" s="1"/>
  <c r="T77" i="12"/>
  <c r="U77" i="12" s="1"/>
  <c r="V77" i="12" s="1"/>
  <c r="T76" i="12"/>
  <c r="U76" i="12" s="1"/>
  <c r="V76" i="12" s="1"/>
  <c r="U75" i="12"/>
  <c r="V75" i="12" s="1"/>
  <c r="T75" i="12"/>
  <c r="T74" i="12"/>
  <c r="U74" i="12" s="1"/>
  <c r="V74" i="12" s="1"/>
  <c r="T73" i="12"/>
  <c r="U73" i="12" s="1"/>
  <c r="V73" i="12" s="1"/>
  <c r="T72" i="12"/>
  <c r="U72" i="12" s="1"/>
  <c r="T71" i="12"/>
  <c r="U71" i="12" s="1"/>
  <c r="T70" i="12"/>
  <c r="U70" i="12" s="1"/>
  <c r="T69" i="12"/>
  <c r="U69" i="12" s="1"/>
  <c r="V69" i="12" s="1"/>
  <c r="T68" i="12"/>
  <c r="U68" i="12" s="1"/>
  <c r="V68" i="12" s="1"/>
  <c r="T67" i="12"/>
  <c r="U67" i="12" s="1"/>
  <c r="T66" i="12"/>
  <c r="U66" i="12" s="1"/>
  <c r="T65" i="12"/>
  <c r="U65" i="12" s="1"/>
  <c r="V65" i="12" s="1"/>
  <c r="T64" i="12"/>
  <c r="U64" i="12" s="1"/>
  <c r="V64" i="12" s="1"/>
  <c r="T63" i="12"/>
  <c r="U63" i="12" s="1"/>
  <c r="T62" i="12"/>
  <c r="U62" i="12" s="1"/>
  <c r="T61" i="12"/>
  <c r="U61" i="12" s="1"/>
  <c r="V61" i="12" s="1"/>
  <c r="T60" i="12"/>
  <c r="U60" i="12" s="1"/>
  <c r="T59" i="12"/>
  <c r="U59" i="12" s="1"/>
  <c r="T58" i="12"/>
  <c r="U58" i="12" s="1"/>
  <c r="T57" i="12"/>
  <c r="U57" i="12" s="1"/>
  <c r="V57" i="12" s="1"/>
  <c r="U56" i="12"/>
  <c r="V56" i="12" s="1"/>
  <c r="T56" i="12"/>
  <c r="T55" i="12"/>
  <c r="U55" i="12" s="1"/>
  <c r="T54" i="12"/>
  <c r="U54" i="12" s="1"/>
  <c r="T53" i="12"/>
  <c r="U53" i="12" s="1"/>
  <c r="V53" i="12" s="1"/>
  <c r="T52" i="12"/>
  <c r="U52" i="12" s="1"/>
  <c r="V52" i="12" s="1"/>
  <c r="T51" i="12"/>
  <c r="U51" i="12" s="1"/>
  <c r="T50" i="12"/>
  <c r="U50" i="12" s="1"/>
  <c r="T49" i="12"/>
  <c r="U49" i="12" s="1"/>
  <c r="V49" i="12" s="1"/>
  <c r="T48" i="12"/>
  <c r="U48" i="12" s="1"/>
  <c r="T47" i="12"/>
  <c r="U47" i="12" s="1"/>
  <c r="T46" i="12"/>
  <c r="U46" i="12" s="1"/>
  <c r="T45" i="12"/>
  <c r="U45" i="12" s="1"/>
  <c r="T44" i="12"/>
  <c r="U44" i="12" s="1"/>
  <c r="V44" i="12" s="1"/>
  <c r="T43" i="12"/>
  <c r="U43" i="12" s="1"/>
  <c r="T42" i="12"/>
  <c r="U42" i="12" s="1"/>
  <c r="T41" i="12"/>
  <c r="U41" i="12" s="1"/>
  <c r="V41" i="12" s="1"/>
  <c r="T40" i="12"/>
  <c r="U40" i="12" s="1"/>
  <c r="V40" i="12" s="1"/>
  <c r="T39" i="12"/>
  <c r="U39" i="12" s="1"/>
  <c r="T38" i="12"/>
  <c r="U38" i="12" s="1"/>
  <c r="T37" i="12"/>
  <c r="U37" i="12" s="1"/>
  <c r="T36" i="12"/>
  <c r="U36" i="12" s="1"/>
  <c r="T35" i="12"/>
  <c r="U35" i="12" s="1"/>
  <c r="T34" i="12"/>
  <c r="U34" i="12" s="1"/>
  <c r="T33" i="12"/>
  <c r="U33" i="12" s="1"/>
  <c r="V33" i="12" s="1"/>
  <c r="T32" i="12"/>
  <c r="U32" i="12" s="1"/>
  <c r="V32" i="12" s="1"/>
  <c r="T31" i="12"/>
  <c r="U31" i="12" s="1"/>
  <c r="T30" i="12"/>
  <c r="U30" i="12" s="1"/>
  <c r="T29" i="12"/>
  <c r="U29" i="12" s="1"/>
  <c r="T28" i="12"/>
  <c r="U28" i="12" s="1"/>
  <c r="U27" i="12"/>
  <c r="T27" i="12"/>
  <c r="E27" i="12"/>
  <c r="T26" i="12"/>
  <c r="U26" i="12" s="1"/>
  <c r="T25" i="12"/>
  <c r="U25" i="12" s="1"/>
  <c r="T24" i="12"/>
  <c r="U24" i="12" s="1"/>
  <c r="T23" i="12"/>
  <c r="U23" i="12" s="1"/>
  <c r="T22" i="12"/>
  <c r="U22" i="12" s="1"/>
  <c r="E22" i="12"/>
  <c r="T21" i="12"/>
  <c r="U21" i="12" s="1"/>
  <c r="T20" i="12"/>
  <c r="U20" i="12" s="1"/>
  <c r="T19" i="12"/>
  <c r="U19" i="12" s="1"/>
  <c r="V19" i="12" s="1"/>
  <c r="T18" i="12"/>
  <c r="U18" i="12" s="1"/>
  <c r="T17" i="12"/>
  <c r="U17" i="12" s="1"/>
  <c r="T16" i="12"/>
  <c r="U16" i="12" s="1"/>
  <c r="T15" i="12"/>
  <c r="U15" i="12" s="1"/>
  <c r="V15" i="12" s="1"/>
  <c r="T14" i="12"/>
  <c r="U14" i="12" s="1"/>
  <c r="V14" i="12" s="1"/>
  <c r="T13" i="12"/>
  <c r="U13" i="12" s="1"/>
  <c r="U12" i="12"/>
  <c r="V12" i="12" s="1"/>
  <c r="T12" i="12"/>
  <c r="T11" i="12"/>
  <c r="U11" i="12" s="1"/>
  <c r="V11" i="12" s="1"/>
  <c r="T10" i="12"/>
  <c r="U10" i="12" s="1"/>
  <c r="T9" i="12"/>
  <c r="U9" i="12" s="1"/>
  <c r="T8" i="12"/>
  <c r="U8" i="12" s="1"/>
  <c r="T7" i="12"/>
  <c r="U7" i="12" s="1"/>
  <c r="T6" i="12"/>
  <c r="U6" i="12" s="1"/>
  <c r="V6" i="12" s="1"/>
  <c r="T5" i="12"/>
  <c r="U5" i="12" s="1"/>
  <c r="T4" i="12"/>
  <c r="U4" i="12" s="1"/>
  <c r="Y195" i="7"/>
  <c r="AA74" i="15" l="1"/>
  <c r="AA78" i="15"/>
  <c r="Z27" i="15"/>
  <c r="AC26" i="15" s="1"/>
  <c r="AA27" i="15"/>
  <c r="AA35" i="15"/>
  <c r="AA105" i="15"/>
  <c r="AA55" i="15"/>
  <c r="AA111" i="15"/>
  <c r="AA160" i="15"/>
  <c r="AA58" i="15"/>
  <c r="AA34" i="15"/>
  <c r="AA56" i="15"/>
  <c r="Z61" i="14"/>
  <c r="AC60" i="14" s="1"/>
  <c r="AA79" i="14"/>
  <c r="AA136" i="14"/>
  <c r="AA161" i="14"/>
  <c r="Z165" i="14"/>
  <c r="AC164" i="14" s="1"/>
  <c r="AA165" i="14"/>
  <c r="AA53" i="14"/>
  <c r="Z53" i="14"/>
  <c r="AC52" i="14" s="1"/>
  <c r="AA142" i="14"/>
  <c r="AA108" i="14"/>
  <c r="AA133" i="14"/>
  <c r="Z76" i="14"/>
  <c r="AC75" i="14" s="1"/>
  <c r="AA94" i="14"/>
  <c r="Z125" i="14"/>
  <c r="AC124" i="14" s="1"/>
  <c r="AA125" i="14"/>
  <c r="Z150" i="14"/>
  <c r="AC149" i="14" s="1"/>
  <c r="AA150" i="14"/>
  <c r="Z55" i="14"/>
  <c r="AC54" i="14" s="1"/>
  <c r="AA55" i="14"/>
  <c r="AA124" i="14"/>
  <c r="AA82" i="14"/>
  <c r="AA44" i="14"/>
  <c r="AA49" i="14"/>
  <c r="W79" i="14"/>
  <c r="AA135" i="14"/>
  <c r="AA80" i="13"/>
  <c r="AA149" i="13"/>
  <c r="AA152" i="13"/>
  <c r="AA45" i="13"/>
  <c r="AA137" i="13"/>
  <c r="AA143" i="13"/>
  <c r="AA12" i="13"/>
  <c r="AA25" i="13"/>
  <c r="AA102" i="13"/>
  <c r="AA88" i="13"/>
  <c r="AA37" i="13"/>
  <c r="AA130" i="13"/>
  <c r="AA136" i="13"/>
  <c r="AA107" i="13"/>
  <c r="AA138" i="13"/>
  <c r="AA26" i="13"/>
  <c r="AA106" i="13"/>
  <c r="AA48" i="13"/>
  <c r="AA147" i="13"/>
  <c r="AA50" i="13"/>
  <c r="AA145" i="13"/>
  <c r="AA71" i="13"/>
  <c r="AA42" i="13"/>
  <c r="AA23" i="13"/>
  <c r="AA28" i="13"/>
  <c r="AA104" i="13"/>
  <c r="AA63" i="13"/>
  <c r="AA7" i="13"/>
  <c r="AA98" i="13"/>
  <c r="AA127" i="13"/>
  <c r="AA124" i="13"/>
  <c r="AA128" i="13"/>
  <c r="AA118" i="13"/>
  <c r="AA76" i="13"/>
  <c r="AA66" i="13"/>
  <c r="AA141" i="13"/>
  <c r="AA125" i="13"/>
  <c r="AA68" i="13"/>
  <c r="AA133" i="13"/>
  <c r="AA21" i="13"/>
  <c r="AA85" i="13"/>
  <c r="AA10" i="13"/>
  <c r="AA95" i="13"/>
  <c r="AA148" i="13"/>
  <c r="AA91" i="13"/>
  <c r="W144" i="13"/>
  <c r="AA144" i="13"/>
  <c r="AA4" i="13"/>
  <c r="AA131" i="13"/>
  <c r="AA6" i="13"/>
  <c r="AA40" i="13"/>
  <c r="AA90" i="13"/>
  <c r="AA105" i="13"/>
  <c r="AA126" i="13"/>
  <c r="W110" i="13"/>
  <c r="AA110" i="13"/>
  <c r="W57" i="13"/>
  <c r="AA57" i="13"/>
  <c r="AA24" i="13"/>
  <c r="AA44" i="13"/>
  <c r="W112" i="13"/>
  <c r="AA112" i="13"/>
  <c r="AA39" i="13"/>
  <c r="AA43" i="13"/>
  <c r="AA8" i="13"/>
  <c r="AA60" i="13"/>
  <c r="AA36" i="13"/>
  <c r="W113" i="13"/>
  <c r="AA113" i="13"/>
  <c r="AA150" i="13"/>
  <c r="AA116" i="13"/>
  <c r="AA29" i="13"/>
  <c r="AA62" i="13"/>
  <c r="AA75" i="13"/>
  <c r="AA94" i="13"/>
  <c r="AA129" i="13"/>
  <c r="AA82" i="13"/>
  <c r="AA56" i="13"/>
  <c r="AA93" i="13"/>
  <c r="AA31" i="13"/>
  <c r="AA103" i="13"/>
  <c r="W153" i="13"/>
  <c r="AA153" i="13"/>
  <c r="W41" i="13"/>
  <c r="AA41" i="13"/>
  <c r="W121" i="13"/>
  <c r="AA121" i="13"/>
  <c r="AA83" i="13"/>
  <c r="AA132" i="13"/>
  <c r="W127" i="13"/>
  <c r="AA101" i="13"/>
  <c r="W33" i="13"/>
  <c r="AA33" i="13"/>
  <c r="W120" i="13"/>
  <c r="AA120" i="13"/>
  <c r="AA108" i="13"/>
  <c r="AA22" i="13"/>
  <c r="AA117" i="13"/>
  <c r="AA15" i="13"/>
  <c r="AA49" i="13"/>
  <c r="AA47" i="13"/>
  <c r="AA74" i="13"/>
  <c r="AA20" i="13"/>
  <c r="AA139" i="13"/>
  <c r="W86" i="13"/>
  <c r="AA86" i="13"/>
  <c r="AA64" i="13"/>
  <c r="W13" i="13"/>
  <c r="AA13" i="13"/>
  <c r="AA67" i="13"/>
  <c r="AA35" i="13"/>
  <c r="W95" i="13"/>
  <c r="W119" i="13"/>
  <c r="AA119" i="13"/>
  <c r="W81" i="13"/>
  <c r="AA81" i="13"/>
  <c r="AA100" i="13"/>
  <c r="AA72" i="13"/>
  <c r="AA61" i="13"/>
  <c r="AA122" i="13"/>
  <c r="AA14" i="13"/>
  <c r="AA140" i="13"/>
  <c r="AA46" i="13"/>
  <c r="AA109" i="13"/>
  <c r="AA87" i="13"/>
  <c r="AA34" i="13"/>
  <c r="AA70" i="13"/>
  <c r="AA89" i="13"/>
  <c r="AA5" i="13"/>
  <c r="AA92" i="13"/>
  <c r="AA146" i="13"/>
  <c r="AA114" i="13"/>
  <c r="AA135" i="13"/>
  <c r="AA55" i="13"/>
  <c r="AA142" i="13"/>
  <c r="AA79" i="13"/>
  <c r="AA69" i="13"/>
  <c r="AA32" i="13"/>
  <c r="AA77" i="13"/>
  <c r="W53" i="12"/>
  <c r="W128" i="12"/>
  <c r="W157" i="12"/>
  <c r="AA157" i="12"/>
  <c r="W11" i="12"/>
  <c r="W61" i="12"/>
  <c r="W69" i="12"/>
  <c r="AA75" i="12"/>
  <c r="AC81" i="12"/>
  <c r="W89" i="12"/>
  <c r="AA143" i="12"/>
  <c r="W150" i="12"/>
  <c r="AA150" i="12"/>
  <c r="W90" i="12"/>
  <c r="AA144" i="12"/>
  <c r="W159" i="12"/>
  <c r="AA159" i="12"/>
  <c r="W32" i="12"/>
  <c r="W104" i="12"/>
  <c r="W166" i="12"/>
  <c r="AA166" i="12"/>
  <c r="W33" i="12"/>
  <c r="W41" i="12"/>
  <c r="W49" i="12"/>
  <c r="AA49" i="12"/>
  <c r="W111" i="12"/>
  <c r="W138" i="12"/>
  <c r="W153" i="12"/>
  <c r="AA153" i="12"/>
  <c r="W161" i="12"/>
  <c r="W113" i="12"/>
  <c r="AA140" i="12"/>
  <c r="W137" i="12"/>
  <c r="AA137" i="12"/>
  <c r="W12" i="12"/>
  <c r="W40" i="12"/>
  <c r="AC116" i="12"/>
  <c r="W65" i="12"/>
  <c r="W118" i="12"/>
  <c r="W15" i="12"/>
  <c r="W134" i="12"/>
  <c r="AA148" i="12"/>
  <c r="V169" i="12"/>
  <c r="AA169" i="12" s="1"/>
  <c r="X6" i="12"/>
  <c r="Y6" i="12" s="1"/>
  <c r="Z6" i="12" s="1"/>
  <c r="AC5" i="12" s="1"/>
  <c r="X14" i="12"/>
  <c r="Y14" i="12" s="1"/>
  <c r="Z14" i="12" s="1"/>
  <c r="X22" i="12"/>
  <c r="Y22" i="12" s="1"/>
  <c r="Z22" i="12" s="1"/>
  <c r="AC21" i="12" s="1"/>
  <c r="X30" i="12"/>
  <c r="Y30" i="12" s="1"/>
  <c r="Z30" i="12" s="1"/>
  <c r="X38" i="12"/>
  <c r="Y38" i="12" s="1"/>
  <c r="Z38" i="12" s="1"/>
  <c r="X46" i="12"/>
  <c r="Y46" i="12" s="1"/>
  <c r="Z46" i="12" s="1"/>
  <c r="X54" i="12"/>
  <c r="Y54" i="12" s="1"/>
  <c r="Z54" i="12" s="1"/>
  <c r="AC53" i="12" s="1"/>
  <c r="X62" i="12"/>
  <c r="Y62" i="12" s="1"/>
  <c r="Z62" i="12" s="1"/>
  <c r="AC61" i="12" s="1"/>
  <c r="X70" i="12"/>
  <c r="Y70" i="12" s="1"/>
  <c r="Z70" i="12" s="1"/>
  <c r="AC69" i="12" s="1"/>
  <c r="X78" i="12"/>
  <c r="Y78" i="12" s="1"/>
  <c r="Z78" i="12" s="1"/>
  <c r="AC77" i="12" s="1"/>
  <c r="X86" i="12"/>
  <c r="Y86" i="12" s="1"/>
  <c r="Z86" i="12" s="1"/>
  <c r="X94" i="12"/>
  <c r="Y94" i="12" s="1"/>
  <c r="Z94" i="12" s="1"/>
  <c r="X102" i="12"/>
  <c r="Y102" i="12" s="1"/>
  <c r="Z102" i="12" s="1"/>
  <c r="X110" i="12"/>
  <c r="Y110" i="12" s="1"/>
  <c r="Z110" i="12" s="1"/>
  <c r="X118" i="12"/>
  <c r="Y118" i="12" s="1"/>
  <c r="Z118" i="12" s="1"/>
  <c r="X126" i="12"/>
  <c r="Y126" i="12" s="1"/>
  <c r="Z126" i="12" s="1"/>
  <c r="AC125" i="12" s="1"/>
  <c r="X134" i="12"/>
  <c r="Y134" i="12" s="1"/>
  <c r="Z134" i="12" s="1"/>
  <c r="AC133" i="12" s="1"/>
  <c r="X142" i="12"/>
  <c r="Y142" i="12" s="1"/>
  <c r="Z142" i="12" s="1"/>
  <c r="AC141" i="12" s="1"/>
  <c r="X150" i="12"/>
  <c r="Y150" i="12" s="1"/>
  <c r="Z150" i="12" s="1"/>
  <c r="X158" i="12"/>
  <c r="Y158" i="12" s="1"/>
  <c r="Z158" i="12" s="1"/>
  <c r="X166" i="12"/>
  <c r="Y166" i="12" s="1"/>
  <c r="Z166" i="12" s="1"/>
  <c r="X11" i="12"/>
  <c r="Y11" i="12" s="1"/>
  <c r="Z11" i="12" s="1"/>
  <c r="X20" i="12"/>
  <c r="Y20" i="12" s="1"/>
  <c r="Z20" i="12" s="1"/>
  <c r="AC19" i="12" s="1"/>
  <c r="X29" i="12"/>
  <c r="Y29" i="12" s="1"/>
  <c r="Z29" i="12" s="1"/>
  <c r="AC28" i="12" s="1"/>
  <c r="X39" i="12"/>
  <c r="Y39" i="12" s="1"/>
  <c r="Z39" i="12" s="1"/>
  <c r="AC38" i="12" s="1"/>
  <c r="X48" i="12"/>
  <c r="Y48" i="12" s="1"/>
  <c r="Z48" i="12" s="1"/>
  <c r="AC47" i="12" s="1"/>
  <c r="X57" i="12"/>
  <c r="Y57" i="12" s="1"/>
  <c r="Z57" i="12" s="1"/>
  <c r="X66" i="12"/>
  <c r="Y66" i="12" s="1"/>
  <c r="Z66" i="12" s="1"/>
  <c r="X75" i="12"/>
  <c r="Y75" i="12" s="1"/>
  <c r="Z75" i="12" s="1"/>
  <c r="X84" i="12"/>
  <c r="Y84" i="12" s="1"/>
  <c r="Z84" i="12" s="1"/>
  <c r="AC83" i="12" s="1"/>
  <c r="X93" i="12"/>
  <c r="Y93" i="12" s="1"/>
  <c r="Z93" i="12" s="1"/>
  <c r="AC92" i="12" s="1"/>
  <c r="X103" i="12"/>
  <c r="Y103" i="12" s="1"/>
  <c r="Z103" i="12" s="1"/>
  <c r="AC102" i="12" s="1"/>
  <c r="X112" i="12"/>
  <c r="Y112" i="12" s="1"/>
  <c r="Z112" i="12" s="1"/>
  <c r="AC111" i="12" s="1"/>
  <c r="X121" i="12"/>
  <c r="Y121" i="12" s="1"/>
  <c r="Z121" i="12" s="1"/>
  <c r="AC120" i="12" s="1"/>
  <c r="X130" i="12"/>
  <c r="Y130" i="12" s="1"/>
  <c r="Z130" i="12" s="1"/>
  <c r="X139" i="12"/>
  <c r="Y139" i="12" s="1"/>
  <c r="Z139" i="12" s="1"/>
  <c r="X148" i="12"/>
  <c r="Y148" i="12" s="1"/>
  <c r="Z148" i="12" s="1"/>
  <c r="X157" i="12"/>
  <c r="Y157" i="12" s="1"/>
  <c r="Z157" i="12" s="1"/>
  <c r="X167" i="12"/>
  <c r="Y167" i="12" s="1"/>
  <c r="Z167" i="12" s="1"/>
  <c r="AC166" i="12" s="1"/>
  <c r="X12" i="12"/>
  <c r="Y12" i="12" s="1"/>
  <c r="Z12" i="12" s="1"/>
  <c r="AC11" i="12" s="1"/>
  <c r="X21" i="12"/>
  <c r="Y21" i="12" s="1"/>
  <c r="Z21" i="12" s="1"/>
  <c r="AC20" i="12" s="1"/>
  <c r="X40" i="12"/>
  <c r="Y40" i="12" s="1"/>
  <c r="Z40" i="12" s="1"/>
  <c r="X49" i="12"/>
  <c r="Y49" i="12" s="1"/>
  <c r="Z49" i="12" s="1"/>
  <c r="X58" i="12"/>
  <c r="Y58" i="12" s="1"/>
  <c r="Z58" i="12" s="1"/>
  <c r="X67" i="12"/>
  <c r="Y67" i="12" s="1"/>
  <c r="Z67" i="12" s="1"/>
  <c r="X85" i="12"/>
  <c r="Y85" i="12" s="1"/>
  <c r="Z85" i="12" s="1"/>
  <c r="AC84" i="12" s="1"/>
  <c r="X104" i="12"/>
  <c r="Y104" i="12" s="1"/>
  <c r="Z104" i="12" s="1"/>
  <c r="AC103" i="12" s="1"/>
  <c r="X113" i="12"/>
  <c r="Y113" i="12" s="1"/>
  <c r="Z113" i="12" s="1"/>
  <c r="AC112" i="12" s="1"/>
  <c r="X131" i="12"/>
  <c r="Y131" i="12" s="1"/>
  <c r="Z131" i="12" s="1"/>
  <c r="AC130" i="12" s="1"/>
  <c r="X149" i="12"/>
  <c r="Y149" i="12" s="1"/>
  <c r="Z149" i="12" s="1"/>
  <c r="AC148" i="12" s="1"/>
  <c r="X168" i="12"/>
  <c r="Y168" i="12" s="1"/>
  <c r="Z168" i="12" s="1"/>
  <c r="X13" i="12"/>
  <c r="Y13" i="12" s="1"/>
  <c r="Z13" i="12" s="1"/>
  <c r="X32" i="12"/>
  <c r="Y32" i="12" s="1"/>
  <c r="Z32" i="12" s="1"/>
  <c r="X50" i="12"/>
  <c r="Y50" i="12" s="1"/>
  <c r="Z50" i="12" s="1"/>
  <c r="AC49" i="12" s="1"/>
  <c r="X68" i="12"/>
  <c r="Y68" i="12" s="1"/>
  <c r="Z68" i="12" s="1"/>
  <c r="AC67" i="12" s="1"/>
  <c r="X87" i="12"/>
  <c r="Y87" i="12" s="1"/>
  <c r="Z87" i="12" s="1"/>
  <c r="AC86" i="12" s="1"/>
  <c r="X105" i="12"/>
  <c r="Y105" i="12" s="1"/>
  <c r="Z105" i="12" s="1"/>
  <c r="AC104" i="12" s="1"/>
  <c r="X123" i="12"/>
  <c r="Y123" i="12" s="1"/>
  <c r="Z123" i="12" s="1"/>
  <c r="AC122" i="12" s="1"/>
  <c r="X132" i="12"/>
  <c r="Y132" i="12" s="1"/>
  <c r="Z132" i="12" s="1"/>
  <c r="X151" i="12"/>
  <c r="Y151" i="12" s="1"/>
  <c r="Z151" i="12" s="1"/>
  <c r="X160" i="12"/>
  <c r="Y160" i="12" s="1"/>
  <c r="Z160" i="12" s="1"/>
  <c r="X169" i="12"/>
  <c r="Y169" i="12" s="1"/>
  <c r="Z169" i="12" s="1"/>
  <c r="AC168" i="12" s="1"/>
  <c r="X31" i="12"/>
  <c r="Y31" i="12" s="1"/>
  <c r="Z31" i="12" s="1"/>
  <c r="AC30" i="12" s="1"/>
  <c r="X76" i="12"/>
  <c r="Y76" i="12" s="1"/>
  <c r="Z76" i="12" s="1"/>
  <c r="AC75" i="12" s="1"/>
  <c r="X95" i="12"/>
  <c r="Y95" i="12" s="1"/>
  <c r="Z95" i="12" s="1"/>
  <c r="AC94" i="12" s="1"/>
  <c r="X122" i="12"/>
  <c r="Y122" i="12" s="1"/>
  <c r="Z122" i="12" s="1"/>
  <c r="AC121" i="12" s="1"/>
  <c r="X140" i="12"/>
  <c r="Y140" i="12" s="1"/>
  <c r="Z140" i="12" s="1"/>
  <c r="X159" i="12"/>
  <c r="Y159" i="12" s="1"/>
  <c r="Z159" i="12" s="1"/>
  <c r="X23" i="12"/>
  <c r="Y23" i="12" s="1"/>
  <c r="Z23" i="12" s="1"/>
  <c r="AC22" i="12" s="1"/>
  <c r="X41" i="12"/>
  <c r="Y41" i="12" s="1"/>
  <c r="Z41" i="12" s="1"/>
  <c r="AC40" i="12" s="1"/>
  <c r="X59" i="12"/>
  <c r="Y59" i="12" s="1"/>
  <c r="Z59" i="12" s="1"/>
  <c r="AC58" i="12" s="1"/>
  <c r="X77" i="12"/>
  <c r="Y77" i="12" s="1"/>
  <c r="Z77" i="12" s="1"/>
  <c r="AC76" i="12" s="1"/>
  <c r="X96" i="12"/>
  <c r="Y96" i="12" s="1"/>
  <c r="Z96" i="12" s="1"/>
  <c r="AC95" i="12" s="1"/>
  <c r="X114" i="12"/>
  <c r="Y114" i="12" s="1"/>
  <c r="Z114" i="12" s="1"/>
  <c r="AC113" i="12" s="1"/>
  <c r="X141" i="12"/>
  <c r="Y141" i="12" s="1"/>
  <c r="Z141" i="12" s="1"/>
  <c r="X16" i="12"/>
  <c r="Y16" i="12" s="1"/>
  <c r="Z16" i="12" s="1"/>
  <c r="X28" i="12"/>
  <c r="Y28" i="12" s="1"/>
  <c r="Z28" i="12" s="1"/>
  <c r="X44" i="12"/>
  <c r="Y44" i="12" s="1"/>
  <c r="Z44" i="12" s="1"/>
  <c r="X60" i="12"/>
  <c r="Y60" i="12" s="1"/>
  <c r="Z60" i="12" s="1"/>
  <c r="AC59" i="12" s="1"/>
  <c r="X73" i="12"/>
  <c r="Y73" i="12" s="1"/>
  <c r="Z73" i="12" s="1"/>
  <c r="AC72" i="12" s="1"/>
  <c r="X89" i="12"/>
  <c r="Y89" i="12" s="1"/>
  <c r="Z89" i="12" s="1"/>
  <c r="X101" i="12"/>
  <c r="Y101" i="12" s="1"/>
  <c r="Z101" i="12" s="1"/>
  <c r="AC100" i="12" s="1"/>
  <c r="X117" i="12"/>
  <c r="Y117" i="12" s="1"/>
  <c r="Z117" i="12" s="1"/>
  <c r="X133" i="12"/>
  <c r="Y133" i="12" s="1"/>
  <c r="Z133" i="12" s="1"/>
  <c r="X146" i="12"/>
  <c r="Y146" i="12" s="1"/>
  <c r="Z146" i="12" s="1"/>
  <c r="X162" i="12"/>
  <c r="Y162" i="12" s="1"/>
  <c r="Z162" i="12" s="1"/>
  <c r="AC161" i="12" s="1"/>
  <c r="X17" i="12"/>
  <c r="Y17" i="12" s="1"/>
  <c r="Z17" i="12" s="1"/>
  <c r="X33" i="12"/>
  <c r="Y33" i="12" s="1"/>
  <c r="Z33" i="12" s="1"/>
  <c r="X45" i="12"/>
  <c r="Y45" i="12" s="1"/>
  <c r="Z45" i="12" s="1"/>
  <c r="AC44" i="12" s="1"/>
  <c r="X61" i="12"/>
  <c r="Y61" i="12" s="1"/>
  <c r="Z61" i="12" s="1"/>
  <c r="AC60" i="12" s="1"/>
  <c r="X74" i="12"/>
  <c r="Y74" i="12" s="1"/>
  <c r="Z74" i="12" s="1"/>
  <c r="X90" i="12"/>
  <c r="Y90" i="12" s="1"/>
  <c r="Z90" i="12" s="1"/>
  <c r="X106" i="12"/>
  <c r="Y106" i="12" s="1"/>
  <c r="Z106" i="12" s="1"/>
  <c r="AC105" i="12" s="1"/>
  <c r="X119" i="12"/>
  <c r="Y119" i="12" s="1"/>
  <c r="Z119" i="12" s="1"/>
  <c r="X135" i="12"/>
  <c r="Y135" i="12" s="1"/>
  <c r="Z135" i="12" s="1"/>
  <c r="AC134" i="12" s="1"/>
  <c r="X147" i="12"/>
  <c r="Y147" i="12" s="1"/>
  <c r="Z147" i="12" s="1"/>
  <c r="AC146" i="12" s="1"/>
  <c r="X163" i="12"/>
  <c r="Y163" i="12" s="1"/>
  <c r="Z163" i="12" s="1"/>
  <c r="AC162" i="12" s="1"/>
  <c r="X10" i="12"/>
  <c r="Y10" i="12" s="1"/>
  <c r="Z10" i="12" s="1"/>
  <c r="AC9" i="12" s="1"/>
  <c r="X34" i="12"/>
  <c r="Y34" i="12" s="1"/>
  <c r="Z34" i="12" s="1"/>
  <c r="X52" i="12"/>
  <c r="Y52" i="12" s="1"/>
  <c r="Z52" i="12" s="1"/>
  <c r="X71" i="12"/>
  <c r="Y71" i="12" s="1"/>
  <c r="Z71" i="12" s="1"/>
  <c r="X91" i="12"/>
  <c r="Y91" i="12" s="1"/>
  <c r="Z91" i="12" s="1"/>
  <c r="AC90" i="12" s="1"/>
  <c r="X109" i="12"/>
  <c r="Y109" i="12" s="1"/>
  <c r="Z109" i="12" s="1"/>
  <c r="AC108" i="12" s="1"/>
  <c r="X128" i="12"/>
  <c r="Y128" i="12" s="1"/>
  <c r="Z128" i="12" s="1"/>
  <c r="X152" i="12"/>
  <c r="Y152" i="12" s="1"/>
  <c r="Z152" i="12" s="1"/>
  <c r="AC151" i="12" s="1"/>
  <c r="X4" i="12"/>
  <c r="Y4" i="12" s="1"/>
  <c r="Z4" i="12" s="1"/>
  <c r="X35" i="12"/>
  <c r="Y35" i="12" s="1"/>
  <c r="Z35" i="12" s="1"/>
  <c r="X72" i="12"/>
  <c r="Y72" i="12" s="1"/>
  <c r="Z72" i="12" s="1"/>
  <c r="X92" i="12"/>
  <c r="Y92" i="12" s="1"/>
  <c r="Z92" i="12" s="1"/>
  <c r="X129" i="12"/>
  <c r="Y129" i="12" s="1"/>
  <c r="Z129" i="12" s="1"/>
  <c r="AC128" i="12" s="1"/>
  <c r="X153" i="12"/>
  <c r="Y153" i="12" s="1"/>
  <c r="Z153" i="12" s="1"/>
  <c r="AC152" i="12" s="1"/>
  <c r="X37" i="12"/>
  <c r="Y37" i="12" s="1"/>
  <c r="Z37" i="12" s="1"/>
  <c r="AC36" i="12" s="1"/>
  <c r="X80" i="12"/>
  <c r="Y80" i="12" s="1"/>
  <c r="Z80" i="12" s="1"/>
  <c r="AC79" i="12" s="1"/>
  <c r="X116" i="12"/>
  <c r="Y116" i="12" s="1"/>
  <c r="Z116" i="12" s="1"/>
  <c r="AC115" i="12" s="1"/>
  <c r="X155" i="12"/>
  <c r="Y155" i="12" s="1"/>
  <c r="Z155" i="12" s="1"/>
  <c r="X5" i="12"/>
  <c r="Y5" i="12" s="1"/>
  <c r="Z5" i="12" s="1"/>
  <c r="AC4" i="12" s="1"/>
  <c r="X24" i="12"/>
  <c r="Y24" i="12" s="1"/>
  <c r="Z24" i="12" s="1"/>
  <c r="X63" i="12"/>
  <c r="Y63" i="12" s="1"/>
  <c r="Z63" i="12" s="1"/>
  <c r="AC62" i="12" s="1"/>
  <c r="X99" i="12"/>
  <c r="Y99" i="12" s="1"/>
  <c r="Z99" i="12" s="1"/>
  <c r="AC98" i="12" s="1"/>
  <c r="X138" i="12"/>
  <c r="Y138" i="12" s="1"/>
  <c r="Z138" i="12" s="1"/>
  <c r="X156" i="12"/>
  <c r="Y156" i="12" s="1"/>
  <c r="Z156" i="12" s="1"/>
  <c r="AC155" i="12" s="1"/>
  <c r="X43" i="12"/>
  <c r="Y43" i="12" s="1"/>
  <c r="Z43" i="12" s="1"/>
  <c r="AC42" i="12" s="1"/>
  <c r="X82" i="12"/>
  <c r="Y82" i="12" s="1"/>
  <c r="Z82" i="12" s="1"/>
  <c r="X124" i="12"/>
  <c r="Y124" i="12" s="1"/>
  <c r="Z124" i="12" s="1"/>
  <c r="AC123" i="12" s="1"/>
  <c r="X161" i="12"/>
  <c r="Y161" i="12" s="1"/>
  <c r="Z161" i="12" s="1"/>
  <c r="X15" i="12"/>
  <c r="Y15" i="12" s="1"/>
  <c r="Z15" i="12" s="1"/>
  <c r="X53" i="12"/>
  <c r="Y53" i="12" s="1"/>
  <c r="Z53" i="12" s="1"/>
  <c r="AC52" i="12" s="1"/>
  <c r="X111" i="12"/>
  <c r="Y111" i="12" s="1"/>
  <c r="Z111" i="12" s="1"/>
  <c r="X18" i="12"/>
  <c r="Y18" i="12" s="1"/>
  <c r="Z18" i="12" s="1"/>
  <c r="AC17" i="12" s="1"/>
  <c r="X36" i="12"/>
  <c r="Y36" i="12" s="1"/>
  <c r="Z36" i="12" s="1"/>
  <c r="AC35" i="12" s="1"/>
  <c r="X55" i="12"/>
  <c r="Y55" i="12" s="1"/>
  <c r="Z55" i="12" s="1"/>
  <c r="X79" i="12"/>
  <c r="Y79" i="12" s="1"/>
  <c r="Z79" i="12" s="1"/>
  <c r="X97" i="12"/>
  <c r="Y97" i="12" s="1"/>
  <c r="Z97" i="12" s="1"/>
  <c r="X115" i="12"/>
  <c r="Y115" i="12" s="1"/>
  <c r="Z115" i="12" s="1"/>
  <c r="AC114" i="12" s="1"/>
  <c r="X136" i="12"/>
  <c r="Y136" i="12" s="1"/>
  <c r="Z136" i="12" s="1"/>
  <c r="AC135" i="12" s="1"/>
  <c r="X154" i="12"/>
  <c r="Y154" i="12" s="1"/>
  <c r="Z154" i="12" s="1"/>
  <c r="AC153" i="12" s="1"/>
  <c r="X19" i="12"/>
  <c r="Y19" i="12" s="1"/>
  <c r="Z19" i="12" s="1"/>
  <c r="AC18" i="12" s="1"/>
  <c r="X56" i="12"/>
  <c r="Y56" i="12" s="1"/>
  <c r="Z56" i="12" s="1"/>
  <c r="X98" i="12"/>
  <c r="Y98" i="12" s="1"/>
  <c r="Z98" i="12" s="1"/>
  <c r="X137" i="12"/>
  <c r="Y137" i="12" s="1"/>
  <c r="Z137" i="12" s="1"/>
  <c r="X42" i="12"/>
  <c r="Y42" i="12" s="1"/>
  <c r="Z42" i="12" s="1"/>
  <c r="X81" i="12"/>
  <c r="Y81" i="12" s="1"/>
  <c r="Z81" i="12" s="1"/>
  <c r="X120" i="12"/>
  <c r="Y120" i="12" s="1"/>
  <c r="Z120" i="12" s="1"/>
  <c r="AC119" i="12" s="1"/>
  <c r="X7" i="12"/>
  <c r="Y7" i="12" s="1"/>
  <c r="Z7" i="12" s="1"/>
  <c r="AC6" i="12" s="1"/>
  <c r="X25" i="12"/>
  <c r="Y25" i="12" s="1"/>
  <c r="Z25" i="12" s="1"/>
  <c r="AC24" i="12" s="1"/>
  <c r="X64" i="12"/>
  <c r="Y64" i="12" s="1"/>
  <c r="Z64" i="12" s="1"/>
  <c r="AC63" i="12" s="1"/>
  <c r="X100" i="12"/>
  <c r="Y100" i="12" s="1"/>
  <c r="Z100" i="12" s="1"/>
  <c r="AC99" i="12" s="1"/>
  <c r="X143" i="12"/>
  <c r="Y143" i="12" s="1"/>
  <c r="Z143" i="12" s="1"/>
  <c r="X8" i="12"/>
  <c r="Y8" i="12" s="1"/>
  <c r="Z8" i="12" s="1"/>
  <c r="AC7" i="12" s="1"/>
  <c r="X26" i="12"/>
  <c r="Y26" i="12" s="1"/>
  <c r="Z26" i="12" s="1"/>
  <c r="X47" i="12"/>
  <c r="Y47" i="12" s="1"/>
  <c r="Z47" i="12" s="1"/>
  <c r="AC46" i="12" s="1"/>
  <c r="X65" i="12"/>
  <c r="Y65" i="12" s="1"/>
  <c r="Z65" i="12" s="1"/>
  <c r="AC64" i="12" s="1"/>
  <c r="X83" i="12"/>
  <c r="Y83" i="12" s="1"/>
  <c r="Z83" i="12" s="1"/>
  <c r="AC82" i="12" s="1"/>
  <c r="X107" i="12"/>
  <c r="Y107" i="12" s="1"/>
  <c r="Z107" i="12" s="1"/>
  <c r="AC106" i="12" s="1"/>
  <c r="X125" i="12"/>
  <c r="Y125" i="12" s="1"/>
  <c r="Z125" i="12" s="1"/>
  <c r="X144" i="12"/>
  <c r="Y144" i="12" s="1"/>
  <c r="Z144" i="12" s="1"/>
  <c r="X164" i="12"/>
  <c r="Y164" i="12" s="1"/>
  <c r="Z164" i="12" s="1"/>
  <c r="X9" i="12"/>
  <c r="Y9" i="12" s="1"/>
  <c r="Z9" i="12" s="1"/>
  <c r="AC8" i="12" s="1"/>
  <c r="X27" i="12"/>
  <c r="Y27" i="12" s="1"/>
  <c r="Z27" i="12" s="1"/>
  <c r="AC26" i="12" s="1"/>
  <c r="X51" i="12"/>
  <c r="Y51" i="12" s="1"/>
  <c r="Z51" i="12" s="1"/>
  <c r="AC50" i="12" s="1"/>
  <c r="X69" i="12"/>
  <c r="Y69" i="12" s="1"/>
  <c r="Z69" i="12" s="1"/>
  <c r="AC68" i="12" s="1"/>
  <c r="X88" i="12"/>
  <c r="Y88" i="12" s="1"/>
  <c r="Z88" i="12" s="1"/>
  <c r="AC87" i="12" s="1"/>
  <c r="X108" i="12"/>
  <c r="Y108" i="12" s="1"/>
  <c r="Z108" i="12" s="1"/>
  <c r="X127" i="12"/>
  <c r="Y127" i="12" s="1"/>
  <c r="Z127" i="12" s="1"/>
  <c r="AC126" i="12" s="1"/>
  <c r="X145" i="12"/>
  <c r="Y145" i="12" s="1"/>
  <c r="Z145" i="12" s="1"/>
  <c r="AC144" i="12" s="1"/>
  <c r="X165" i="12"/>
  <c r="Y165" i="12" s="1"/>
  <c r="Z165" i="12" s="1"/>
  <c r="AC164" i="12" s="1"/>
  <c r="AA108" i="15"/>
  <c r="AA39" i="15"/>
  <c r="AA87" i="15"/>
  <c r="AA40" i="15"/>
  <c r="AA36" i="15"/>
  <c r="AA163" i="15"/>
  <c r="AA97" i="15"/>
  <c r="AA93" i="15"/>
  <c r="AA83" i="15"/>
  <c r="AA129" i="15"/>
  <c r="AA31" i="15"/>
  <c r="AA161" i="15"/>
  <c r="AA131" i="15"/>
  <c r="AA54" i="15"/>
  <c r="AA88" i="15"/>
  <c r="AA29" i="15"/>
  <c r="Z50" i="15"/>
  <c r="AC49" i="15" s="1"/>
  <c r="AA32" i="15"/>
  <c r="AA66" i="15"/>
  <c r="AA124" i="15"/>
  <c r="AA147" i="15"/>
  <c r="AA106" i="15"/>
  <c r="AA142" i="15"/>
  <c r="AA117" i="15"/>
  <c r="AA100" i="15"/>
  <c r="AA104" i="15"/>
  <c r="AA79" i="15"/>
  <c r="AA91" i="15"/>
  <c r="AA49" i="15"/>
  <c r="AA28" i="15"/>
  <c r="AA119" i="15"/>
  <c r="Z42" i="15"/>
  <c r="AC41" i="15" s="1"/>
  <c r="AA165" i="15"/>
  <c r="AA116" i="15"/>
  <c r="AA114" i="15"/>
  <c r="AA73" i="15"/>
  <c r="AA70" i="15"/>
  <c r="AA148" i="15"/>
  <c r="AA76" i="15"/>
  <c r="AA130" i="15"/>
  <c r="AA159" i="15"/>
  <c r="AA158" i="15"/>
  <c r="AA135" i="15"/>
  <c r="AA82" i="15"/>
  <c r="AA130" i="14"/>
  <c r="Z69" i="14"/>
  <c r="AC68" i="14" s="1"/>
  <c r="AA72" i="14"/>
  <c r="AA148" i="14"/>
  <c r="AA101" i="14"/>
  <c r="AA110" i="14"/>
  <c r="AA156" i="14"/>
  <c r="AA63" i="14"/>
  <c r="AA141" i="14"/>
  <c r="AA104" i="14"/>
  <c r="AA67" i="14"/>
  <c r="AA74" i="14"/>
  <c r="AA134" i="14"/>
  <c r="AA99" i="14"/>
  <c r="AA152" i="14"/>
  <c r="AA48" i="14"/>
  <c r="AA100" i="14"/>
  <c r="AA118" i="14"/>
  <c r="AA154" i="14"/>
  <c r="AA40" i="14"/>
  <c r="AA90" i="14"/>
  <c r="AA4" i="14"/>
  <c r="AA89" i="14"/>
  <c r="AA132" i="14"/>
  <c r="AA107" i="14"/>
  <c r="AA51" i="14"/>
  <c r="AA15" i="14"/>
  <c r="AA137" i="14"/>
  <c r="AA37" i="14"/>
  <c r="AA128" i="14"/>
  <c r="W94" i="14"/>
  <c r="AA66" i="14"/>
  <c r="AA29" i="14"/>
  <c r="AA166" i="14"/>
  <c r="W166" i="14"/>
  <c r="AA77" i="14"/>
  <c r="AA115" i="14"/>
  <c r="AA102" i="14"/>
  <c r="AA155" i="14"/>
  <c r="AA160" i="14"/>
  <c r="AA75" i="14"/>
  <c r="AA62" i="14"/>
  <c r="AA38" i="14"/>
  <c r="W96" i="13"/>
  <c r="W65" i="13"/>
  <c r="W5" i="13"/>
  <c r="W104" i="13"/>
  <c r="W73" i="13"/>
  <c r="W152" i="13"/>
  <c r="W102" i="13"/>
  <c r="W19" i="15"/>
  <c r="AA19" i="15"/>
  <c r="W77" i="15"/>
  <c r="AA77" i="15"/>
  <c r="AA15" i="15"/>
  <c r="W15" i="15"/>
  <c r="Z167" i="15"/>
  <c r="AC166" i="15" s="1"/>
  <c r="AA167" i="15"/>
  <c r="W11" i="15"/>
  <c r="AA11" i="15"/>
  <c r="Z86" i="15"/>
  <c r="AC85" i="15" s="1"/>
  <c r="AA86" i="15"/>
  <c r="AA80" i="15"/>
  <c r="W80" i="15"/>
  <c r="W30" i="15"/>
  <c r="AA30" i="15"/>
  <c r="W5" i="15"/>
  <c r="AA5" i="15"/>
  <c r="AA107" i="15"/>
  <c r="AA6" i="15"/>
  <c r="W6" i="15"/>
  <c r="AA4" i="15"/>
  <c r="AA137" i="15"/>
  <c r="AA103" i="15"/>
  <c r="AA22" i="15"/>
  <c r="W22" i="15"/>
  <c r="AA145" i="15"/>
  <c r="Z164" i="15"/>
  <c r="AC163" i="15" s="1"/>
  <c r="AA164" i="15"/>
  <c r="AA52" i="15"/>
  <c r="W52" i="15"/>
  <c r="AA75" i="15"/>
  <c r="W75" i="15"/>
  <c r="AA85" i="15"/>
  <c r="AA26" i="15"/>
  <c r="AA61" i="15"/>
  <c r="W61" i="15"/>
  <c r="AA169" i="15"/>
  <c r="W169" i="15"/>
  <c r="AA166" i="15"/>
  <c r="AA89" i="15"/>
  <c r="AA120" i="15"/>
  <c r="AA67" i="15"/>
  <c r="W67" i="15"/>
  <c r="AA99" i="15"/>
  <c r="AA8" i="15"/>
  <c r="W8" i="15"/>
  <c r="AA123" i="15"/>
  <c r="W21" i="15"/>
  <c r="AA21" i="15"/>
  <c r="AA113" i="15"/>
  <c r="AA63" i="15"/>
  <c r="AA84" i="15"/>
  <c r="W38" i="15"/>
  <c r="AA38" i="15"/>
  <c r="AA151" i="15"/>
  <c r="AA115" i="15"/>
  <c r="AA112" i="15"/>
  <c r="AA43" i="15"/>
  <c r="W43" i="15"/>
  <c r="AA48" i="15"/>
  <c r="AA81" i="15"/>
  <c r="W81" i="15"/>
  <c r="W33" i="15"/>
  <c r="AA33" i="15"/>
  <c r="AA109" i="15"/>
  <c r="Z109" i="15"/>
  <c r="AC108" i="15" s="1"/>
  <c r="AA68" i="15"/>
  <c r="W68" i="15"/>
  <c r="Z12" i="15"/>
  <c r="AC11" i="15" s="1"/>
  <c r="AA12" i="15"/>
  <c r="AA149" i="15"/>
  <c r="Z10" i="15"/>
  <c r="AC9" i="15" s="1"/>
  <c r="AA10" i="15"/>
  <c r="Z133" i="15"/>
  <c r="AC132" i="15" s="1"/>
  <c r="AA133" i="15"/>
  <c r="W23" i="15"/>
  <c r="AA23" i="15"/>
  <c r="AA46" i="15"/>
  <c r="AA18" i="15"/>
  <c r="Z18" i="15"/>
  <c r="AC17" i="15" s="1"/>
  <c r="Z154" i="15"/>
  <c r="AC153" i="15" s="1"/>
  <c r="AA154" i="15"/>
  <c r="W13" i="15"/>
  <c r="AA13" i="15"/>
  <c r="AA53" i="15"/>
  <c r="W53" i="15"/>
  <c r="AA126" i="15"/>
  <c r="AA143" i="15"/>
  <c r="AA24" i="15"/>
  <c r="Z47" i="15"/>
  <c r="AC46" i="15" s="1"/>
  <c r="AA47" i="15"/>
  <c r="Z118" i="15"/>
  <c r="AC117" i="15" s="1"/>
  <c r="AA118" i="15"/>
  <c r="AA141" i="15"/>
  <c r="Z141" i="15"/>
  <c r="AC140" i="15" s="1"/>
  <c r="AA134" i="15"/>
  <c r="AA157" i="15"/>
  <c r="AA144" i="15"/>
  <c r="AA138" i="15"/>
  <c r="AA59" i="15"/>
  <c r="W59" i="15"/>
  <c r="AA139" i="15"/>
  <c r="AA156" i="15"/>
  <c r="AA98" i="15"/>
  <c r="AA71" i="15"/>
  <c r="AA64" i="15"/>
  <c r="AA94" i="15"/>
  <c r="AA96" i="15"/>
  <c r="AA92" i="15"/>
  <c r="AA45" i="15"/>
  <c r="W45" i="15"/>
  <c r="AA25" i="15"/>
  <c r="AA69" i="15"/>
  <c r="W69" i="15"/>
  <c r="Z122" i="15"/>
  <c r="AC121" i="15" s="1"/>
  <c r="AA122" i="15"/>
  <c r="AA136" i="15"/>
  <c r="AA7" i="15"/>
  <c r="W7" i="15"/>
  <c r="Z20" i="15"/>
  <c r="AC19" i="15" s="1"/>
  <c r="AA20" i="15"/>
  <c r="Z150" i="15"/>
  <c r="AC149" i="15" s="1"/>
  <c r="AA150" i="15"/>
  <c r="AA162" i="15"/>
  <c r="AA140" i="15"/>
  <c r="AA132" i="15"/>
  <c r="AA60" i="15"/>
  <c r="W60" i="15"/>
  <c r="AA44" i="15"/>
  <c r="W44" i="15"/>
  <c r="AA16" i="15"/>
  <c r="W16" i="15"/>
  <c r="AA127" i="15"/>
  <c r="Z90" i="15"/>
  <c r="AC89" i="15" s="1"/>
  <c r="AA90" i="15"/>
  <c r="AA125" i="15"/>
  <c r="AA168" i="15"/>
  <c r="AA72" i="15"/>
  <c r="Z101" i="15"/>
  <c r="AC100" i="15" s="1"/>
  <c r="AA101" i="15"/>
  <c r="AA146" i="15"/>
  <c r="AA152" i="15"/>
  <c r="AA110" i="15"/>
  <c r="AA153" i="15"/>
  <c r="AA51" i="15"/>
  <c r="W51" i="15"/>
  <c r="AA102" i="15"/>
  <c r="AA121" i="15"/>
  <c r="AA95" i="15"/>
  <c r="AA65" i="15"/>
  <c r="AA41" i="15"/>
  <c r="AA37" i="15"/>
  <c r="AA155" i="15"/>
  <c r="AA128" i="15"/>
  <c r="AA14" i="15"/>
  <c r="W14" i="15"/>
  <c r="AA57" i="15"/>
  <c r="AA9" i="15"/>
  <c r="AA62" i="15"/>
  <c r="AA17" i="15"/>
  <c r="Z84" i="14"/>
  <c r="AC83" i="14" s="1"/>
  <c r="AA84" i="14"/>
  <c r="AA65" i="14"/>
  <c r="W65" i="14"/>
  <c r="Z54" i="14"/>
  <c r="AC53" i="14" s="1"/>
  <c r="AA54" i="14"/>
  <c r="AA169" i="14"/>
  <c r="W169" i="14"/>
  <c r="AA91" i="14"/>
  <c r="AA114" i="14"/>
  <c r="AA106" i="14"/>
  <c r="W11" i="14"/>
  <c r="AA11" i="14"/>
  <c r="AA30" i="14"/>
  <c r="W36" i="14"/>
  <c r="AA36" i="14"/>
  <c r="W19" i="14"/>
  <c r="AA19" i="14"/>
  <c r="AA159" i="14"/>
  <c r="AA86" i="14"/>
  <c r="Z39" i="14"/>
  <c r="AC38" i="14" s="1"/>
  <c r="AA39" i="14"/>
  <c r="W21" i="14"/>
  <c r="AA21" i="14"/>
  <c r="AA73" i="14"/>
  <c r="W24" i="14"/>
  <c r="AA24" i="14"/>
  <c r="AA23" i="14"/>
  <c r="W23" i="14"/>
  <c r="AA167" i="14"/>
  <c r="Z109" i="14"/>
  <c r="AC108" i="14" s="1"/>
  <c r="AA109" i="14"/>
  <c r="Z97" i="14"/>
  <c r="AC96" i="14" s="1"/>
  <c r="AA97" i="14"/>
  <c r="Z123" i="14"/>
  <c r="AC122" i="14" s="1"/>
  <c r="AA123" i="14"/>
  <c r="AA162" i="14"/>
  <c r="AA129" i="14"/>
  <c r="AA140" i="14"/>
  <c r="AA168" i="14"/>
  <c r="AA103" i="14"/>
  <c r="W22" i="14"/>
  <c r="AA22" i="14"/>
  <c r="AA122" i="14"/>
  <c r="AA16" i="14"/>
  <c r="W16" i="14"/>
  <c r="AA52" i="14"/>
  <c r="W88" i="14"/>
  <c r="AA88" i="14"/>
  <c r="AA127" i="14"/>
  <c r="AA111" i="14"/>
  <c r="AA68" i="14"/>
  <c r="AA32" i="14"/>
  <c r="W116" i="14"/>
  <c r="AA116" i="14"/>
  <c r="AA96" i="14"/>
  <c r="AA42" i="14"/>
  <c r="AA87" i="14"/>
  <c r="W12" i="14"/>
  <c r="AA12" i="14"/>
  <c r="AA149" i="14"/>
  <c r="W149" i="14"/>
  <c r="Z50" i="14"/>
  <c r="AC49" i="14" s="1"/>
  <c r="AA50" i="14"/>
  <c r="AA163" i="14"/>
  <c r="Z163" i="14"/>
  <c r="AC162" i="14" s="1"/>
  <c r="W28" i="14"/>
  <c r="AA28" i="14"/>
  <c r="AA57" i="14"/>
  <c r="W57" i="14"/>
  <c r="AA43" i="14"/>
  <c r="AA45" i="14"/>
  <c r="Z45" i="14"/>
  <c r="AC44" i="14" s="1"/>
  <c r="W13" i="14"/>
  <c r="AA13" i="14"/>
  <c r="W33" i="14"/>
  <c r="AA33" i="14"/>
  <c r="AA58" i="14"/>
  <c r="Z153" i="14"/>
  <c r="AC152" i="14" s="1"/>
  <c r="AA153" i="14"/>
  <c r="AA92" i="14"/>
  <c r="AA131" i="14"/>
  <c r="Z131" i="14"/>
  <c r="AC130" i="14" s="1"/>
  <c r="AA164" i="14"/>
  <c r="AA95" i="14"/>
  <c r="AA143" i="14"/>
  <c r="AA70" i="14"/>
  <c r="W70" i="14"/>
  <c r="AA146" i="14"/>
  <c r="AA119" i="14"/>
  <c r="W14" i="14"/>
  <c r="AA14" i="14"/>
  <c r="AA5" i="14"/>
  <c r="W5" i="14"/>
  <c r="AA113" i="14"/>
  <c r="W10" i="14"/>
  <c r="AA10" i="14"/>
  <c r="AA71" i="14"/>
  <c r="W71" i="14"/>
  <c r="AA6" i="14"/>
  <c r="W6" i="14"/>
  <c r="W7" i="14"/>
  <c r="AA7" i="14"/>
  <c r="Z157" i="14"/>
  <c r="AC156" i="14" s="1"/>
  <c r="AA157" i="14"/>
  <c r="AA41" i="14"/>
  <c r="W41" i="14"/>
  <c r="AA8" i="14"/>
  <c r="W8" i="14"/>
  <c r="W20" i="14"/>
  <c r="AA20" i="14"/>
  <c r="AA60" i="14"/>
  <c r="Z60" i="14"/>
  <c r="AC59" i="14" s="1"/>
  <c r="W35" i="14"/>
  <c r="AA35" i="14"/>
  <c r="Z31" i="14"/>
  <c r="AC30" i="14" s="1"/>
  <c r="AA31" i="14"/>
  <c r="AA47" i="14"/>
  <c r="W47" i="14"/>
  <c r="W9" i="14"/>
  <c r="AA9" i="14"/>
  <c r="AA147" i="14"/>
  <c r="W18" i="14"/>
  <c r="AA18" i="14"/>
  <c r="AA59" i="14"/>
  <c r="AA145" i="14"/>
  <c r="W26" i="14"/>
  <c r="AA26" i="14"/>
  <c r="W25" i="14"/>
  <c r="AA25" i="14"/>
  <c r="AA78" i="14"/>
  <c r="W78" i="14"/>
  <c r="AA121" i="14"/>
  <c r="AA126" i="14"/>
  <c r="AA98" i="14"/>
  <c r="Z117" i="14"/>
  <c r="AC116" i="14" s="1"/>
  <c r="AA117" i="14"/>
  <c r="AA139" i="14"/>
  <c r="Z139" i="14"/>
  <c r="AC138" i="14" s="1"/>
  <c r="AA112" i="14"/>
  <c r="AA158" i="14"/>
  <c r="AA93" i="14"/>
  <c r="AA138" i="14"/>
  <c r="AA64" i="14"/>
  <c r="W64" i="14"/>
  <c r="AA151" i="14"/>
  <c r="AA144" i="14"/>
  <c r="W144" i="14"/>
  <c r="AA80" i="14"/>
  <c r="W80" i="14"/>
  <c r="W17" i="14"/>
  <c r="AA17" i="14"/>
  <c r="AA85" i="14"/>
  <c r="AA56" i="14"/>
  <c r="W56" i="14"/>
  <c r="AA83" i="14"/>
  <c r="W27" i="14"/>
  <c r="AA27" i="14"/>
  <c r="W34" i="14"/>
  <c r="AA34" i="14"/>
  <c r="AA105" i="14"/>
  <c r="AA81" i="14"/>
  <c r="W23" i="13"/>
  <c r="W51" i="13"/>
  <c r="W101" i="13"/>
  <c r="W84" i="13"/>
  <c r="W28" i="13"/>
  <c r="W50" i="13"/>
  <c r="W149" i="13"/>
  <c r="W43" i="13"/>
  <c r="W16" i="13"/>
  <c r="W134" i="13"/>
  <c r="W78" i="13"/>
  <c r="W70" i="13"/>
  <c r="W60" i="13"/>
  <c r="W36" i="13"/>
  <c r="W42" i="13"/>
  <c r="W99" i="13"/>
  <c r="W115" i="13"/>
  <c r="W89" i="13"/>
  <c r="W67" i="13"/>
  <c r="W35" i="13"/>
  <c r="W10" i="13"/>
  <c r="W8" i="13"/>
  <c r="W68" i="13"/>
  <c r="W58" i="13"/>
  <c r="W107" i="13"/>
  <c r="W125" i="13"/>
  <c r="W54" i="13"/>
  <c r="W25" i="13"/>
  <c r="W11" i="13"/>
  <c r="W44" i="13"/>
  <c r="W19" i="13"/>
  <c r="W76" i="13"/>
  <c r="W66" i="13"/>
  <c r="W34" i="13"/>
  <c r="W18" i="13"/>
  <c r="W59" i="13"/>
  <c r="W27" i="13"/>
  <c r="W141" i="13"/>
  <c r="W91" i="13"/>
  <c r="W30" i="13"/>
  <c r="W52" i="13"/>
  <c r="V35" i="12"/>
  <c r="AA35" i="12" s="1"/>
  <c r="AC34" i="12"/>
  <c r="V50" i="12"/>
  <c r="V139" i="12"/>
  <c r="AC138" i="12"/>
  <c r="V154" i="12"/>
  <c r="V43" i="12"/>
  <c r="AC57" i="12"/>
  <c r="V58" i="12"/>
  <c r="AA58" i="12" s="1"/>
  <c r="V155" i="12"/>
  <c r="AA155" i="12" s="1"/>
  <c r="AC154" i="12"/>
  <c r="V67" i="12"/>
  <c r="AC66" i="12"/>
  <c r="V149" i="12"/>
  <c r="V136" i="12"/>
  <c r="V130" i="12"/>
  <c r="AC129" i="12"/>
  <c r="AC145" i="12"/>
  <c r="V146" i="12"/>
  <c r="V51" i="12"/>
  <c r="AA51" i="12" s="1"/>
  <c r="V66" i="12"/>
  <c r="AA66" i="12" s="1"/>
  <c r="AC65" i="12"/>
  <c r="V59" i="12"/>
  <c r="V122" i="12"/>
  <c r="V42" i="12"/>
  <c r="V5" i="12"/>
  <c r="AA5" i="12" s="1"/>
  <c r="V20" i="12"/>
  <c r="V84" i="12"/>
  <c r="V13" i="12"/>
  <c r="AA13" i="12" s="1"/>
  <c r="AC12" i="12"/>
  <c r="V34" i="12"/>
  <c r="AC97" i="12"/>
  <c r="V98" i="12"/>
  <c r="AA98" i="12" s="1"/>
  <c r="V107" i="12"/>
  <c r="AC48" i="12"/>
  <c r="V106" i="12"/>
  <c r="AA106" i="12" s="1"/>
  <c r="V114" i="12"/>
  <c r="AA114" i="12" s="1"/>
  <c r="V162" i="12"/>
  <c r="AC51" i="12"/>
  <c r="AC73" i="12"/>
  <c r="AC136" i="12"/>
  <c r="AC96" i="12"/>
  <c r="AC89" i="12"/>
  <c r="V18" i="12"/>
  <c r="AC54" i="12"/>
  <c r="V55" i="12"/>
  <c r="AA55" i="12" s="1"/>
  <c r="W76" i="12"/>
  <c r="V88" i="12"/>
  <c r="AC91" i="12"/>
  <c r="V92" i="12"/>
  <c r="AA92" i="12" s="1"/>
  <c r="V72" i="12"/>
  <c r="AA72" i="12" s="1"/>
  <c r="AC71" i="12"/>
  <c r="W77" i="12"/>
  <c r="AC107" i="12"/>
  <c r="V108" i="12"/>
  <c r="AA108" i="12" s="1"/>
  <c r="W127" i="12"/>
  <c r="W142" i="12"/>
  <c r="V165" i="12"/>
  <c r="W156" i="12"/>
  <c r="AC27" i="12"/>
  <c r="V28" i="12"/>
  <c r="AA28" i="12" s="1"/>
  <c r="V36" i="12"/>
  <c r="W68" i="12"/>
  <c r="W74" i="12"/>
  <c r="V116" i="12"/>
  <c r="AA116" i="12" s="1"/>
  <c r="AC132" i="12"/>
  <c r="V133" i="12"/>
  <c r="AA133" i="12" s="1"/>
  <c r="W151" i="12"/>
  <c r="V7" i="12"/>
  <c r="V29" i="12"/>
  <c r="V37" i="12"/>
  <c r="V45" i="12"/>
  <c r="W110" i="12"/>
  <c r="V8" i="12"/>
  <c r="AC29" i="12"/>
  <c r="V30" i="12"/>
  <c r="AA30" i="12" s="1"/>
  <c r="AC37" i="12"/>
  <c r="V38" i="12"/>
  <c r="AA38" i="12" s="1"/>
  <c r="AC45" i="12"/>
  <c r="V46" i="12"/>
  <c r="AA46" i="12" s="1"/>
  <c r="V80" i="12"/>
  <c r="W148" i="12"/>
  <c r="V9" i="12"/>
  <c r="AC15" i="12"/>
  <c r="V16" i="12"/>
  <c r="AA16" i="12" s="1"/>
  <c r="AC33" i="12"/>
  <c r="V39" i="12"/>
  <c r="V47" i="12"/>
  <c r="W75" i="12"/>
  <c r="V96" i="12"/>
  <c r="W103" i="12"/>
  <c r="V112" i="12"/>
  <c r="W135" i="12"/>
  <c r="V10" i="12"/>
  <c r="AC16" i="12"/>
  <c r="V17" i="12"/>
  <c r="AC41" i="12"/>
  <c r="V48" i="12"/>
  <c r="V63" i="12"/>
  <c r="W87" i="12"/>
  <c r="W119" i="12"/>
  <c r="W126" i="12"/>
  <c r="V54" i="12"/>
  <c r="W56" i="12"/>
  <c r="W64" i="12"/>
  <c r="AC78" i="12"/>
  <c r="V79" i="12"/>
  <c r="AA79" i="12" s="1"/>
  <c r="W95" i="12"/>
  <c r="V105" i="12"/>
  <c r="W160" i="12"/>
  <c r="W6" i="12"/>
  <c r="W19" i="12"/>
  <c r="W59" i="12"/>
  <c r="AC85" i="12"/>
  <c r="V86" i="12"/>
  <c r="AA86" i="12" s="1"/>
  <c r="AC131" i="12"/>
  <c r="V132" i="12"/>
  <c r="AA132" i="12" s="1"/>
  <c r="AC70" i="12"/>
  <c r="V71" i="12"/>
  <c r="AA71" i="12" s="1"/>
  <c r="AC80" i="12"/>
  <c r="W101" i="12"/>
  <c r="W107" i="12"/>
  <c r="V117" i="12"/>
  <c r="AA117" i="12" s="1"/>
  <c r="V124" i="12"/>
  <c r="AA124" i="12" s="1"/>
  <c r="W140" i="12"/>
  <c r="V147" i="12"/>
  <c r="W50" i="12"/>
  <c r="W143" i="12"/>
  <c r="V22" i="12"/>
  <c r="AA22" i="12" s="1"/>
  <c r="AC31" i="12"/>
  <c r="W57" i="12"/>
  <c r="V85" i="12"/>
  <c r="V168" i="12"/>
  <c r="AA168" i="12" s="1"/>
  <c r="AC167" i="12"/>
  <c r="V4" i="12"/>
  <c r="AC13" i="12"/>
  <c r="V27" i="12"/>
  <c r="W131" i="12"/>
  <c r="W144" i="12"/>
  <c r="AC23" i="12"/>
  <c r="V24" i="12"/>
  <c r="AA24" i="12" s="1"/>
  <c r="AC43" i="12"/>
  <c r="AC74" i="12"/>
  <c r="AC124" i="12"/>
  <c r="V129" i="12"/>
  <c r="AC143" i="12"/>
  <c r="W164" i="12"/>
  <c r="AC14" i="12"/>
  <c r="V23" i="12"/>
  <c r="AA23" i="12" s="1"/>
  <c r="AC55" i="12"/>
  <c r="W81" i="12"/>
  <c r="V99" i="12"/>
  <c r="V109" i="12"/>
  <c r="AC159" i="12"/>
  <c r="W167" i="12"/>
  <c r="V83" i="12"/>
  <c r="W158" i="12"/>
  <c r="V25" i="12"/>
  <c r="W73" i="12"/>
  <c r="V78" i="12"/>
  <c r="AC93" i="12"/>
  <c r="V94" i="12"/>
  <c r="AA94" i="12" s="1"/>
  <c r="AC139" i="12"/>
  <c r="W14" i="12"/>
  <c r="W163" i="12"/>
  <c r="V21" i="12"/>
  <c r="W44" i="12"/>
  <c r="AC56" i="12"/>
  <c r="V60" i="12"/>
  <c r="V70" i="12"/>
  <c r="V82" i="12"/>
  <c r="AA82" i="12" s="1"/>
  <c r="V100" i="12"/>
  <c r="AA100" i="12" s="1"/>
  <c r="W125" i="12"/>
  <c r="W102" i="12"/>
  <c r="V120" i="12"/>
  <c r="AC140" i="12"/>
  <c r="V141" i="12"/>
  <c r="AA141" i="12" s="1"/>
  <c r="W13" i="12"/>
  <c r="V26" i="12"/>
  <c r="AA26" i="12" s="1"/>
  <c r="AC25" i="12"/>
  <c r="V31" i="12"/>
  <c r="W52" i="12"/>
  <c r="V62" i="12"/>
  <c r="V91" i="12"/>
  <c r="AA91" i="12" s="1"/>
  <c r="V93" i="12"/>
  <c r="AA93" i="12" s="1"/>
  <c r="V123" i="12"/>
  <c r="W169" i="12"/>
  <c r="V115" i="12"/>
  <c r="V121" i="12"/>
  <c r="W152" i="12"/>
  <c r="W97" i="12"/>
  <c r="AC160" i="12"/>
  <c r="W145" i="12"/>
  <c r="AC150" i="12"/>
  <c r="AC142" i="12"/>
  <c r="AC118" i="12"/>
  <c r="AC157" i="12"/>
  <c r="AC149" i="12"/>
  <c r="AC109" i="12"/>
  <c r="AC101" i="12"/>
  <c r="AC163" i="12"/>
  <c r="AC147" i="12"/>
  <c r="AC269" i="11"/>
  <c r="AC270" i="11"/>
  <c r="AC271" i="11"/>
  <c r="AC272" i="11"/>
  <c r="AC273" i="11"/>
  <c r="AC274" i="11"/>
  <c r="AC275" i="11"/>
  <c r="AC276" i="11"/>
  <c r="AC277" i="11"/>
  <c r="AC278" i="11"/>
  <c r="AC279" i="11"/>
  <c r="AC280" i="11"/>
  <c r="AC281" i="11"/>
  <c r="AC282" i="11"/>
  <c r="AC283" i="11"/>
  <c r="AC284" i="11"/>
  <c r="AC285" i="11"/>
  <c r="AC286" i="11"/>
  <c r="AC287" i="11"/>
  <c r="AC288" i="11"/>
  <c r="AC289" i="11"/>
  <c r="AC290" i="11"/>
  <c r="AC291" i="11"/>
  <c r="AC292" i="11"/>
  <c r="AC293" i="11"/>
  <c r="AC294" i="11"/>
  <c r="AC295" i="11"/>
  <c r="AC296" i="11"/>
  <c r="AC297" i="11"/>
  <c r="AC298" i="11"/>
  <c r="AC299" i="11"/>
  <c r="AC300" i="11"/>
  <c r="AC301" i="11"/>
  <c r="AC302" i="11"/>
  <c r="AC303" i="11"/>
  <c r="AB4" i="11" a="1"/>
  <c r="AB4" i="11" s="1"/>
  <c r="AA270" i="11"/>
  <c r="AA271" i="11"/>
  <c r="AA272" i="11"/>
  <c r="AA273" i="11"/>
  <c r="AA274" i="11"/>
  <c r="AA275" i="11"/>
  <c r="AA276" i="11"/>
  <c r="AA277" i="11"/>
  <c r="AA278" i="11"/>
  <c r="AA279" i="11"/>
  <c r="AA280" i="11"/>
  <c r="AA281" i="11"/>
  <c r="AA282" i="11"/>
  <c r="AA283" i="11"/>
  <c r="AA284" i="11"/>
  <c r="AA285" i="11"/>
  <c r="AA286" i="11"/>
  <c r="AA287" i="11"/>
  <c r="AA288" i="11"/>
  <c r="AA289" i="11"/>
  <c r="AA290" i="11"/>
  <c r="AA291" i="11"/>
  <c r="AA292" i="11"/>
  <c r="AA293" i="11"/>
  <c r="AA294" i="11"/>
  <c r="AA295" i="11"/>
  <c r="AA296" i="11"/>
  <c r="AA297" i="11"/>
  <c r="AA298" i="11"/>
  <c r="AA299" i="11"/>
  <c r="AA300" i="11"/>
  <c r="AA301" i="11"/>
  <c r="AA302" i="11"/>
  <c r="AA303" i="11"/>
  <c r="AA304" i="11"/>
  <c r="Z270" i="11"/>
  <c r="Z271" i="11"/>
  <c r="Z272" i="11"/>
  <c r="Z273" i="11"/>
  <c r="Z274" i="11"/>
  <c r="Z275" i="11"/>
  <c r="Z276" i="11"/>
  <c r="Z277" i="11"/>
  <c r="Z278" i="11"/>
  <c r="Z279" i="11"/>
  <c r="Z280" i="11"/>
  <c r="Z281" i="11"/>
  <c r="Z282" i="11"/>
  <c r="Z283" i="11"/>
  <c r="Z284" i="11"/>
  <c r="Z285" i="11"/>
  <c r="Z286" i="11"/>
  <c r="Z287" i="11"/>
  <c r="Z288" i="11"/>
  <c r="Z289" i="11"/>
  <c r="Z290" i="11"/>
  <c r="Z291" i="11"/>
  <c r="Z292" i="11"/>
  <c r="Z293" i="11"/>
  <c r="Z294" i="11"/>
  <c r="Z295" i="11"/>
  <c r="Z296" i="11"/>
  <c r="Z297" i="11"/>
  <c r="Z298" i="11"/>
  <c r="Z299" i="11"/>
  <c r="Z300" i="11"/>
  <c r="Z301" i="11"/>
  <c r="Z302" i="11"/>
  <c r="Z303" i="11"/>
  <c r="Z304" i="11"/>
  <c r="Y270" i="11"/>
  <c r="Y271" i="11"/>
  <c r="Y272" i="11"/>
  <c r="Y273" i="11"/>
  <c r="Y274" i="11"/>
  <c r="Y275" i="11"/>
  <c r="Y276" i="11"/>
  <c r="Y277" i="11"/>
  <c r="Y278" i="11"/>
  <c r="Y279" i="11"/>
  <c r="Y280" i="11"/>
  <c r="Y281" i="11"/>
  <c r="Y282" i="11"/>
  <c r="Y283" i="11"/>
  <c r="Y284" i="11"/>
  <c r="Y285" i="11"/>
  <c r="Y286" i="11"/>
  <c r="Y287" i="11"/>
  <c r="Y288" i="11"/>
  <c r="Y289" i="11"/>
  <c r="Y290" i="11"/>
  <c r="Y291" i="11"/>
  <c r="Y292" i="11"/>
  <c r="Y293" i="11"/>
  <c r="Y294" i="11"/>
  <c r="Y295" i="11"/>
  <c r="Y296" i="11"/>
  <c r="Y297" i="11"/>
  <c r="Y298" i="11"/>
  <c r="Y299" i="11"/>
  <c r="Y300" i="11"/>
  <c r="Y301" i="11"/>
  <c r="Y302" i="11"/>
  <c r="Y303" i="11"/>
  <c r="Y304" i="11"/>
  <c r="X270" i="11"/>
  <c r="X271" i="11"/>
  <c r="X272" i="11"/>
  <c r="X273" i="11"/>
  <c r="X274" i="11"/>
  <c r="X275" i="11"/>
  <c r="X276" i="11"/>
  <c r="X277" i="11"/>
  <c r="X278" i="11"/>
  <c r="X279" i="11"/>
  <c r="X280" i="11"/>
  <c r="X281" i="11"/>
  <c r="X282" i="11"/>
  <c r="X283" i="11"/>
  <c r="X284" i="11"/>
  <c r="X285" i="11"/>
  <c r="X286" i="11"/>
  <c r="X287" i="11"/>
  <c r="X288" i="11"/>
  <c r="X289" i="11"/>
  <c r="X290" i="11"/>
  <c r="X291" i="11"/>
  <c r="X292" i="11"/>
  <c r="X293" i="11"/>
  <c r="X294" i="11"/>
  <c r="X295" i="11"/>
  <c r="X296" i="11"/>
  <c r="X297" i="11"/>
  <c r="X298" i="11"/>
  <c r="X299" i="11"/>
  <c r="X300" i="11"/>
  <c r="X301" i="11"/>
  <c r="X302" i="11"/>
  <c r="X303" i="11"/>
  <c r="X304" i="11"/>
  <c r="X5" i="11"/>
  <c r="X6" i="11"/>
  <c r="X7" i="11"/>
  <c r="X8" i="11"/>
  <c r="X9" i="11"/>
  <c r="X10" i="11"/>
  <c r="X11" i="11"/>
  <c r="X12" i="11"/>
  <c r="X13" i="11"/>
  <c r="X14" i="11"/>
  <c r="X15" i="11"/>
  <c r="X16" i="11"/>
  <c r="X17" i="11"/>
  <c r="X18" i="11"/>
  <c r="X19" i="11"/>
  <c r="X20" i="11"/>
  <c r="X21" i="11"/>
  <c r="X22" i="11"/>
  <c r="X23" i="11"/>
  <c r="X24" i="11"/>
  <c r="X25" i="11"/>
  <c r="X26" i="11"/>
  <c r="X27" i="11"/>
  <c r="X28" i="11"/>
  <c r="X29" i="11"/>
  <c r="X30" i="11"/>
  <c r="X31" i="11"/>
  <c r="X32" i="11"/>
  <c r="X33" i="11"/>
  <c r="X34" i="11"/>
  <c r="X35" i="11"/>
  <c r="X36" i="11"/>
  <c r="X37" i="11"/>
  <c r="X38" i="11"/>
  <c r="X39" i="11"/>
  <c r="X40" i="11"/>
  <c r="X41" i="11"/>
  <c r="X42" i="11"/>
  <c r="X43" i="11"/>
  <c r="X44" i="11"/>
  <c r="X45" i="11"/>
  <c r="X46" i="11"/>
  <c r="X47" i="11"/>
  <c r="X48" i="11"/>
  <c r="X49" i="11"/>
  <c r="X50" i="11"/>
  <c r="X51" i="11"/>
  <c r="X52" i="11"/>
  <c r="X53" i="11"/>
  <c r="X54" i="11"/>
  <c r="X55" i="11"/>
  <c r="X56" i="11"/>
  <c r="X57" i="11"/>
  <c r="X58" i="11"/>
  <c r="X59" i="11"/>
  <c r="X60" i="11"/>
  <c r="X61" i="11"/>
  <c r="X62" i="11"/>
  <c r="X63" i="11"/>
  <c r="X64" i="11"/>
  <c r="X65" i="11"/>
  <c r="X66" i="11"/>
  <c r="X67" i="11"/>
  <c r="X68" i="11"/>
  <c r="X69" i="11"/>
  <c r="X70" i="11"/>
  <c r="X71" i="11"/>
  <c r="X72" i="11"/>
  <c r="X73" i="11"/>
  <c r="X74" i="11"/>
  <c r="X75" i="11"/>
  <c r="X76" i="11"/>
  <c r="X77" i="11"/>
  <c r="X78" i="11"/>
  <c r="X79" i="11"/>
  <c r="X80" i="11"/>
  <c r="X81" i="11"/>
  <c r="X82" i="11"/>
  <c r="X83" i="11"/>
  <c r="X84" i="11"/>
  <c r="X85" i="11"/>
  <c r="X86" i="11"/>
  <c r="X87" i="11"/>
  <c r="X88" i="11"/>
  <c r="X89" i="11"/>
  <c r="X90" i="11"/>
  <c r="X91" i="11"/>
  <c r="X92" i="11"/>
  <c r="X93" i="11"/>
  <c r="X94" i="11"/>
  <c r="X95" i="11"/>
  <c r="X96" i="11"/>
  <c r="X97" i="11"/>
  <c r="X98" i="11"/>
  <c r="X99" i="11"/>
  <c r="X100" i="11"/>
  <c r="X101" i="11"/>
  <c r="X102" i="11"/>
  <c r="X103" i="11"/>
  <c r="X104" i="11"/>
  <c r="X105" i="11"/>
  <c r="X106" i="11"/>
  <c r="X107" i="11"/>
  <c r="X108" i="11"/>
  <c r="X109" i="11"/>
  <c r="X110" i="11"/>
  <c r="X111" i="11"/>
  <c r="X112" i="11"/>
  <c r="X113" i="11"/>
  <c r="X114" i="11"/>
  <c r="X115" i="11"/>
  <c r="X116" i="11"/>
  <c r="X117" i="11"/>
  <c r="X118" i="11"/>
  <c r="X119" i="11"/>
  <c r="X120" i="11"/>
  <c r="X121" i="11"/>
  <c r="X122" i="11"/>
  <c r="X123" i="11"/>
  <c r="X124" i="11"/>
  <c r="X125" i="11"/>
  <c r="X126" i="11"/>
  <c r="X127" i="11"/>
  <c r="X128" i="11"/>
  <c r="X129" i="11"/>
  <c r="X130" i="11"/>
  <c r="X131" i="11"/>
  <c r="X132" i="11"/>
  <c r="X133" i="11"/>
  <c r="X134" i="11"/>
  <c r="X135" i="11"/>
  <c r="X136" i="11"/>
  <c r="X137" i="11"/>
  <c r="X138" i="11"/>
  <c r="X139" i="11"/>
  <c r="X140" i="11"/>
  <c r="X141" i="11"/>
  <c r="X142" i="11"/>
  <c r="X143" i="11"/>
  <c r="X144" i="11"/>
  <c r="X145" i="11"/>
  <c r="X146" i="11"/>
  <c r="X147" i="11"/>
  <c r="X148" i="11"/>
  <c r="X149" i="11"/>
  <c r="X150" i="11"/>
  <c r="X151" i="11"/>
  <c r="X152" i="11"/>
  <c r="X153" i="11"/>
  <c r="X154" i="11"/>
  <c r="X155" i="11"/>
  <c r="X156" i="11"/>
  <c r="X157" i="11"/>
  <c r="X158" i="11"/>
  <c r="X159" i="11"/>
  <c r="X160" i="11"/>
  <c r="X161" i="11"/>
  <c r="X162" i="11"/>
  <c r="X163" i="11"/>
  <c r="X164" i="11"/>
  <c r="X165" i="11"/>
  <c r="X166" i="11"/>
  <c r="X167" i="11"/>
  <c r="X168" i="11"/>
  <c r="X169" i="11"/>
  <c r="X170" i="11"/>
  <c r="X171" i="11"/>
  <c r="X172" i="11"/>
  <c r="X173" i="11"/>
  <c r="X174" i="11"/>
  <c r="X175" i="11"/>
  <c r="X176" i="11"/>
  <c r="X177" i="11"/>
  <c r="X178" i="11"/>
  <c r="X179" i="11"/>
  <c r="X180" i="11"/>
  <c r="X181" i="11"/>
  <c r="X182" i="11"/>
  <c r="X183" i="11"/>
  <c r="X184" i="11"/>
  <c r="X185" i="11"/>
  <c r="X186" i="11"/>
  <c r="X187" i="11"/>
  <c r="X188" i="11"/>
  <c r="X189" i="11"/>
  <c r="X190" i="11"/>
  <c r="X191" i="11"/>
  <c r="X192" i="11"/>
  <c r="X193" i="11"/>
  <c r="X194" i="11"/>
  <c r="X195" i="11"/>
  <c r="X196" i="11"/>
  <c r="X197" i="11"/>
  <c r="X198" i="11"/>
  <c r="X199" i="11"/>
  <c r="X200" i="11"/>
  <c r="X201" i="11"/>
  <c r="X202" i="11"/>
  <c r="X203" i="11"/>
  <c r="X204" i="11"/>
  <c r="X205" i="11"/>
  <c r="X206" i="11"/>
  <c r="X207" i="11"/>
  <c r="X208" i="11"/>
  <c r="X209" i="11"/>
  <c r="X210" i="11"/>
  <c r="X211" i="11"/>
  <c r="X212" i="11"/>
  <c r="X213" i="11"/>
  <c r="X214" i="11"/>
  <c r="X215" i="11"/>
  <c r="X216" i="11"/>
  <c r="X217" i="11"/>
  <c r="X218" i="11"/>
  <c r="X219" i="11"/>
  <c r="X220" i="11"/>
  <c r="X221" i="11"/>
  <c r="X222" i="11"/>
  <c r="X223" i="11"/>
  <c r="X224" i="11"/>
  <c r="X225" i="11"/>
  <c r="X226" i="11"/>
  <c r="X227" i="11"/>
  <c r="X228" i="11"/>
  <c r="X229" i="11"/>
  <c r="X230" i="11"/>
  <c r="X231" i="11"/>
  <c r="X232" i="11"/>
  <c r="X233" i="11"/>
  <c r="X234" i="11"/>
  <c r="X235" i="11"/>
  <c r="X236" i="11"/>
  <c r="X237" i="11"/>
  <c r="X238" i="11"/>
  <c r="X239" i="11"/>
  <c r="X240" i="11"/>
  <c r="X241" i="11"/>
  <c r="X242" i="11"/>
  <c r="X243" i="11"/>
  <c r="X244" i="11"/>
  <c r="X245" i="11"/>
  <c r="X246" i="11"/>
  <c r="X247" i="11"/>
  <c r="X248" i="11"/>
  <c r="X249" i="11"/>
  <c r="X250" i="11"/>
  <c r="X251" i="11"/>
  <c r="X252" i="11"/>
  <c r="X253" i="11"/>
  <c r="X254" i="11"/>
  <c r="X255" i="11"/>
  <c r="X256" i="11"/>
  <c r="X257" i="11"/>
  <c r="X258" i="11"/>
  <c r="X259" i="11"/>
  <c r="X260" i="11"/>
  <c r="X261" i="11"/>
  <c r="X262" i="11"/>
  <c r="X263" i="11"/>
  <c r="X264" i="11"/>
  <c r="X265" i="11"/>
  <c r="X266" i="11"/>
  <c r="X267" i="11"/>
  <c r="X268" i="11"/>
  <c r="X269" i="11"/>
  <c r="X4" i="11"/>
  <c r="W270" i="11"/>
  <c r="W271" i="11"/>
  <c r="W272" i="11"/>
  <c r="W273" i="11"/>
  <c r="W274" i="11"/>
  <c r="W275" i="11"/>
  <c r="W276" i="11"/>
  <c r="W277" i="11"/>
  <c r="W278" i="11"/>
  <c r="W279" i="11"/>
  <c r="W280" i="11"/>
  <c r="W281" i="11"/>
  <c r="W282" i="11"/>
  <c r="W283" i="11"/>
  <c r="W284" i="11"/>
  <c r="W285" i="11"/>
  <c r="W286" i="11"/>
  <c r="W287" i="11"/>
  <c r="W288" i="11"/>
  <c r="W289" i="11"/>
  <c r="W290" i="11"/>
  <c r="W291" i="11"/>
  <c r="W292" i="11"/>
  <c r="W293" i="11"/>
  <c r="W294" i="11"/>
  <c r="W295" i="11"/>
  <c r="W296" i="11"/>
  <c r="W297" i="11"/>
  <c r="W298" i="11"/>
  <c r="W299" i="11"/>
  <c r="W300" i="11"/>
  <c r="W301" i="11"/>
  <c r="W302" i="11"/>
  <c r="W303" i="11"/>
  <c r="W304" i="11"/>
  <c r="V270" i="11"/>
  <c r="V271" i="11"/>
  <c r="V272" i="11"/>
  <c r="V273" i="11"/>
  <c r="V274" i="11"/>
  <c r="V275" i="11"/>
  <c r="V276" i="11"/>
  <c r="V277" i="11"/>
  <c r="V278" i="11"/>
  <c r="V279" i="11"/>
  <c r="V280" i="11"/>
  <c r="V281" i="11"/>
  <c r="V282" i="11"/>
  <c r="V283" i="11"/>
  <c r="V284" i="11"/>
  <c r="V285" i="11"/>
  <c r="V286" i="11"/>
  <c r="V287" i="11"/>
  <c r="V288" i="11"/>
  <c r="V289" i="11"/>
  <c r="V290" i="11"/>
  <c r="V291" i="11"/>
  <c r="V292" i="11"/>
  <c r="V293" i="11"/>
  <c r="V294" i="11"/>
  <c r="V295" i="11"/>
  <c r="V296" i="11"/>
  <c r="V297" i="11"/>
  <c r="V298" i="11"/>
  <c r="V299" i="11"/>
  <c r="V300" i="11"/>
  <c r="V301" i="11"/>
  <c r="V302" i="11"/>
  <c r="V303" i="11"/>
  <c r="V304" i="11"/>
  <c r="U270" i="11"/>
  <c r="U271" i="11"/>
  <c r="U272" i="11"/>
  <c r="U273" i="11"/>
  <c r="U274" i="11"/>
  <c r="U275" i="11"/>
  <c r="U276" i="11"/>
  <c r="U277" i="11"/>
  <c r="U278" i="11"/>
  <c r="U279" i="11"/>
  <c r="U280" i="11"/>
  <c r="U281" i="11"/>
  <c r="U282" i="11"/>
  <c r="U283" i="11"/>
  <c r="U284" i="11"/>
  <c r="U285" i="11"/>
  <c r="U286" i="11"/>
  <c r="U287" i="11"/>
  <c r="U288" i="11"/>
  <c r="U289" i="11"/>
  <c r="U290" i="11"/>
  <c r="U291" i="11"/>
  <c r="U292" i="11"/>
  <c r="U293" i="11"/>
  <c r="U294" i="11"/>
  <c r="U295" i="11"/>
  <c r="U296" i="11"/>
  <c r="U297" i="11"/>
  <c r="U298" i="11"/>
  <c r="U299" i="11"/>
  <c r="U300" i="11"/>
  <c r="U301" i="11"/>
  <c r="U302" i="11"/>
  <c r="U303" i="11"/>
  <c r="U304" i="11"/>
  <c r="T270" i="11"/>
  <c r="T271" i="11"/>
  <c r="T272" i="11"/>
  <c r="T273" i="11"/>
  <c r="T274" i="11"/>
  <c r="T275" i="11"/>
  <c r="T276" i="11"/>
  <c r="T277" i="11"/>
  <c r="T278" i="11"/>
  <c r="T279" i="11"/>
  <c r="T280" i="11"/>
  <c r="T281" i="11"/>
  <c r="T282" i="11"/>
  <c r="T283" i="11"/>
  <c r="T284" i="11"/>
  <c r="T285" i="11"/>
  <c r="T286" i="11"/>
  <c r="T287" i="11"/>
  <c r="T288" i="11"/>
  <c r="T289" i="11"/>
  <c r="T290" i="11"/>
  <c r="T291" i="11"/>
  <c r="T292" i="11"/>
  <c r="T293" i="11"/>
  <c r="T294" i="11"/>
  <c r="T295" i="11"/>
  <c r="T296" i="11"/>
  <c r="T297" i="11"/>
  <c r="T298" i="11"/>
  <c r="T299" i="11"/>
  <c r="T300" i="11"/>
  <c r="T301" i="11"/>
  <c r="T302" i="11"/>
  <c r="T303" i="11"/>
  <c r="T304" i="11"/>
  <c r="AA40" i="12" l="1"/>
  <c r="AA87" i="12"/>
  <c r="AA78" i="12"/>
  <c r="AA129" i="12"/>
  <c r="AA85" i="12"/>
  <c r="AA48" i="12"/>
  <c r="AA9" i="12"/>
  <c r="AA122" i="12"/>
  <c r="AA52" i="12"/>
  <c r="AA14" i="12"/>
  <c r="AA61" i="12"/>
  <c r="AA101" i="12"/>
  <c r="AA123" i="12"/>
  <c r="AA83" i="12"/>
  <c r="AA10" i="12"/>
  <c r="AA43" i="12"/>
  <c r="AA142" i="12"/>
  <c r="AA107" i="12"/>
  <c r="AA60" i="12"/>
  <c r="AA36" i="12"/>
  <c r="AA88" i="12"/>
  <c r="AA27" i="12"/>
  <c r="AA44" i="12"/>
  <c r="AA125" i="12"/>
  <c r="AA64" i="12"/>
  <c r="AA81" i="12"/>
  <c r="AA121" i="12"/>
  <c r="AA31" i="12"/>
  <c r="AA17" i="12"/>
  <c r="AA151" i="12"/>
  <c r="AA57" i="12"/>
  <c r="AA56" i="12"/>
  <c r="AA110" i="12"/>
  <c r="W51" i="12"/>
  <c r="AA63" i="12"/>
  <c r="AA47" i="12"/>
  <c r="AA59" i="12"/>
  <c r="W139" i="12"/>
  <c r="AA139" i="12"/>
  <c r="AA76" i="12"/>
  <c r="AA113" i="12"/>
  <c r="AA160" i="12"/>
  <c r="AA97" i="12"/>
  <c r="AA90" i="12"/>
  <c r="AA102" i="12"/>
  <c r="AA135" i="12"/>
  <c r="AA105" i="12"/>
  <c r="AA45" i="12"/>
  <c r="W42" i="12"/>
  <c r="AA42" i="12"/>
  <c r="W146" i="12"/>
  <c r="AA146" i="12"/>
  <c r="AA77" i="12"/>
  <c r="AA68" i="12"/>
  <c r="W5" i="12"/>
  <c r="AA62" i="12"/>
  <c r="AA109" i="12"/>
  <c r="AA29" i="12"/>
  <c r="AA84" i="12"/>
  <c r="W130" i="12"/>
  <c r="AA130" i="12"/>
  <c r="AA127" i="12"/>
  <c r="AA118" i="12"/>
  <c r="AA41" i="12"/>
  <c r="AA152" i="12"/>
  <c r="AA32" i="12"/>
  <c r="AA95" i="12"/>
  <c r="AA128" i="12"/>
  <c r="AA53" i="12"/>
  <c r="AA163" i="12"/>
  <c r="W34" i="12"/>
  <c r="AA34" i="12"/>
  <c r="AA73" i="12"/>
  <c r="W154" i="12"/>
  <c r="AA154" i="12"/>
  <c r="AA126" i="12"/>
  <c r="AA104" i="12"/>
  <c r="AA147" i="12"/>
  <c r="AA37" i="12"/>
  <c r="AA15" i="12"/>
  <c r="AA119" i="12"/>
  <c r="AA138" i="12"/>
  <c r="AA70" i="12"/>
  <c r="AA25" i="12"/>
  <c r="AA99" i="12"/>
  <c r="AA39" i="12"/>
  <c r="AA8" i="12"/>
  <c r="W162" i="12"/>
  <c r="AA162" i="12"/>
  <c r="W136" i="12"/>
  <c r="AA136" i="12"/>
  <c r="AA50" i="12"/>
  <c r="AA12" i="12"/>
  <c r="AA158" i="12"/>
  <c r="AA167" i="12"/>
  <c r="AA111" i="12"/>
  <c r="AA145" i="12"/>
  <c r="AA89" i="12"/>
  <c r="AA11" i="12"/>
  <c r="W35" i="12"/>
  <c r="W43" i="12"/>
  <c r="AA134" i="12"/>
  <c r="AA6" i="12"/>
  <c r="AA96" i="12"/>
  <c r="W67" i="12"/>
  <c r="AA67" i="12"/>
  <c r="AA156" i="12"/>
  <c r="AA69" i="12"/>
  <c r="AA103" i="12"/>
  <c r="AA21" i="12"/>
  <c r="AA115" i="12"/>
  <c r="AA120" i="12"/>
  <c r="AA54" i="12"/>
  <c r="AA112" i="12"/>
  <c r="AA80" i="12"/>
  <c r="AA7" i="12"/>
  <c r="AA165" i="12"/>
  <c r="AA18" i="12"/>
  <c r="W20" i="12"/>
  <c r="AA20" i="12"/>
  <c r="W149" i="12"/>
  <c r="AA149" i="12"/>
  <c r="AA74" i="12"/>
  <c r="AA65" i="12"/>
  <c r="AA161" i="12"/>
  <c r="AA33" i="12"/>
  <c r="AA131" i="12"/>
  <c r="AA19" i="12"/>
  <c r="AA164" i="12"/>
  <c r="W122" i="12"/>
  <c r="W98" i="12"/>
  <c r="W84" i="12"/>
  <c r="AC10" i="12"/>
  <c r="W155" i="12"/>
  <c r="W58" i="12"/>
  <c r="AC137" i="12"/>
  <c r="W66" i="12"/>
  <c r="W106" i="12"/>
  <c r="W114" i="12"/>
  <c r="AC117" i="12"/>
  <c r="AC39" i="12"/>
  <c r="W165" i="12"/>
  <c r="W121" i="12"/>
  <c r="AC88" i="12"/>
  <c r="W60" i="12"/>
  <c r="W63" i="12"/>
  <c r="W39" i="12"/>
  <c r="W45" i="12"/>
  <c r="AC156" i="12"/>
  <c r="W22" i="12"/>
  <c r="W10" i="12"/>
  <c r="AC158" i="12"/>
  <c r="W27" i="12"/>
  <c r="W147" i="12"/>
  <c r="W37" i="12"/>
  <c r="W141" i="12"/>
  <c r="W100" i="12"/>
  <c r="W23" i="12"/>
  <c r="W85" i="12"/>
  <c r="W71" i="12"/>
  <c r="W105" i="12"/>
  <c r="W115" i="12"/>
  <c r="W123" i="12"/>
  <c r="W83" i="12"/>
  <c r="W16" i="12"/>
  <c r="W116" i="12"/>
  <c r="W55" i="12"/>
  <c r="AC32" i="12"/>
  <c r="W93" i="12"/>
  <c r="W21" i="12"/>
  <c r="W120" i="12"/>
  <c r="W124" i="12"/>
  <c r="W86" i="12"/>
  <c r="W54" i="12"/>
  <c r="W17" i="12"/>
  <c r="W47" i="12"/>
  <c r="W9" i="12"/>
  <c r="W38" i="12"/>
  <c r="W7" i="12"/>
  <c r="W28" i="12"/>
  <c r="W108" i="12"/>
  <c r="W30" i="12"/>
  <c r="W62" i="12"/>
  <c r="W78" i="12"/>
  <c r="W168" i="12"/>
  <c r="W8" i="12"/>
  <c r="W133" i="12"/>
  <c r="AC127" i="12"/>
  <c r="W129" i="12"/>
  <c r="W48" i="12"/>
  <c r="W96" i="12"/>
  <c r="W80" i="12"/>
  <c r="W72" i="12"/>
  <c r="AC110" i="12"/>
  <c r="W82" i="12"/>
  <c r="W132" i="12"/>
  <c r="W46" i="12"/>
  <c r="W29" i="12"/>
  <c r="W36" i="12"/>
  <c r="W92" i="12"/>
  <c r="W31" i="12"/>
  <c r="W70" i="12"/>
  <c r="W91" i="12"/>
  <c r="W109" i="12"/>
  <c r="AC165" i="12"/>
  <c r="W26" i="12"/>
  <c r="W94" i="12"/>
  <c r="W25" i="12"/>
  <c r="W99" i="12"/>
  <c r="W24" i="12"/>
  <c r="W4" i="12"/>
  <c r="AA4" i="12"/>
  <c r="W117" i="12"/>
  <c r="W79" i="12"/>
  <c r="W112" i="12"/>
  <c r="W88" i="12"/>
  <c r="W18" i="12"/>
  <c r="T269" i="11"/>
  <c r="U269" i="11" s="1"/>
  <c r="Y261" i="11" s="1"/>
  <c r="Z261" i="11" s="1"/>
  <c r="AC260" i="11" s="1"/>
  <c r="T268" i="11"/>
  <c r="U268" i="11" s="1"/>
  <c r="V268" i="11" s="1"/>
  <c r="T267" i="11"/>
  <c r="U267" i="11" s="1"/>
  <c r="V267" i="11" s="1"/>
  <c r="W267" i="11" s="1"/>
  <c r="T266" i="11"/>
  <c r="U266" i="11" s="1"/>
  <c r="V266" i="11" s="1"/>
  <c r="T265" i="11"/>
  <c r="U265" i="11" s="1"/>
  <c r="V265" i="11" s="1"/>
  <c r="T264" i="11"/>
  <c r="U264" i="11" s="1"/>
  <c r="V264" i="11" s="1"/>
  <c r="T263" i="11"/>
  <c r="U263" i="11" s="1"/>
  <c r="V263" i="11" s="1"/>
  <c r="T262" i="11"/>
  <c r="U262" i="11" s="1"/>
  <c r="V262" i="11" s="1"/>
  <c r="W262" i="11" s="1"/>
  <c r="T261" i="11"/>
  <c r="U261" i="11" s="1"/>
  <c r="V261" i="11" s="1"/>
  <c r="T260" i="11"/>
  <c r="U260" i="11" s="1"/>
  <c r="V260" i="11" s="1"/>
  <c r="T259" i="11"/>
  <c r="U259" i="11" s="1"/>
  <c r="V259" i="11" s="1"/>
  <c r="T258" i="11"/>
  <c r="U258" i="11" s="1"/>
  <c r="V258" i="11" s="1"/>
  <c r="W258" i="11" s="1"/>
  <c r="T257" i="11"/>
  <c r="U257" i="11" s="1"/>
  <c r="V257" i="11" s="1"/>
  <c r="T256" i="11"/>
  <c r="U256" i="11" s="1"/>
  <c r="V256" i="11" s="1"/>
  <c r="T255" i="11"/>
  <c r="U255" i="11" s="1"/>
  <c r="V255" i="11" s="1"/>
  <c r="T254" i="11"/>
  <c r="U254" i="11" s="1"/>
  <c r="T253" i="11"/>
  <c r="U253" i="11" s="1"/>
  <c r="V253" i="11" s="1"/>
  <c r="T252" i="11"/>
  <c r="U252" i="11" s="1"/>
  <c r="V252" i="11" s="1"/>
  <c r="T251" i="11"/>
  <c r="U251" i="11" s="1"/>
  <c r="V251" i="11" s="1"/>
  <c r="W251" i="11" s="1"/>
  <c r="T250" i="11"/>
  <c r="U250" i="11" s="1"/>
  <c r="V250" i="11" s="1"/>
  <c r="W250" i="11" s="1"/>
  <c r="T249" i="11"/>
  <c r="U249" i="11" s="1"/>
  <c r="V249" i="11" s="1"/>
  <c r="T248" i="11"/>
  <c r="U248" i="11" s="1"/>
  <c r="V248" i="11" s="1"/>
  <c r="T247" i="11"/>
  <c r="U247" i="11" s="1"/>
  <c r="V247" i="11" s="1"/>
  <c r="T246" i="11"/>
  <c r="U246" i="11" s="1"/>
  <c r="V246" i="11" s="1"/>
  <c r="T245" i="11"/>
  <c r="U245" i="11" s="1"/>
  <c r="V245" i="11" s="1"/>
  <c r="T244" i="11"/>
  <c r="U244" i="11" s="1"/>
  <c r="V244" i="11" s="1"/>
  <c r="T243" i="11"/>
  <c r="U243" i="11" s="1"/>
  <c r="V243" i="11" s="1"/>
  <c r="W243" i="11" s="1"/>
  <c r="T242" i="11"/>
  <c r="U242" i="11" s="1"/>
  <c r="V242" i="11" s="1"/>
  <c r="T241" i="11"/>
  <c r="U241" i="11" s="1"/>
  <c r="V241" i="11" s="1"/>
  <c r="T240" i="11"/>
  <c r="U240" i="11" s="1"/>
  <c r="V240" i="11" s="1"/>
  <c r="U239" i="11"/>
  <c r="V239" i="11" s="1"/>
  <c r="T239" i="11"/>
  <c r="T238" i="11"/>
  <c r="U238" i="11" s="1"/>
  <c r="V238" i="11" s="1"/>
  <c r="W238" i="11" s="1"/>
  <c r="T237" i="11"/>
  <c r="U237" i="11" s="1"/>
  <c r="T236" i="11"/>
  <c r="U236" i="11" s="1"/>
  <c r="V236" i="11" s="1"/>
  <c r="T235" i="11"/>
  <c r="U235" i="11" s="1"/>
  <c r="V235" i="11" s="1"/>
  <c r="W235" i="11" s="1"/>
  <c r="T234" i="11"/>
  <c r="U234" i="11" s="1"/>
  <c r="V234" i="11" s="1"/>
  <c r="W234" i="11" s="1"/>
  <c r="U233" i="11"/>
  <c r="V233" i="11" s="1"/>
  <c r="T233" i="11"/>
  <c r="T232" i="11"/>
  <c r="U232" i="11" s="1"/>
  <c r="V232" i="11" s="1"/>
  <c r="T231" i="11"/>
  <c r="U231" i="11" s="1"/>
  <c r="V231" i="11" s="1"/>
  <c r="W231" i="11" s="1"/>
  <c r="T230" i="11"/>
  <c r="U230" i="11" s="1"/>
  <c r="T229" i="11"/>
  <c r="U229" i="11" s="1"/>
  <c r="V229" i="11" s="1"/>
  <c r="U228" i="11"/>
  <c r="V228" i="11" s="1"/>
  <c r="T228" i="11"/>
  <c r="T227" i="11"/>
  <c r="U227" i="11" s="1"/>
  <c r="V227" i="11" s="1"/>
  <c r="W227" i="11" s="1"/>
  <c r="T226" i="11"/>
  <c r="U226" i="11" s="1"/>
  <c r="V226" i="11" s="1"/>
  <c r="T225" i="11"/>
  <c r="U225" i="11" s="1"/>
  <c r="V225" i="11" s="1"/>
  <c r="T224" i="11"/>
  <c r="U224" i="11" s="1"/>
  <c r="V224" i="11" s="1"/>
  <c r="T223" i="11"/>
  <c r="U223" i="11" s="1"/>
  <c r="V223" i="11" s="1"/>
  <c r="V222" i="11"/>
  <c r="T222" i="11"/>
  <c r="U222" i="11" s="1"/>
  <c r="T221" i="11"/>
  <c r="U221" i="11" s="1"/>
  <c r="V221" i="11" s="1"/>
  <c r="W221" i="11" s="1"/>
  <c r="T220" i="11"/>
  <c r="U220" i="11" s="1"/>
  <c r="T219" i="11"/>
  <c r="U219" i="11" s="1"/>
  <c r="V219" i="11" s="1"/>
  <c r="T218" i="11"/>
  <c r="U218" i="11" s="1"/>
  <c r="V218" i="11" s="1"/>
  <c r="W218" i="11" s="1"/>
  <c r="T217" i="11"/>
  <c r="U217" i="11" s="1"/>
  <c r="V217" i="11" s="1"/>
  <c r="T216" i="11"/>
  <c r="U216" i="11" s="1"/>
  <c r="V216" i="11" s="1"/>
  <c r="T215" i="11"/>
  <c r="U215" i="11" s="1"/>
  <c r="V215" i="11" s="1"/>
  <c r="T214" i="11"/>
  <c r="U214" i="11" s="1"/>
  <c r="V214" i="11" s="1"/>
  <c r="U213" i="11"/>
  <c r="V213" i="11" s="1"/>
  <c r="T213" i="11"/>
  <c r="T212" i="11"/>
  <c r="U212" i="11" s="1"/>
  <c r="V212" i="11" s="1"/>
  <c r="T211" i="11"/>
  <c r="U211" i="11" s="1"/>
  <c r="V211" i="11" s="1"/>
  <c r="W211" i="11" s="1"/>
  <c r="T210" i="11"/>
  <c r="U210" i="11" s="1"/>
  <c r="V210" i="11" s="1"/>
  <c r="T209" i="11"/>
  <c r="U209" i="11" s="1"/>
  <c r="V209" i="11" s="1"/>
  <c r="T208" i="11"/>
  <c r="U208" i="11" s="1"/>
  <c r="V208" i="11" s="1"/>
  <c r="T207" i="11"/>
  <c r="U207" i="11" s="1"/>
  <c r="V207" i="11" s="1"/>
  <c r="T206" i="11"/>
  <c r="U206" i="11" s="1"/>
  <c r="T205" i="11"/>
  <c r="U205" i="11" s="1"/>
  <c r="T204" i="11"/>
  <c r="U204" i="11" s="1"/>
  <c r="T203" i="11"/>
  <c r="U203" i="11" s="1"/>
  <c r="V203" i="11" s="1"/>
  <c r="W203" i="11" s="1"/>
  <c r="T202" i="11"/>
  <c r="U202" i="11" s="1"/>
  <c r="V202" i="11" s="1"/>
  <c r="W202" i="11" s="1"/>
  <c r="T201" i="11"/>
  <c r="U201" i="11" s="1"/>
  <c r="T200" i="11"/>
  <c r="U200" i="11" s="1"/>
  <c r="V200" i="11" s="1"/>
  <c r="T199" i="11"/>
  <c r="U199" i="11" s="1"/>
  <c r="V199" i="11" s="1"/>
  <c r="W199" i="11" s="1"/>
  <c r="T198" i="11"/>
  <c r="U198" i="11" s="1"/>
  <c r="V198" i="11" s="1"/>
  <c r="T197" i="11"/>
  <c r="U197" i="11" s="1"/>
  <c r="T196" i="11"/>
  <c r="U196" i="11" s="1"/>
  <c r="V196" i="11" s="1"/>
  <c r="T195" i="11"/>
  <c r="U195" i="11" s="1"/>
  <c r="V195" i="11" s="1"/>
  <c r="T194" i="11"/>
  <c r="U194" i="11" s="1"/>
  <c r="V194" i="11" s="1"/>
  <c r="W194" i="11" s="1"/>
  <c r="T193" i="11"/>
  <c r="U193" i="11" s="1"/>
  <c r="T192" i="11"/>
  <c r="U192" i="11" s="1"/>
  <c r="V192" i="11" s="1"/>
  <c r="U191" i="11"/>
  <c r="V191" i="11" s="1"/>
  <c r="W191" i="11" s="1"/>
  <c r="T191" i="11"/>
  <c r="T190" i="11"/>
  <c r="U190" i="11" s="1"/>
  <c r="V190" i="11" s="1"/>
  <c r="T189" i="11"/>
  <c r="U189" i="11" s="1"/>
  <c r="T188" i="11"/>
  <c r="U188" i="11" s="1"/>
  <c r="T187" i="11"/>
  <c r="U187" i="11" s="1"/>
  <c r="V187" i="11" s="1"/>
  <c r="T186" i="11"/>
  <c r="U186" i="11" s="1"/>
  <c r="V186" i="11" s="1"/>
  <c r="W186" i="11" s="1"/>
  <c r="T185" i="11"/>
  <c r="U185" i="11" s="1"/>
  <c r="T184" i="11"/>
  <c r="U184" i="11" s="1"/>
  <c r="V184" i="11" s="1"/>
  <c r="T183" i="11"/>
  <c r="U183" i="11" s="1"/>
  <c r="U182" i="11"/>
  <c r="Y182" i="11" s="1"/>
  <c r="Z182" i="11" s="1"/>
  <c r="AC181" i="11" s="1"/>
  <c r="T182" i="11"/>
  <c r="T181" i="11"/>
  <c r="U181" i="11" s="1"/>
  <c r="V181" i="11" s="1"/>
  <c r="W181" i="11" s="1"/>
  <c r="T180" i="11"/>
  <c r="U180" i="11" s="1"/>
  <c r="V180" i="11" s="1"/>
  <c r="T179" i="11"/>
  <c r="U179" i="11" s="1"/>
  <c r="T178" i="11"/>
  <c r="U178" i="11" s="1"/>
  <c r="T177" i="11"/>
  <c r="U177" i="11" s="1"/>
  <c r="T176" i="11"/>
  <c r="U176" i="11" s="1"/>
  <c r="T175" i="11"/>
  <c r="U175" i="11" s="1"/>
  <c r="T174" i="11"/>
  <c r="U174" i="11" s="1"/>
  <c r="T173" i="11"/>
  <c r="U173" i="11" s="1"/>
  <c r="T172" i="11"/>
  <c r="U172" i="11" s="1"/>
  <c r="V172" i="11" s="1"/>
  <c r="T171" i="11"/>
  <c r="U171" i="11" s="1"/>
  <c r="T170" i="11"/>
  <c r="U170" i="11" s="1"/>
  <c r="T169" i="11"/>
  <c r="U169" i="11" s="1"/>
  <c r="T168" i="11"/>
  <c r="U168" i="11" s="1"/>
  <c r="T167" i="11"/>
  <c r="U167" i="11" s="1"/>
  <c r="U166" i="11"/>
  <c r="V166" i="11" s="1"/>
  <c r="W166" i="11" s="1"/>
  <c r="T166" i="11"/>
  <c r="T165" i="11"/>
  <c r="U165" i="11" s="1"/>
  <c r="V165" i="11" s="1"/>
  <c r="W165" i="11" s="1"/>
  <c r="T164" i="11"/>
  <c r="U164" i="11" s="1"/>
  <c r="V164" i="11" s="1"/>
  <c r="T163" i="11"/>
  <c r="U163" i="11" s="1"/>
  <c r="T162" i="11"/>
  <c r="U162" i="11" s="1"/>
  <c r="T161" i="11"/>
  <c r="U161" i="11" s="1"/>
  <c r="T160" i="11"/>
  <c r="U160" i="11" s="1"/>
  <c r="T159" i="11"/>
  <c r="U159" i="11" s="1"/>
  <c r="T158" i="11"/>
  <c r="U158" i="11" s="1"/>
  <c r="T157" i="11"/>
  <c r="U157" i="11" s="1"/>
  <c r="V157" i="11" s="1"/>
  <c r="W157" i="11" s="1"/>
  <c r="T156" i="11"/>
  <c r="U156" i="11" s="1"/>
  <c r="V156" i="11" s="1"/>
  <c r="T155" i="11"/>
  <c r="U155" i="11" s="1"/>
  <c r="T154" i="11"/>
  <c r="U154" i="11" s="1"/>
  <c r="T153" i="11"/>
  <c r="U153" i="11" s="1"/>
  <c r="T152" i="11"/>
  <c r="U152" i="11" s="1"/>
  <c r="U151" i="11"/>
  <c r="T151" i="11"/>
  <c r="T150" i="11"/>
  <c r="U150" i="11" s="1"/>
  <c r="V150" i="11" s="1"/>
  <c r="T149" i="11"/>
  <c r="U149" i="11" s="1"/>
  <c r="V149" i="11" s="1"/>
  <c r="W149" i="11" s="1"/>
  <c r="T148" i="11"/>
  <c r="U148" i="11" s="1"/>
  <c r="V148" i="11" s="1"/>
  <c r="T147" i="11"/>
  <c r="U147" i="11" s="1"/>
  <c r="T146" i="11"/>
  <c r="U146" i="11" s="1"/>
  <c r="Y146" i="11" s="1"/>
  <c r="Z146" i="11" s="1"/>
  <c r="AC145" i="11" s="1"/>
  <c r="T145" i="11"/>
  <c r="U145" i="11" s="1"/>
  <c r="T144" i="11"/>
  <c r="U144" i="11" s="1"/>
  <c r="T143" i="11"/>
  <c r="U143" i="11" s="1"/>
  <c r="T142" i="11"/>
  <c r="U142" i="11" s="1"/>
  <c r="T141" i="11"/>
  <c r="U141" i="11" s="1"/>
  <c r="T140" i="11"/>
  <c r="U140" i="11" s="1"/>
  <c r="V140" i="11" s="1"/>
  <c r="T139" i="11"/>
  <c r="U139" i="11" s="1"/>
  <c r="T138" i="11"/>
  <c r="U138" i="11" s="1"/>
  <c r="Y138" i="11" s="1"/>
  <c r="Z138" i="11" s="1"/>
  <c r="AC137" i="11" s="1"/>
  <c r="T137" i="11"/>
  <c r="U137" i="11" s="1"/>
  <c r="T136" i="11"/>
  <c r="U136" i="11" s="1"/>
  <c r="T135" i="11"/>
  <c r="U135" i="11" s="1"/>
  <c r="V135" i="11" s="1"/>
  <c r="T134" i="11"/>
  <c r="U134" i="11" s="1"/>
  <c r="V134" i="11" s="1"/>
  <c r="T133" i="11"/>
  <c r="U133" i="11" s="1"/>
  <c r="V133" i="11" s="1"/>
  <c r="W133" i="11" s="1"/>
  <c r="T132" i="11"/>
  <c r="U132" i="11" s="1"/>
  <c r="V132" i="11" s="1"/>
  <c r="W132" i="11" s="1"/>
  <c r="T131" i="11"/>
  <c r="U131" i="11" s="1"/>
  <c r="T130" i="11"/>
  <c r="U130" i="11" s="1"/>
  <c r="T129" i="11"/>
  <c r="U129" i="11" s="1"/>
  <c r="T128" i="11"/>
  <c r="U128" i="11" s="1"/>
  <c r="Y128" i="11" s="1"/>
  <c r="Z128" i="11" s="1"/>
  <c r="AC127" i="11" s="1"/>
  <c r="U127" i="11"/>
  <c r="T127" i="11"/>
  <c r="T126" i="11"/>
  <c r="U126" i="11" s="1"/>
  <c r="V126" i="11" s="1"/>
  <c r="T125" i="11"/>
  <c r="U125" i="11" s="1"/>
  <c r="V125" i="11" s="1"/>
  <c r="W125" i="11" s="1"/>
  <c r="T124" i="11"/>
  <c r="U124" i="11" s="1"/>
  <c r="T123" i="11"/>
  <c r="U123" i="11" s="1"/>
  <c r="Y123" i="11" s="1"/>
  <c r="Z123" i="11" s="1"/>
  <c r="AC122" i="11" s="1"/>
  <c r="U122" i="11"/>
  <c r="Y122" i="11" s="1"/>
  <c r="Z122" i="11" s="1"/>
  <c r="AC121" i="11" s="1"/>
  <c r="T122" i="11"/>
  <c r="T121" i="11"/>
  <c r="U121" i="11" s="1"/>
  <c r="T120" i="11"/>
  <c r="U120" i="11" s="1"/>
  <c r="T119" i="11"/>
  <c r="U119" i="11" s="1"/>
  <c r="Y119" i="11" s="1"/>
  <c r="Z119" i="11" s="1"/>
  <c r="AC118" i="11" s="1"/>
  <c r="T118" i="11"/>
  <c r="U118" i="11" s="1"/>
  <c r="V118" i="11" s="1"/>
  <c r="T117" i="11"/>
  <c r="U117" i="11" s="1"/>
  <c r="V117" i="11" s="1"/>
  <c r="W117" i="11" s="1"/>
  <c r="T116" i="11"/>
  <c r="U116" i="11" s="1"/>
  <c r="T115" i="11"/>
  <c r="U115" i="11" s="1"/>
  <c r="T114" i="11"/>
  <c r="U114" i="11" s="1"/>
  <c r="Y114" i="11" s="1"/>
  <c r="Z114" i="11" s="1"/>
  <c r="AC113" i="11" s="1"/>
  <c r="U113" i="11"/>
  <c r="T113" i="11"/>
  <c r="T112" i="11"/>
  <c r="U112" i="11" s="1"/>
  <c r="T111" i="11"/>
  <c r="U111" i="11" s="1"/>
  <c r="T110" i="11"/>
  <c r="U110" i="11" s="1"/>
  <c r="Y110" i="11" s="1"/>
  <c r="Z110" i="11" s="1"/>
  <c r="AC109" i="11" s="1"/>
  <c r="T109" i="11"/>
  <c r="U109" i="11" s="1"/>
  <c r="V109" i="11" s="1"/>
  <c r="W109" i="11" s="1"/>
  <c r="T108" i="11"/>
  <c r="U108" i="11" s="1"/>
  <c r="T107" i="11"/>
  <c r="U107" i="11" s="1"/>
  <c r="T106" i="11"/>
  <c r="U106" i="11" s="1"/>
  <c r="Y106" i="11" s="1"/>
  <c r="Z106" i="11" s="1"/>
  <c r="AC105" i="11" s="1"/>
  <c r="T105" i="11"/>
  <c r="U105" i="11" s="1"/>
  <c r="T104" i="11"/>
  <c r="U104" i="11" s="1"/>
  <c r="V104" i="11" s="1"/>
  <c r="T103" i="11"/>
  <c r="U103" i="11" s="1"/>
  <c r="T102" i="11"/>
  <c r="U102" i="11" s="1"/>
  <c r="V102" i="11" s="1"/>
  <c r="T101" i="11"/>
  <c r="U101" i="11" s="1"/>
  <c r="T100" i="11"/>
  <c r="U100" i="11" s="1"/>
  <c r="V100" i="11" s="1"/>
  <c r="T99" i="11"/>
  <c r="U99" i="11" s="1"/>
  <c r="Y99" i="11" s="1"/>
  <c r="Z99" i="11" s="1"/>
  <c r="AC98" i="11" s="1"/>
  <c r="T98" i="11"/>
  <c r="U98" i="11" s="1"/>
  <c r="T97" i="11"/>
  <c r="U97" i="11" s="1"/>
  <c r="V97" i="11" s="1"/>
  <c r="T96" i="11"/>
  <c r="U96" i="11" s="1"/>
  <c r="V96" i="11" s="1"/>
  <c r="T95" i="11"/>
  <c r="U95" i="11" s="1"/>
  <c r="T94" i="11"/>
  <c r="U94" i="11" s="1"/>
  <c r="T93" i="11"/>
  <c r="U93" i="11" s="1"/>
  <c r="T92" i="11"/>
  <c r="U92" i="11" s="1"/>
  <c r="U91" i="11"/>
  <c r="T91" i="11"/>
  <c r="T90" i="11"/>
  <c r="U90" i="11" s="1"/>
  <c r="V90" i="11" s="1"/>
  <c r="W90" i="11" s="1"/>
  <c r="T89" i="11"/>
  <c r="U89" i="11" s="1"/>
  <c r="V89" i="11" s="1"/>
  <c r="T88" i="11"/>
  <c r="U88" i="11" s="1"/>
  <c r="V88" i="11" s="1"/>
  <c r="U87" i="11"/>
  <c r="T87" i="11"/>
  <c r="T86" i="11"/>
  <c r="U86" i="11" s="1"/>
  <c r="T85" i="11"/>
  <c r="U85" i="11" s="1"/>
  <c r="T84" i="11"/>
  <c r="U84" i="11" s="1"/>
  <c r="V84" i="11" s="1"/>
  <c r="T83" i="11"/>
  <c r="U83" i="11" s="1"/>
  <c r="T82" i="11"/>
  <c r="U82" i="11" s="1"/>
  <c r="T81" i="11"/>
  <c r="U81" i="11" s="1"/>
  <c r="V81" i="11" s="1"/>
  <c r="W81" i="11" s="1"/>
  <c r="T80" i="11"/>
  <c r="U80" i="11" s="1"/>
  <c r="T79" i="11"/>
  <c r="U79" i="11" s="1"/>
  <c r="T78" i="11"/>
  <c r="U78" i="11" s="1"/>
  <c r="T77" i="11"/>
  <c r="U77" i="11" s="1"/>
  <c r="T76" i="11"/>
  <c r="U76" i="11" s="1"/>
  <c r="V76" i="11" s="1"/>
  <c r="T75" i="11"/>
  <c r="U75" i="11" s="1"/>
  <c r="T74" i="11"/>
  <c r="U74" i="11" s="1"/>
  <c r="T73" i="11"/>
  <c r="U73" i="11" s="1"/>
  <c r="V73" i="11" s="1"/>
  <c r="W73" i="11" s="1"/>
  <c r="U72" i="11"/>
  <c r="V72" i="11" s="1"/>
  <c r="W72" i="11" s="1"/>
  <c r="T72" i="11"/>
  <c r="T71" i="11"/>
  <c r="U71" i="11" s="1"/>
  <c r="T70" i="11"/>
  <c r="U70" i="11" s="1"/>
  <c r="T69" i="11"/>
  <c r="U69" i="11" s="1"/>
  <c r="T68" i="11"/>
  <c r="U68" i="11" s="1"/>
  <c r="T67" i="11"/>
  <c r="U67" i="11" s="1"/>
  <c r="U66" i="11"/>
  <c r="V66" i="11" s="1"/>
  <c r="W66" i="11" s="1"/>
  <c r="T66" i="11"/>
  <c r="T65" i="11"/>
  <c r="U65" i="11" s="1"/>
  <c r="V65" i="11" s="1"/>
  <c r="W65" i="11" s="1"/>
  <c r="T64" i="11"/>
  <c r="U64" i="11" s="1"/>
  <c r="V64" i="11" s="1"/>
  <c r="W64" i="11" s="1"/>
  <c r="T63" i="11"/>
  <c r="U63" i="11" s="1"/>
  <c r="V63" i="11" s="1"/>
  <c r="T62" i="11"/>
  <c r="U62" i="11" s="1"/>
  <c r="Y62" i="11" s="1"/>
  <c r="Z62" i="11" s="1"/>
  <c r="AC61" i="11" s="1"/>
  <c r="T61" i="11"/>
  <c r="U61" i="11" s="1"/>
  <c r="T60" i="11"/>
  <c r="U60" i="11" s="1"/>
  <c r="T59" i="11"/>
  <c r="U59" i="11" s="1"/>
  <c r="T58" i="11"/>
  <c r="U58" i="11" s="1"/>
  <c r="T57" i="11"/>
  <c r="U57" i="11" s="1"/>
  <c r="T56" i="11"/>
  <c r="U56" i="11" s="1"/>
  <c r="T55" i="11"/>
  <c r="U55" i="11" s="1"/>
  <c r="T54" i="11"/>
  <c r="U54" i="11" s="1"/>
  <c r="T53" i="11"/>
  <c r="U53" i="11" s="1"/>
  <c r="T52" i="11"/>
  <c r="U52" i="11" s="1"/>
  <c r="T51" i="11"/>
  <c r="U51" i="11" s="1"/>
  <c r="T50" i="11"/>
  <c r="U50" i="11" s="1"/>
  <c r="Y50" i="11" s="1"/>
  <c r="Z50" i="11" s="1"/>
  <c r="AC49" i="11" s="1"/>
  <c r="T49" i="11"/>
  <c r="U49" i="11" s="1"/>
  <c r="V49" i="11" s="1"/>
  <c r="T48" i="11"/>
  <c r="U48" i="11" s="1"/>
  <c r="V48" i="11" s="1"/>
  <c r="T47" i="11"/>
  <c r="U47" i="11" s="1"/>
  <c r="T46" i="11"/>
  <c r="U46" i="11" s="1"/>
  <c r="T45" i="11"/>
  <c r="U45" i="11" s="1"/>
  <c r="T44" i="11"/>
  <c r="U44" i="11" s="1"/>
  <c r="V44" i="11" s="1"/>
  <c r="T43" i="11"/>
  <c r="U43" i="11" s="1"/>
  <c r="T42" i="11"/>
  <c r="U42" i="11" s="1"/>
  <c r="V42" i="11" s="1"/>
  <c r="W42" i="11" s="1"/>
  <c r="T41" i="11"/>
  <c r="U41" i="11" s="1"/>
  <c r="V41" i="11" s="1"/>
  <c r="W41" i="11" s="1"/>
  <c r="T40" i="11"/>
  <c r="U40" i="11" s="1"/>
  <c r="V40" i="11" s="1"/>
  <c r="T39" i="11"/>
  <c r="U39" i="11" s="1"/>
  <c r="T38" i="11"/>
  <c r="U38" i="11" s="1"/>
  <c r="T37" i="11"/>
  <c r="U37" i="11" s="1"/>
  <c r="Y37" i="11" s="1"/>
  <c r="Z37" i="11" s="1"/>
  <c r="AC36" i="11" s="1"/>
  <c r="T36" i="11"/>
  <c r="U36" i="11" s="1"/>
  <c r="T35" i="11"/>
  <c r="U35" i="11" s="1"/>
  <c r="V35" i="11" s="1"/>
  <c r="W35" i="11" s="1"/>
  <c r="T34" i="11"/>
  <c r="U34" i="11" s="1"/>
  <c r="V34" i="11" s="1"/>
  <c r="W34" i="11" s="1"/>
  <c r="T33" i="11"/>
  <c r="U33" i="11" s="1"/>
  <c r="V33" i="11" s="1"/>
  <c r="T32" i="11"/>
  <c r="U32" i="11" s="1"/>
  <c r="V32" i="11" s="1"/>
  <c r="W32" i="11" s="1"/>
  <c r="T31" i="11"/>
  <c r="U31" i="11" s="1"/>
  <c r="T30" i="11"/>
  <c r="U30" i="11" s="1"/>
  <c r="T29" i="11"/>
  <c r="U29" i="11" s="1"/>
  <c r="Y29" i="11" s="1"/>
  <c r="Z29" i="11" s="1"/>
  <c r="AC28" i="11" s="1"/>
  <c r="T28" i="11"/>
  <c r="U28" i="11" s="1"/>
  <c r="U27" i="11"/>
  <c r="V27" i="11" s="1"/>
  <c r="T27" i="11"/>
  <c r="E27" i="11"/>
  <c r="T26" i="11"/>
  <c r="U26" i="11" s="1"/>
  <c r="V26" i="11" s="1"/>
  <c r="W26" i="11" s="1"/>
  <c r="T25" i="11"/>
  <c r="U25" i="11" s="1"/>
  <c r="V25" i="11" s="1"/>
  <c r="W25" i="11" s="1"/>
  <c r="T24" i="11"/>
  <c r="U24" i="11" s="1"/>
  <c r="T23" i="11"/>
  <c r="U23" i="11" s="1"/>
  <c r="T22" i="11"/>
  <c r="U22" i="11" s="1"/>
  <c r="E22" i="11"/>
  <c r="T21" i="11"/>
  <c r="U21" i="11" s="1"/>
  <c r="Y21" i="11" s="1"/>
  <c r="Z21" i="11" s="1"/>
  <c r="AC20" i="11" s="1"/>
  <c r="T20" i="11"/>
  <c r="U20" i="11" s="1"/>
  <c r="V20" i="11" s="1"/>
  <c r="T19" i="11"/>
  <c r="U19" i="11" s="1"/>
  <c r="V19" i="11" s="1"/>
  <c r="W19" i="11" s="1"/>
  <c r="T18" i="11"/>
  <c r="U18" i="11" s="1"/>
  <c r="V18" i="11" s="1"/>
  <c r="W18" i="11" s="1"/>
  <c r="T17" i="11"/>
  <c r="U17" i="11" s="1"/>
  <c r="T16" i="11"/>
  <c r="U16" i="11" s="1"/>
  <c r="T15" i="11"/>
  <c r="U15" i="11" s="1"/>
  <c r="V15" i="11" s="1"/>
  <c r="W15" i="11" s="1"/>
  <c r="T14" i="11"/>
  <c r="U14" i="11" s="1"/>
  <c r="T13" i="11"/>
  <c r="U13" i="11" s="1"/>
  <c r="Y13" i="11" s="1"/>
  <c r="Z13" i="11" s="1"/>
  <c r="AC12" i="11" s="1"/>
  <c r="T12" i="11"/>
  <c r="U12" i="11" s="1"/>
  <c r="V12" i="11" s="1"/>
  <c r="T11" i="11"/>
  <c r="U11" i="11" s="1"/>
  <c r="V11" i="11" s="1"/>
  <c r="W11" i="11" s="1"/>
  <c r="T10" i="11"/>
  <c r="U10" i="11" s="1"/>
  <c r="V10" i="11" s="1"/>
  <c r="W10" i="11" s="1"/>
  <c r="T9" i="11"/>
  <c r="U9" i="11" s="1"/>
  <c r="T8" i="11"/>
  <c r="U8" i="11" s="1"/>
  <c r="T7" i="11"/>
  <c r="U7" i="11" s="1"/>
  <c r="T6" i="11"/>
  <c r="U6" i="11" s="1"/>
  <c r="V6" i="11" s="1"/>
  <c r="T5" i="11"/>
  <c r="U5" i="11" s="1"/>
  <c r="Y5" i="11" s="1"/>
  <c r="Z5" i="11" s="1"/>
  <c r="AC4" i="11" s="1"/>
  <c r="T4" i="11"/>
  <c r="U4" i="11" s="1"/>
  <c r="AA5" i="9"/>
  <c r="AA6" i="9"/>
  <c r="AA7" i="9"/>
  <c r="AA8" i="9"/>
  <c r="AA9" i="9"/>
  <c r="AA10" i="9"/>
  <c r="AA11" i="9"/>
  <c r="AA12" i="9"/>
  <c r="AA13" i="9"/>
  <c r="AA14" i="9"/>
  <c r="AA15" i="9"/>
  <c r="AA16" i="9"/>
  <c r="AA17" i="9"/>
  <c r="AA18" i="9"/>
  <c r="AA19" i="9"/>
  <c r="AA20" i="9"/>
  <c r="AA21" i="9"/>
  <c r="AA22" i="9"/>
  <c r="AA23" i="9"/>
  <c r="AA24" i="9"/>
  <c r="AA25" i="9"/>
  <c r="AA26" i="9"/>
  <c r="AA27" i="9"/>
  <c r="AA28" i="9"/>
  <c r="AA29" i="9"/>
  <c r="AA30" i="9"/>
  <c r="AA31" i="9"/>
  <c r="AA32" i="9"/>
  <c r="AA33" i="9"/>
  <c r="AA34" i="9"/>
  <c r="AA35" i="9"/>
  <c r="AA36" i="9"/>
  <c r="AA37" i="9"/>
  <c r="AA38" i="9"/>
  <c r="AA39" i="9"/>
  <c r="AA40" i="9"/>
  <c r="AA41" i="9"/>
  <c r="AA42" i="9"/>
  <c r="AA43" i="9"/>
  <c r="AA44" i="9"/>
  <c r="AA45" i="9"/>
  <c r="AA46" i="9"/>
  <c r="AA47" i="9"/>
  <c r="AA48" i="9"/>
  <c r="AA49" i="9"/>
  <c r="AA50" i="9"/>
  <c r="AA51" i="9"/>
  <c r="AA52" i="9"/>
  <c r="AA53" i="9"/>
  <c r="AA54" i="9"/>
  <c r="AA55" i="9"/>
  <c r="AA56" i="9"/>
  <c r="AA57" i="9"/>
  <c r="AA58" i="9"/>
  <c r="AA59" i="9"/>
  <c r="AA60" i="9"/>
  <c r="AA61" i="9"/>
  <c r="AA62" i="9"/>
  <c r="AA63" i="9"/>
  <c r="AA64" i="9"/>
  <c r="AA65" i="9"/>
  <c r="AA66" i="9"/>
  <c r="AA67" i="9"/>
  <c r="AA68" i="9"/>
  <c r="AA69" i="9"/>
  <c r="AA70" i="9"/>
  <c r="AA71" i="9"/>
  <c r="AA72" i="9"/>
  <c r="AA73" i="9"/>
  <c r="AA74" i="9"/>
  <c r="AA75" i="9"/>
  <c r="AA76" i="9"/>
  <c r="AA77" i="9"/>
  <c r="AA78" i="9"/>
  <c r="AA79" i="9"/>
  <c r="AA80" i="9"/>
  <c r="AA81" i="9"/>
  <c r="AA82" i="9"/>
  <c r="AA83" i="9"/>
  <c r="AA84" i="9"/>
  <c r="AA85" i="9"/>
  <c r="AA86" i="9"/>
  <c r="AA87" i="9"/>
  <c r="AA88" i="9"/>
  <c r="AA89" i="9"/>
  <c r="AA90" i="9"/>
  <c r="AA91" i="9"/>
  <c r="AA92" i="9"/>
  <c r="AA93" i="9"/>
  <c r="AA94" i="9"/>
  <c r="AA95" i="9"/>
  <c r="AA96" i="9"/>
  <c r="AA97" i="9"/>
  <c r="AA98" i="9"/>
  <c r="AA99" i="9"/>
  <c r="AA100" i="9"/>
  <c r="AA101" i="9"/>
  <c r="AA102" i="9"/>
  <c r="AA103" i="9"/>
  <c r="AA104" i="9"/>
  <c r="AA105" i="9"/>
  <c r="AA106" i="9"/>
  <c r="AA107" i="9"/>
  <c r="AA108" i="9"/>
  <c r="AA109" i="9"/>
  <c r="AA110" i="9"/>
  <c r="AA111" i="9"/>
  <c r="AA112" i="9"/>
  <c r="AA113" i="9"/>
  <c r="AA114" i="9"/>
  <c r="AA115" i="9"/>
  <c r="AA116" i="9"/>
  <c r="AA117" i="9"/>
  <c r="AA118" i="9"/>
  <c r="AA119" i="9"/>
  <c r="AA120" i="9"/>
  <c r="AA121" i="9"/>
  <c r="AA122" i="9"/>
  <c r="AA123" i="9"/>
  <c r="AA124" i="9"/>
  <c r="AA125" i="9"/>
  <c r="AA126" i="9"/>
  <c r="AA127" i="9"/>
  <c r="AA128" i="9"/>
  <c r="AA129" i="9"/>
  <c r="AA130" i="9"/>
  <c r="AA131" i="9"/>
  <c r="AA132" i="9"/>
  <c r="AA133" i="9"/>
  <c r="AA134" i="9"/>
  <c r="AA135" i="9"/>
  <c r="AA136" i="9"/>
  <c r="AA137" i="9"/>
  <c r="AA138" i="9"/>
  <c r="AA139" i="9"/>
  <c r="AA140" i="9"/>
  <c r="AA141" i="9"/>
  <c r="AA142" i="9"/>
  <c r="AA143" i="9"/>
  <c r="AA144" i="9"/>
  <c r="AA145" i="9"/>
  <c r="AA146" i="9"/>
  <c r="AA147" i="9"/>
  <c r="AA148" i="9"/>
  <c r="AA149" i="9"/>
  <c r="AA150" i="9"/>
  <c r="AA151" i="9"/>
  <c r="AA152" i="9"/>
  <c r="AA153" i="9"/>
  <c r="AA154" i="9"/>
  <c r="AA155" i="9"/>
  <c r="AA156" i="9"/>
  <c r="AA157" i="9"/>
  <c r="AA158" i="9"/>
  <c r="AA159" i="9"/>
  <c r="AA160" i="9"/>
  <c r="AA161" i="9"/>
  <c r="AA162" i="9"/>
  <c r="AA163" i="9"/>
  <c r="AA164" i="9"/>
  <c r="AA165" i="9"/>
  <c r="AA166" i="9"/>
  <c r="AA167" i="9"/>
  <c r="AA168" i="9"/>
  <c r="AA169" i="9"/>
  <c r="AA170" i="9"/>
  <c r="AA171" i="9"/>
  <c r="AA172" i="9"/>
  <c r="AA173" i="9"/>
  <c r="AA174" i="9"/>
  <c r="AA175" i="9"/>
  <c r="AA176" i="9"/>
  <c r="AA177" i="9"/>
  <c r="AA178" i="9"/>
  <c r="AA179" i="9"/>
  <c r="AA180" i="9"/>
  <c r="Z5" i="9"/>
  <c r="Z6" i="9"/>
  <c r="Z7" i="9"/>
  <c r="Z8" i="9"/>
  <c r="Z9" i="9"/>
  <c r="Z10" i="9"/>
  <c r="Z11" i="9"/>
  <c r="Z12" i="9"/>
  <c r="Z13" i="9"/>
  <c r="Z14" i="9"/>
  <c r="Z15" i="9"/>
  <c r="Z16" i="9"/>
  <c r="Z17" i="9"/>
  <c r="Z18" i="9"/>
  <c r="Z19" i="9"/>
  <c r="Z20" i="9"/>
  <c r="Z21" i="9"/>
  <c r="Z22" i="9"/>
  <c r="Z23" i="9"/>
  <c r="Z24" i="9"/>
  <c r="Z25" i="9"/>
  <c r="Z26" i="9"/>
  <c r="Z27" i="9"/>
  <c r="Z28" i="9"/>
  <c r="Z29" i="9"/>
  <c r="Z30" i="9"/>
  <c r="Z31" i="9"/>
  <c r="Z32" i="9"/>
  <c r="Z33" i="9"/>
  <c r="Z34" i="9"/>
  <c r="Z35" i="9"/>
  <c r="Z36" i="9"/>
  <c r="Z37" i="9"/>
  <c r="Z38" i="9"/>
  <c r="Z39" i="9"/>
  <c r="Z40" i="9"/>
  <c r="Z41" i="9"/>
  <c r="Z42" i="9"/>
  <c r="Z43" i="9"/>
  <c r="Z44" i="9"/>
  <c r="Z45" i="9"/>
  <c r="Z46" i="9"/>
  <c r="Z47" i="9"/>
  <c r="Z48" i="9"/>
  <c r="Z49" i="9"/>
  <c r="Z50" i="9"/>
  <c r="Z51" i="9"/>
  <c r="Z52" i="9"/>
  <c r="Z53" i="9"/>
  <c r="Z54" i="9"/>
  <c r="Z55" i="9"/>
  <c r="Z56" i="9"/>
  <c r="Z57" i="9"/>
  <c r="Z58" i="9"/>
  <c r="Z59" i="9"/>
  <c r="Z60" i="9"/>
  <c r="Z61" i="9"/>
  <c r="Z62" i="9"/>
  <c r="Z63" i="9"/>
  <c r="Z64" i="9"/>
  <c r="Z65" i="9"/>
  <c r="Z66" i="9"/>
  <c r="Z67" i="9"/>
  <c r="Z68" i="9"/>
  <c r="Z69" i="9"/>
  <c r="Z70" i="9"/>
  <c r="Z71" i="9"/>
  <c r="Z72" i="9"/>
  <c r="Z73" i="9"/>
  <c r="Z74" i="9"/>
  <c r="Z75" i="9"/>
  <c r="Z76" i="9"/>
  <c r="Z77" i="9"/>
  <c r="Z78" i="9"/>
  <c r="Z79" i="9"/>
  <c r="Z80" i="9"/>
  <c r="Z81" i="9"/>
  <c r="Z82" i="9"/>
  <c r="Z83" i="9"/>
  <c r="Z84" i="9"/>
  <c r="Z85" i="9"/>
  <c r="Z86" i="9"/>
  <c r="Z87" i="9"/>
  <c r="Z88" i="9"/>
  <c r="Z89" i="9"/>
  <c r="Z90" i="9"/>
  <c r="Z91" i="9"/>
  <c r="Z92" i="9"/>
  <c r="Z93" i="9"/>
  <c r="Z94" i="9"/>
  <c r="Z95" i="9"/>
  <c r="Z96" i="9"/>
  <c r="Z97" i="9"/>
  <c r="Z98" i="9"/>
  <c r="Z99" i="9"/>
  <c r="Z100" i="9"/>
  <c r="Z101" i="9"/>
  <c r="Z102" i="9"/>
  <c r="Z103" i="9"/>
  <c r="Z104" i="9"/>
  <c r="Z105" i="9"/>
  <c r="Z106" i="9"/>
  <c r="Z107" i="9"/>
  <c r="Z108" i="9"/>
  <c r="Z109" i="9"/>
  <c r="Z110" i="9"/>
  <c r="Z111" i="9"/>
  <c r="Z112" i="9"/>
  <c r="Z113" i="9"/>
  <c r="Z114" i="9"/>
  <c r="Z115" i="9"/>
  <c r="Z116" i="9"/>
  <c r="Z117" i="9"/>
  <c r="Z118" i="9"/>
  <c r="Z119" i="9"/>
  <c r="Z120" i="9"/>
  <c r="Z121" i="9"/>
  <c r="Z122" i="9"/>
  <c r="Z123" i="9"/>
  <c r="Z124" i="9"/>
  <c r="Z125" i="9"/>
  <c r="Z126" i="9"/>
  <c r="Z127" i="9"/>
  <c r="Z128" i="9"/>
  <c r="Z129" i="9"/>
  <c r="Z130" i="9"/>
  <c r="Z131" i="9"/>
  <c r="Z132" i="9"/>
  <c r="Z133" i="9"/>
  <c r="Z134" i="9"/>
  <c r="Z135" i="9"/>
  <c r="Z136" i="9"/>
  <c r="Z137" i="9"/>
  <c r="Z138" i="9"/>
  <c r="Z139" i="9"/>
  <c r="Z140" i="9"/>
  <c r="Z141" i="9"/>
  <c r="Z142" i="9"/>
  <c r="Z143" i="9"/>
  <c r="Z144" i="9"/>
  <c r="Z145" i="9"/>
  <c r="Z146" i="9"/>
  <c r="Z147" i="9"/>
  <c r="Z148" i="9"/>
  <c r="Z149" i="9"/>
  <c r="Z150" i="9"/>
  <c r="Z151" i="9"/>
  <c r="Z152" i="9"/>
  <c r="Z153" i="9"/>
  <c r="Z154" i="9"/>
  <c r="Z155" i="9"/>
  <c r="Z156" i="9"/>
  <c r="Z157" i="9"/>
  <c r="Z158" i="9"/>
  <c r="Z159" i="9"/>
  <c r="Z160" i="9"/>
  <c r="Z161" i="9"/>
  <c r="Z162" i="9"/>
  <c r="Z163" i="9"/>
  <c r="Z164" i="9"/>
  <c r="Z165" i="9"/>
  <c r="Z166" i="9"/>
  <c r="Z167" i="9"/>
  <c r="Z168" i="9"/>
  <c r="Z169" i="9"/>
  <c r="Z170" i="9"/>
  <c r="Z171" i="9"/>
  <c r="Z172" i="9"/>
  <c r="Z173" i="9"/>
  <c r="Z174" i="9"/>
  <c r="Z175" i="9"/>
  <c r="Z176" i="9"/>
  <c r="Z177" i="9"/>
  <c r="Z178" i="9"/>
  <c r="Z179" i="9"/>
  <c r="Z180" i="9"/>
  <c r="Y5" i="9"/>
  <c r="Y6" i="9"/>
  <c r="Y7" i="9"/>
  <c r="Y8" i="9"/>
  <c r="Y9" i="9"/>
  <c r="Y10" i="9"/>
  <c r="Y11" i="9"/>
  <c r="Y12" i="9"/>
  <c r="Y13" i="9"/>
  <c r="Y14" i="9"/>
  <c r="Y15" i="9"/>
  <c r="Y16" i="9"/>
  <c r="Y17" i="9"/>
  <c r="Y18" i="9"/>
  <c r="Y19" i="9"/>
  <c r="Y20" i="9"/>
  <c r="Y21" i="9"/>
  <c r="Y22" i="9"/>
  <c r="Y23" i="9"/>
  <c r="Y24" i="9"/>
  <c r="Y25" i="9"/>
  <c r="Y26" i="9"/>
  <c r="Y27" i="9"/>
  <c r="Y28" i="9"/>
  <c r="Y29" i="9"/>
  <c r="Y30" i="9"/>
  <c r="Y31" i="9"/>
  <c r="Y32" i="9"/>
  <c r="Y33" i="9"/>
  <c r="Y34" i="9"/>
  <c r="Y35" i="9"/>
  <c r="Y36" i="9"/>
  <c r="Y37" i="9"/>
  <c r="Y38" i="9"/>
  <c r="Y39" i="9"/>
  <c r="Y40" i="9"/>
  <c r="Y41" i="9"/>
  <c r="Y42" i="9"/>
  <c r="Y43" i="9"/>
  <c r="Y44" i="9"/>
  <c r="Y45" i="9"/>
  <c r="Y46" i="9"/>
  <c r="Y47" i="9"/>
  <c r="Y48" i="9"/>
  <c r="Y49" i="9"/>
  <c r="Y50" i="9"/>
  <c r="Y51" i="9"/>
  <c r="Y52" i="9"/>
  <c r="Y53" i="9"/>
  <c r="Y54" i="9"/>
  <c r="Y55" i="9"/>
  <c r="Y56" i="9"/>
  <c r="Y57" i="9"/>
  <c r="Y58" i="9"/>
  <c r="Y59" i="9"/>
  <c r="Y60" i="9"/>
  <c r="Y61" i="9"/>
  <c r="Y62" i="9"/>
  <c r="Y63" i="9"/>
  <c r="Y64" i="9"/>
  <c r="Y65" i="9"/>
  <c r="Y66" i="9"/>
  <c r="Y67" i="9"/>
  <c r="Y68" i="9"/>
  <c r="Y69" i="9"/>
  <c r="Y70" i="9"/>
  <c r="Y71" i="9"/>
  <c r="Y72" i="9"/>
  <c r="Y73" i="9"/>
  <c r="Y74" i="9"/>
  <c r="Y75" i="9"/>
  <c r="Y76" i="9"/>
  <c r="Y77" i="9"/>
  <c r="Y78" i="9"/>
  <c r="Y79" i="9"/>
  <c r="Y80" i="9"/>
  <c r="Y81" i="9"/>
  <c r="Y82" i="9"/>
  <c r="Y83" i="9"/>
  <c r="Y84" i="9"/>
  <c r="Y85" i="9"/>
  <c r="Y86" i="9"/>
  <c r="Y87" i="9"/>
  <c r="Y88" i="9"/>
  <c r="Y89" i="9"/>
  <c r="Y90" i="9"/>
  <c r="Y91" i="9"/>
  <c r="Y92" i="9"/>
  <c r="Y93" i="9"/>
  <c r="Y94" i="9"/>
  <c r="Y95" i="9"/>
  <c r="Y96" i="9"/>
  <c r="Y97" i="9"/>
  <c r="Y98" i="9"/>
  <c r="Y99" i="9"/>
  <c r="Y100" i="9"/>
  <c r="Y101" i="9"/>
  <c r="Y102" i="9"/>
  <c r="Y103" i="9"/>
  <c r="Y104" i="9"/>
  <c r="Y105" i="9"/>
  <c r="Y106" i="9"/>
  <c r="Y107" i="9"/>
  <c r="Y108" i="9"/>
  <c r="Y109" i="9"/>
  <c r="Y110" i="9"/>
  <c r="Y111" i="9"/>
  <c r="Y112" i="9"/>
  <c r="Y113" i="9"/>
  <c r="Y114" i="9"/>
  <c r="Y115" i="9"/>
  <c r="Y116" i="9"/>
  <c r="Y117" i="9"/>
  <c r="Y118" i="9"/>
  <c r="Y119" i="9"/>
  <c r="Y120" i="9"/>
  <c r="Y121" i="9"/>
  <c r="Y122" i="9"/>
  <c r="Y123" i="9"/>
  <c r="Y124" i="9"/>
  <c r="Y125" i="9"/>
  <c r="Y126" i="9"/>
  <c r="Y127" i="9"/>
  <c r="Y128" i="9"/>
  <c r="Y129" i="9"/>
  <c r="Y130" i="9"/>
  <c r="Y131" i="9"/>
  <c r="Y132" i="9"/>
  <c r="Y133" i="9"/>
  <c r="Y134" i="9"/>
  <c r="Y135" i="9"/>
  <c r="Y136" i="9"/>
  <c r="Y137" i="9"/>
  <c r="Y138" i="9"/>
  <c r="Y139" i="9"/>
  <c r="Y140" i="9"/>
  <c r="Y141" i="9"/>
  <c r="Y142" i="9"/>
  <c r="Y143" i="9"/>
  <c r="Y144" i="9"/>
  <c r="Y145" i="9"/>
  <c r="Y146" i="9"/>
  <c r="Y147" i="9"/>
  <c r="Y148" i="9"/>
  <c r="Y149" i="9"/>
  <c r="Y150" i="9"/>
  <c r="Y151" i="9"/>
  <c r="Y152" i="9"/>
  <c r="Y153" i="9"/>
  <c r="Y154" i="9"/>
  <c r="Y155" i="9"/>
  <c r="Y156" i="9"/>
  <c r="Y157" i="9"/>
  <c r="Y158" i="9"/>
  <c r="Y159" i="9"/>
  <c r="Y160" i="9"/>
  <c r="Y161" i="9"/>
  <c r="Y162" i="9"/>
  <c r="Y163" i="9"/>
  <c r="Y164" i="9"/>
  <c r="Y165" i="9"/>
  <c r="Y166" i="9"/>
  <c r="Y167" i="9"/>
  <c r="Y168" i="9"/>
  <c r="Y169" i="9"/>
  <c r="Y170" i="9"/>
  <c r="Y171" i="9"/>
  <c r="Y172" i="9"/>
  <c r="Y173" i="9"/>
  <c r="Y174" i="9"/>
  <c r="Y175" i="9"/>
  <c r="Y176" i="9"/>
  <c r="Y177" i="9"/>
  <c r="Y178" i="9"/>
  <c r="Y179" i="9"/>
  <c r="Y180" i="9"/>
  <c r="X5" i="9"/>
  <c r="X6" i="9"/>
  <c r="X7" i="9"/>
  <c r="X8" i="9"/>
  <c r="X9" i="9"/>
  <c r="X10" i="9"/>
  <c r="X11" i="9"/>
  <c r="X12" i="9"/>
  <c r="X13" i="9"/>
  <c r="X14" i="9"/>
  <c r="X15" i="9"/>
  <c r="X16" i="9"/>
  <c r="X17" i="9"/>
  <c r="X18" i="9"/>
  <c r="X19" i="9"/>
  <c r="X20" i="9"/>
  <c r="X21" i="9"/>
  <c r="X22" i="9"/>
  <c r="X23" i="9"/>
  <c r="X24" i="9"/>
  <c r="X25" i="9"/>
  <c r="X26" i="9"/>
  <c r="X27" i="9"/>
  <c r="X28" i="9"/>
  <c r="X29" i="9"/>
  <c r="X30" i="9"/>
  <c r="X31" i="9"/>
  <c r="X32" i="9"/>
  <c r="X33" i="9"/>
  <c r="X34" i="9"/>
  <c r="X35" i="9"/>
  <c r="X36" i="9"/>
  <c r="X37" i="9"/>
  <c r="X38" i="9"/>
  <c r="X39" i="9"/>
  <c r="X40" i="9"/>
  <c r="X41" i="9"/>
  <c r="X42" i="9"/>
  <c r="X43" i="9"/>
  <c r="X44" i="9"/>
  <c r="X45" i="9"/>
  <c r="X46" i="9"/>
  <c r="X47" i="9"/>
  <c r="X48" i="9"/>
  <c r="X49" i="9"/>
  <c r="X50" i="9"/>
  <c r="X51" i="9"/>
  <c r="X52" i="9"/>
  <c r="X53" i="9"/>
  <c r="X54" i="9"/>
  <c r="X55" i="9"/>
  <c r="X56" i="9"/>
  <c r="X57" i="9"/>
  <c r="X58" i="9"/>
  <c r="X59" i="9"/>
  <c r="X60" i="9"/>
  <c r="X61" i="9"/>
  <c r="X62" i="9"/>
  <c r="X63" i="9"/>
  <c r="X64" i="9"/>
  <c r="X65" i="9"/>
  <c r="X66" i="9"/>
  <c r="X67" i="9"/>
  <c r="X68" i="9"/>
  <c r="X69" i="9"/>
  <c r="X70" i="9"/>
  <c r="X71" i="9"/>
  <c r="X72" i="9"/>
  <c r="X73" i="9"/>
  <c r="X74" i="9"/>
  <c r="X75" i="9"/>
  <c r="X76" i="9"/>
  <c r="X77" i="9"/>
  <c r="X78" i="9"/>
  <c r="X79" i="9"/>
  <c r="X80" i="9"/>
  <c r="X81" i="9"/>
  <c r="X82" i="9"/>
  <c r="X83" i="9"/>
  <c r="X84" i="9"/>
  <c r="X85" i="9"/>
  <c r="X86" i="9"/>
  <c r="X87" i="9"/>
  <c r="X88" i="9"/>
  <c r="X89" i="9"/>
  <c r="X90" i="9"/>
  <c r="X91" i="9"/>
  <c r="X92" i="9"/>
  <c r="X93" i="9"/>
  <c r="X94" i="9"/>
  <c r="X95" i="9"/>
  <c r="X96" i="9"/>
  <c r="X97" i="9"/>
  <c r="X98" i="9"/>
  <c r="X99" i="9"/>
  <c r="X100" i="9"/>
  <c r="X101" i="9"/>
  <c r="X102" i="9"/>
  <c r="X103" i="9"/>
  <c r="X104" i="9"/>
  <c r="X105" i="9"/>
  <c r="X106" i="9"/>
  <c r="X107" i="9"/>
  <c r="X108" i="9"/>
  <c r="X109" i="9"/>
  <c r="X110" i="9"/>
  <c r="X111" i="9"/>
  <c r="X112" i="9"/>
  <c r="X113" i="9"/>
  <c r="X114" i="9"/>
  <c r="X115" i="9"/>
  <c r="X116" i="9"/>
  <c r="X117" i="9"/>
  <c r="X118" i="9"/>
  <c r="X119" i="9"/>
  <c r="X120" i="9"/>
  <c r="X121" i="9"/>
  <c r="X122" i="9"/>
  <c r="X123" i="9"/>
  <c r="X124" i="9"/>
  <c r="X125" i="9"/>
  <c r="X126" i="9"/>
  <c r="X127" i="9"/>
  <c r="X128" i="9"/>
  <c r="X129" i="9"/>
  <c r="X130" i="9"/>
  <c r="X131" i="9"/>
  <c r="X132" i="9"/>
  <c r="X133" i="9"/>
  <c r="X134" i="9"/>
  <c r="X135" i="9"/>
  <c r="X136" i="9"/>
  <c r="X137" i="9"/>
  <c r="X138" i="9"/>
  <c r="X139" i="9"/>
  <c r="X140" i="9"/>
  <c r="X141" i="9"/>
  <c r="X142" i="9"/>
  <c r="X143" i="9"/>
  <c r="X144" i="9"/>
  <c r="X145" i="9"/>
  <c r="X146" i="9"/>
  <c r="X147" i="9"/>
  <c r="X148" i="9"/>
  <c r="X149" i="9"/>
  <c r="X150" i="9"/>
  <c r="X151" i="9"/>
  <c r="X152" i="9"/>
  <c r="X153" i="9"/>
  <c r="X154" i="9"/>
  <c r="X155" i="9"/>
  <c r="X156" i="9"/>
  <c r="X157" i="9"/>
  <c r="X158" i="9"/>
  <c r="X159" i="9"/>
  <c r="X160" i="9"/>
  <c r="X161" i="9"/>
  <c r="X162" i="9"/>
  <c r="X163" i="9"/>
  <c r="X164" i="9"/>
  <c r="X165" i="9"/>
  <c r="X166" i="9"/>
  <c r="X167" i="9"/>
  <c r="X168" i="9"/>
  <c r="X169" i="9"/>
  <c r="X170" i="9"/>
  <c r="X171" i="9"/>
  <c r="X172" i="9"/>
  <c r="X173" i="9"/>
  <c r="X174" i="9"/>
  <c r="X175" i="9"/>
  <c r="X176" i="9"/>
  <c r="X177" i="9"/>
  <c r="X178" i="9"/>
  <c r="X179" i="9"/>
  <c r="X180" i="9"/>
  <c r="W5" i="9"/>
  <c r="W6" i="9"/>
  <c r="W7" i="9"/>
  <c r="W8" i="9"/>
  <c r="W9" i="9"/>
  <c r="W10" i="9"/>
  <c r="W11" i="9"/>
  <c r="W12" i="9"/>
  <c r="W13" i="9"/>
  <c r="W14" i="9"/>
  <c r="W15" i="9"/>
  <c r="W16" i="9"/>
  <c r="W17" i="9"/>
  <c r="W18" i="9"/>
  <c r="W19" i="9"/>
  <c r="W20" i="9"/>
  <c r="W21" i="9"/>
  <c r="W22" i="9"/>
  <c r="W23" i="9"/>
  <c r="W24" i="9"/>
  <c r="W25" i="9"/>
  <c r="W26" i="9"/>
  <c r="W27" i="9"/>
  <c r="W28" i="9"/>
  <c r="W29" i="9"/>
  <c r="W30" i="9"/>
  <c r="W31" i="9"/>
  <c r="W32" i="9"/>
  <c r="W33" i="9"/>
  <c r="W34" i="9"/>
  <c r="W35" i="9"/>
  <c r="W36" i="9"/>
  <c r="W37" i="9"/>
  <c r="W38" i="9"/>
  <c r="W39" i="9"/>
  <c r="W40" i="9"/>
  <c r="W41" i="9"/>
  <c r="W42" i="9"/>
  <c r="W43" i="9"/>
  <c r="W44" i="9"/>
  <c r="W45" i="9"/>
  <c r="W46" i="9"/>
  <c r="W47" i="9"/>
  <c r="W48" i="9"/>
  <c r="W49" i="9"/>
  <c r="W50" i="9"/>
  <c r="W51" i="9"/>
  <c r="W52" i="9"/>
  <c r="W53" i="9"/>
  <c r="W54" i="9"/>
  <c r="W55" i="9"/>
  <c r="W56" i="9"/>
  <c r="W57" i="9"/>
  <c r="W58" i="9"/>
  <c r="W59" i="9"/>
  <c r="W60" i="9"/>
  <c r="W61" i="9"/>
  <c r="W62" i="9"/>
  <c r="W63" i="9"/>
  <c r="W64" i="9"/>
  <c r="W65" i="9"/>
  <c r="W66" i="9"/>
  <c r="W67" i="9"/>
  <c r="W68" i="9"/>
  <c r="W69" i="9"/>
  <c r="W70" i="9"/>
  <c r="W71" i="9"/>
  <c r="W72" i="9"/>
  <c r="W73" i="9"/>
  <c r="W74" i="9"/>
  <c r="W75" i="9"/>
  <c r="W76" i="9"/>
  <c r="W77" i="9"/>
  <c r="W78" i="9"/>
  <c r="W79" i="9"/>
  <c r="W80" i="9"/>
  <c r="W81" i="9"/>
  <c r="W82" i="9"/>
  <c r="W83" i="9"/>
  <c r="W84" i="9"/>
  <c r="W85" i="9"/>
  <c r="W86" i="9"/>
  <c r="W87" i="9"/>
  <c r="W88" i="9"/>
  <c r="W89" i="9"/>
  <c r="W90" i="9"/>
  <c r="W91" i="9"/>
  <c r="W92" i="9"/>
  <c r="W93" i="9"/>
  <c r="W94" i="9"/>
  <c r="W95" i="9"/>
  <c r="W96" i="9"/>
  <c r="W97" i="9"/>
  <c r="W98" i="9"/>
  <c r="W99" i="9"/>
  <c r="W100" i="9"/>
  <c r="W101" i="9"/>
  <c r="W102" i="9"/>
  <c r="W103" i="9"/>
  <c r="W104" i="9"/>
  <c r="W105" i="9"/>
  <c r="W106" i="9"/>
  <c r="W107" i="9"/>
  <c r="W108" i="9"/>
  <c r="W109" i="9"/>
  <c r="W110" i="9"/>
  <c r="W111" i="9"/>
  <c r="W112" i="9"/>
  <c r="W113" i="9"/>
  <c r="W114" i="9"/>
  <c r="W115" i="9"/>
  <c r="W116" i="9"/>
  <c r="W117" i="9"/>
  <c r="W118" i="9"/>
  <c r="W119" i="9"/>
  <c r="W120" i="9"/>
  <c r="W121" i="9"/>
  <c r="W122" i="9"/>
  <c r="W123" i="9"/>
  <c r="W124" i="9"/>
  <c r="W125" i="9"/>
  <c r="W126" i="9"/>
  <c r="W127" i="9"/>
  <c r="W128" i="9"/>
  <c r="W129" i="9"/>
  <c r="W130" i="9"/>
  <c r="W131" i="9"/>
  <c r="W132" i="9"/>
  <c r="W133" i="9"/>
  <c r="W134" i="9"/>
  <c r="W135" i="9"/>
  <c r="W136" i="9"/>
  <c r="W137" i="9"/>
  <c r="W138" i="9"/>
  <c r="W139" i="9"/>
  <c r="W140" i="9"/>
  <c r="W141" i="9"/>
  <c r="W142" i="9"/>
  <c r="W143" i="9"/>
  <c r="W144" i="9"/>
  <c r="W145" i="9"/>
  <c r="W146" i="9"/>
  <c r="W147" i="9"/>
  <c r="W148" i="9"/>
  <c r="W149" i="9"/>
  <c r="W150" i="9"/>
  <c r="W151" i="9"/>
  <c r="W152" i="9"/>
  <c r="W153" i="9"/>
  <c r="W154" i="9"/>
  <c r="W155" i="9"/>
  <c r="W156" i="9"/>
  <c r="W157" i="9"/>
  <c r="W158" i="9"/>
  <c r="W159" i="9"/>
  <c r="W160" i="9"/>
  <c r="W161" i="9"/>
  <c r="W162" i="9"/>
  <c r="W163" i="9"/>
  <c r="W164" i="9"/>
  <c r="W165" i="9"/>
  <c r="W166" i="9"/>
  <c r="W167" i="9"/>
  <c r="W168" i="9"/>
  <c r="W169" i="9"/>
  <c r="W170" i="9"/>
  <c r="W171" i="9"/>
  <c r="W172" i="9"/>
  <c r="W173" i="9"/>
  <c r="W174" i="9"/>
  <c r="W175" i="9"/>
  <c r="W176" i="9"/>
  <c r="W177" i="9"/>
  <c r="W178" i="9"/>
  <c r="W179" i="9"/>
  <c r="W180" i="9"/>
  <c r="V5" i="9"/>
  <c r="V6" i="9"/>
  <c r="V7" i="9"/>
  <c r="V8" i="9"/>
  <c r="V9" i="9"/>
  <c r="V10" i="9"/>
  <c r="V11" i="9"/>
  <c r="V12" i="9"/>
  <c r="V13" i="9"/>
  <c r="V14" i="9"/>
  <c r="V15" i="9"/>
  <c r="V16" i="9"/>
  <c r="V17" i="9"/>
  <c r="V18" i="9"/>
  <c r="V19" i="9"/>
  <c r="V20" i="9"/>
  <c r="V21" i="9"/>
  <c r="V22" i="9"/>
  <c r="V23" i="9"/>
  <c r="V24" i="9"/>
  <c r="V25" i="9"/>
  <c r="V26" i="9"/>
  <c r="V27" i="9"/>
  <c r="V28" i="9"/>
  <c r="V29" i="9"/>
  <c r="V30" i="9"/>
  <c r="V31" i="9"/>
  <c r="V32" i="9"/>
  <c r="V33" i="9"/>
  <c r="V34" i="9"/>
  <c r="V35" i="9"/>
  <c r="V36" i="9"/>
  <c r="V37" i="9"/>
  <c r="V38" i="9"/>
  <c r="V39" i="9"/>
  <c r="V40" i="9"/>
  <c r="V41" i="9"/>
  <c r="V42" i="9"/>
  <c r="V43" i="9"/>
  <c r="V44" i="9"/>
  <c r="V45" i="9"/>
  <c r="V46" i="9"/>
  <c r="V47" i="9"/>
  <c r="V48" i="9"/>
  <c r="V49" i="9"/>
  <c r="V50" i="9"/>
  <c r="V51" i="9"/>
  <c r="V52" i="9"/>
  <c r="V53" i="9"/>
  <c r="V54" i="9"/>
  <c r="V55" i="9"/>
  <c r="V56" i="9"/>
  <c r="V57" i="9"/>
  <c r="V58" i="9"/>
  <c r="V59" i="9"/>
  <c r="V60" i="9"/>
  <c r="V61" i="9"/>
  <c r="V62" i="9"/>
  <c r="V63" i="9"/>
  <c r="V64" i="9"/>
  <c r="V65" i="9"/>
  <c r="V66" i="9"/>
  <c r="V67" i="9"/>
  <c r="V68" i="9"/>
  <c r="V69" i="9"/>
  <c r="V70" i="9"/>
  <c r="V71" i="9"/>
  <c r="V72" i="9"/>
  <c r="V73" i="9"/>
  <c r="V74" i="9"/>
  <c r="V75" i="9"/>
  <c r="V76" i="9"/>
  <c r="V77" i="9"/>
  <c r="V78" i="9"/>
  <c r="V79" i="9"/>
  <c r="V80" i="9"/>
  <c r="V81" i="9"/>
  <c r="V82" i="9"/>
  <c r="V83" i="9"/>
  <c r="V84" i="9"/>
  <c r="V85" i="9"/>
  <c r="V86" i="9"/>
  <c r="V87" i="9"/>
  <c r="V88" i="9"/>
  <c r="V89" i="9"/>
  <c r="V90" i="9"/>
  <c r="V91" i="9"/>
  <c r="V92" i="9"/>
  <c r="V93" i="9"/>
  <c r="V94" i="9"/>
  <c r="V95" i="9"/>
  <c r="V96" i="9"/>
  <c r="V97" i="9"/>
  <c r="V98" i="9"/>
  <c r="V99" i="9"/>
  <c r="V100" i="9"/>
  <c r="V101" i="9"/>
  <c r="V102" i="9"/>
  <c r="V103" i="9"/>
  <c r="V104" i="9"/>
  <c r="V105" i="9"/>
  <c r="V106" i="9"/>
  <c r="V107" i="9"/>
  <c r="V108" i="9"/>
  <c r="V109" i="9"/>
  <c r="V110" i="9"/>
  <c r="V111" i="9"/>
  <c r="V112" i="9"/>
  <c r="V113" i="9"/>
  <c r="V114" i="9"/>
  <c r="V115" i="9"/>
  <c r="V116" i="9"/>
  <c r="V117" i="9"/>
  <c r="V118" i="9"/>
  <c r="V119" i="9"/>
  <c r="V120" i="9"/>
  <c r="V121" i="9"/>
  <c r="V122" i="9"/>
  <c r="V123" i="9"/>
  <c r="V124" i="9"/>
  <c r="V125" i="9"/>
  <c r="V126" i="9"/>
  <c r="V127" i="9"/>
  <c r="V128" i="9"/>
  <c r="V129" i="9"/>
  <c r="V130" i="9"/>
  <c r="V131" i="9"/>
  <c r="V132" i="9"/>
  <c r="V133" i="9"/>
  <c r="V134" i="9"/>
  <c r="V135" i="9"/>
  <c r="V136" i="9"/>
  <c r="V137" i="9"/>
  <c r="V138" i="9"/>
  <c r="V139" i="9"/>
  <c r="V140" i="9"/>
  <c r="V141" i="9"/>
  <c r="V142" i="9"/>
  <c r="V143" i="9"/>
  <c r="V144" i="9"/>
  <c r="V145" i="9"/>
  <c r="V146" i="9"/>
  <c r="V147" i="9"/>
  <c r="V148" i="9"/>
  <c r="V149" i="9"/>
  <c r="V150" i="9"/>
  <c r="V151" i="9"/>
  <c r="V152" i="9"/>
  <c r="V153" i="9"/>
  <c r="V154" i="9"/>
  <c r="V155" i="9"/>
  <c r="V156" i="9"/>
  <c r="V157" i="9"/>
  <c r="V158" i="9"/>
  <c r="V159" i="9"/>
  <c r="V160" i="9"/>
  <c r="V161" i="9"/>
  <c r="V162" i="9"/>
  <c r="V163" i="9"/>
  <c r="V164" i="9"/>
  <c r="V165" i="9"/>
  <c r="V166" i="9"/>
  <c r="V167" i="9"/>
  <c r="V168" i="9"/>
  <c r="V169" i="9"/>
  <c r="V170" i="9"/>
  <c r="V171" i="9"/>
  <c r="V172" i="9"/>
  <c r="V173" i="9"/>
  <c r="V174" i="9"/>
  <c r="V175" i="9"/>
  <c r="V176" i="9"/>
  <c r="V177" i="9"/>
  <c r="V178" i="9"/>
  <c r="V179" i="9"/>
  <c r="V180" i="9"/>
  <c r="U5" i="9"/>
  <c r="U6" i="9"/>
  <c r="U7" i="9"/>
  <c r="U8" i="9"/>
  <c r="U9" i="9"/>
  <c r="U10" i="9"/>
  <c r="U11" i="9"/>
  <c r="U12" i="9"/>
  <c r="U13" i="9"/>
  <c r="U14" i="9"/>
  <c r="U15" i="9"/>
  <c r="U16" i="9"/>
  <c r="U17" i="9"/>
  <c r="U18" i="9"/>
  <c r="U19" i="9"/>
  <c r="U20" i="9"/>
  <c r="U21" i="9"/>
  <c r="U22" i="9"/>
  <c r="U23" i="9"/>
  <c r="U24" i="9"/>
  <c r="U25" i="9"/>
  <c r="U26" i="9"/>
  <c r="U27" i="9"/>
  <c r="U28" i="9"/>
  <c r="U29" i="9"/>
  <c r="U30" i="9"/>
  <c r="U31" i="9"/>
  <c r="U32" i="9"/>
  <c r="U33" i="9"/>
  <c r="U34" i="9"/>
  <c r="U35" i="9"/>
  <c r="U36" i="9"/>
  <c r="U37" i="9"/>
  <c r="U38" i="9"/>
  <c r="U39" i="9"/>
  <c r="U40" i="9"/>
  <c r="U41" i="9"/>
  <c r="U42" i="9"/>
  <c r="U43" i="9"/>
  <c r="U44" i="9"/>
  <c r="U45" i="9"/>
  <c r="U46" i="9"/>
  <c r="U47" i="9"/>
  <c r="U48" i="9"/>
  <c r="U49" i="9"/>
  <c r="U50" i="9"/>
  <c r="U51" i="9"/>
  <c r="U52" i="9"/>
  <c r="U53" i="9"/>
  <c r="U54" i="9"/>
  <c r="U55" i="9"/>
  <c r="U56" i="9"/>
  <c r="U57" i="9"/>
  <c r="U58" i="9"/>
  <c r="U59" i="9"/>
  <c r="U60" i="9"/>
  <c r="U61" i="9"/>
  <c r="U62" i="9"/>
  <c r="U63" i="9"/>
  <c r="U64" i="9"/>
  <c r="U65" i="9"/>
  <c r="U66" i="9"/>
  <c r="U67" i="9"/>
  <c r="U68" i="9"/>
  <c r="U69" i="9"/>
  <c r="U70" i="9"/>
  <c r="U71" i="9"/>
  <c r="U72" i="9"/>
  <c r="U73" i="9"/>
  <c r="U74" i="9"/>
  <c r="U75" i="9"/>
  <c r="U76" i="9"/>
  <c r="U77" i="9"/>
  <c r="U78" i="9"/>
  <c r="U79" i="9"/>
  <c r="U80" i="9"/>
  <c r="U81" i="9"/>
  <c r="U82" i="9"/>
  <c r="U83" i="9"/>
  <c r="U84" i="9"/>
  <c r="U85" i="9"/>
  <c r="U86" i="9"/>
  <c r="U87" i="9"/>
  <c r="U88" i="9"/>
  <c r="U89" i="9"/>
  <c r="U90" i="9"/>
  <c r="U91" i="9"/>
  <c r="U92" i="9"/>
  <c r="U93" i="9"/>
  <c r="U94" i="9"/>
  <c r="U95" i="9"/>
  <c r="U96" i="9"/>
  <c r="U97" i="9"/>
  <c r="U98" i="9"/>
  <c r="U99" i="9"/>
  <c r="U100" i="9"/>
  <c r="U101" i="9"/>
  <c r="U102" i="9"/>
  <c r="U103" i="9"/>
  <c r="U104" i="9"/>
  <c r="U105" i="9"/>
  <c r="U106" i="9"/>
  <c r="U107" i="9"/>
  <c r="U108" i="9"/>
  <c r="U109" i="9"/>
  <c r="U110" i="9"/>
  <c r="U111" i="9"/>
  <c r="U112" i="9"/>
  <c r="U113" i="9"/>
  <c r="U114" i="9"/>
  <c r="U115" i="9"/>
  <c r="U116" i="9"/>
  <c r="U117" i="9"/>
  <c r="U118" i="9"/>
  <c r="U119" i="9"/>
  <c r="U120" i="9"/>
  <c r="U121" i="9"/>
  <c r="U122" i="9"/>
  <c r="U123" i="9"/>
  <c r="U124" i="9"/>
  <c r="U125" i="9"/>
  <c r="U126" i="9"/>
  <c r="U127" i="9"/>
  <c r="U128" i="9"/>
  <c r="U129" i="9"/>
  <c r="U130" i="9"/>
  <c r="U131" i="9"/>
  <c r="U132" i="9"/>
  <c r="U133" i="9"/>
  <c r="U134" i="9"/>
  <c r="U135" i="9"/>
  <c r="U136" i="9"/>
  <c r="U137" i="9"/>
  <c r="U138" i="9"/>
  <c r="U139" i="9"/>
  <c r="U140" i="9"/>
  <c r="U141" i="9"/>
  <c r="U142" i="9"/>
  <c r="U143" i="9"/>
  <c r="U144" i="9"/>
  <c r="U145" i="9"/>
  <c r="U146" i="9"/>
  <c r="U147" i="9"/>
  <c r="U148" i="9"/>
  <c r="U149" i="9"/>
  <c r="U150" i="9"/>
  <c r="U151" i="9"/>
  <c r="U152" i="9"/>
  <c r="U153" i="9"/>
  <c r="U154" i="9"/>
  <c r="U155" i="9"/>
  <c r="U156" i="9"/>
  <c r="U157" i="9"/>
  <c r="U158" i="9"/>
  <c r="U159" i="9"/>
  <c r="U160" i="9"/>
  <c r="U161" i="9"/>
  <c r="U162" i="9"/>
  <c r="U163" i="9"/>
  <c r="U164" i="9"/>
  <c r="U165" i="9"/>
  <c r="U166" i="9"/>
  <c r="U167" i="9"/>
  <c r="U168" i="9"/>
  <c r="U169" i="9"/>
  <c r="U170" i="9"/>
  <c r="U171" i="9"/>
  <c r="U172" i="9"/>
  <c r="U173" i="9"/>
  <c r="U174" i="9"/>
  <c r="U175" i="9"/>
  <c r="U176" i="9"/>
  <c r="U177" i="9"/>
  <c r="U178" i="9"/>
  <c r="U179" i="9"/>
  <c r="U180" i="9"/>
  <c r="T5" i="9"/>
  <c r="T6" i="9"/>
  <c r="T7" i="9"/>
  <c r="T8" i="9"/>
  <c r="T9" i="9"/>
  <c r="T10" i="9"/>
  <c r="T11" i="9"/>
  <c r="T12" i="9"/>
  <c r="T13" i="9"/>
  <c r="T14" i="9"/>
  <c r="T15" i="9"/>
  <c r="T16" i="9"/>
  <c r="T17" i="9"/>
  <c r="T18" i="9"/>
  <c r="T19" i="9"/>
  <c r="T20" i="9"/>
  <c r="T21" i="9"/>
  <c r="T22" i="9"/>
  <c r="T23" i="9"/>
  <c r="T24" i="9"/>
  <c r="T25" i="9"/>
  <c r="T26" i="9"/>
  <c r="T27" i="9"/>
  <c r="T28" i="9"/>
  <c r="T29" i="9"/>
  <c r="T30" i="9"/>
  <c r="T31" i="9"/>
  <c r="T32" i="9"/>
  <c r="T33" i="9"/>
  <c r="T34" i="9"/>
  <c r="T35" i="9"/>
  <c r="T36" i="9"/>
  <c r="T37" i="9"/>
  <c r="T38" i="9"/>
  <c r="T39" i="9"/>
  <c r="T40" i="9"/>
  <c r="T41" i="9"/>
  <c r="T42" i="9"/>
  <c r="T43" i="9"/>
  <c r="T44" i="9"/>
  <c r="T45" i="9"/>
  <c r="T46" i="9"/>
  <c r="T47" i="9"/>
  <c r="T48" i="9"/>
  <c r="T49" i="9"/>
  <c r="T50" i="9"/>
  <c r="T51" i="9"/>
  <c r="T52" i="9"/>
  <c r="T53" i="9"/>
  <c r="T54" i="9"/>
  <c r="T55" i="9"/>
  <c r="T56" i="9"/>
  <c r="T57" i="9"/>
  <c r="T58" i="9"/>
  <c r="T59" i="9"/>
  <c r="T60" i="9"/>
  <c r="T61" i="9"/>
  <c r="T62" i="9"/>
  <c r="T63" i="9"/>
  <c r="T64" i="9"/>
  <c r="T65" i="9"/>
  <c r="T66" i="9"/>
  <c r="T67" i="9"/>
  <c r="T68" i="9"/>
  <c r="T69" i="9"/>
  <c r="T70" i="9"/>
  <c r="T71" i="9"/>
  <c r="T72" i="9"/>
  <c r="T73" i="9"/>
  <c r="T74" i="9"/>
  <c r="T75" i="9"/>
  <c r="T76" i="9"/>
  <c r="T77" i="9"/>
  <c r="T78" i="9"/>
  <c r="T79" i="9"/>
  <c r="T80" i="9"/>
  <c r="T81" i="9"/>
  <c r="T82" i="9"/>
  <c r="T83" i="9"/>
  <c r="T84" i="9"/>
  <c r="T85" i="9"/>
  <c r="T86" i="9"/>
  <c r="T87" i="9"/>
  <c r="T88" i="9"/>
  <c r="T89" i="9"/>
  <c r="T90" i="9"/>
  <c r="T91" i="9"/>
  <c r="T92" i="9"/>
  <c r="T93" i="9"/>
  <c r="T94" i="9"/>
  <c r="T95" i="9"/>
  <c r="T96" i="9"/>
  <c r="T97" i="9"/>
  <c r="T98" i="9"/>
  <c r="T99" i="9"/>
  <c r="T100" i="9"/>
  <c r="T101" i="9"/>
  <c r="T102" i="9"/>
  <c r="T103" i="9"/>
  <c r="T104" i="9"/>
  <c r="T105" i="9"/>
  <c r="T106" i="9"/>
  <c r="T107" i="9"/>
  <c r="T108" i="9"/>
  <c r="T109" i="9"/>
  <c r="T110" i="9"/>
  <c r="T111" i="9"/>
  <c r="T112" i="9"/>
  <c r="T113" i="9"/>
  <c r="T114" i="9"/>
  <c r="T115" i="9"/>
  <c r="T116" i="9"/>
  <c r="T117" i="9"/>
  <c r="T118" i="9"/>
  <c r="T119" i="9"/>
  <c r="T120" i="9"/>
  <c r="T121" i="9"/>
  <c r="T122" i="9"/>
  <c r="T123" i="9"/>
  <c r="T124" i="9"/>
  <c r="T125" i="9"/>
  <c r="T126" i="9"/>
  <c r="T127" i="9"/>
  <c r="T128" i="9"/>
  <c r="T129" i="9"/>
  <c r="T130" i="9"/>
  <c r="T131" i="9"/>
  <c r="T132" i="9"/>
  <c r="T133" i="9"/>
  <c r="T134" i="9"/>
  <c r="T135" i="9"/>
  <c r="T136" i="9"/>
  <c r="T137" i="9"/>
  <c r="T138" i="9"/>
  <c r="T139" i="9"/>
  <c r="T140" i="9"/>
  <c r="T141" i="9"/>
  <c r="T142" i="9"/>
  <c r="T143" i="9"/>
  <c r="T144" i="9"/>
  <c r="T145" i="9"/>
  <c r="T146" i="9"/>
  <c r="T147" i="9"/>
  <c r="T148" i="9"/>
  <c r="T149" i="9"/>
  <c r="T150" i="9"/>
  <c r="T151" i="9"/>
  <c r="T152" i="9"/>
  <c r="T153" i="9"/>
  <c r="T154" i="9"/>
  <c r="T155" i="9"/>
  <c r="T156" i="9"/>
  <c r="T157" i="9"/>
  <c r="T158" i="9"/>
  <c r="T159" i="9"/>
  <c r="T160" i="9"/>
  <c r="T161" i="9"/>
  <c r="T162" i="9"/>
  <c r="T163" i="9"/>
  <c r="T164" i="9"/>
  <c r="T165" i="9"/>
  <c r="T166" i="9"/>
  <c r="T167" i="9"/>
  <c r="T168" i="9"/>
  <c r="T169" i="9"/>
  <c r="T170" i="9"/>
  <c r="T171" i="9"/>
  <c r="T172" i="9"/>
  <c r="T173" i="9"/>
  <c r="T174" i="9"/>
  <c r="T175" i="9"/>
  <c r="T176" i="9"/>
  <c r="T177" i="9"/>
  <c r="T178" i="9"/>
  <c r="T179" i="9"/>
  <c r="T180" i="9"/>
  <c r="AB4" i="9" a="1"/>
  <c r="AB4" i="9" s="1"/>
  <c r="V158" i="11" l="1"/>
  <c r="Y158" i="11"/>
  <c r="Z158" i="11" s="1"/>
  <c r="AC157" i="11" s="1"/>
  <c r="V174" i="11"/>
  <c r="Y174" i="11"/>
  <c r="Z174" i="11" s="1"/>
  <c r="AC173" i="11" s="1"/>
  <c r="V204" i="11"/>
  <c r="Y204" i="11"/>
  <c r="Z204" i="11" s="1"/>
  <c r="AC203" i="11" s="1"/>
  <c r="V82" i="11"/>
  <c r="W82" i="11" s="1"/>
  <c r="Y82" i="11"/>
  <c r="Z82" i="11" s="1"/>
  <c r="AC81" i="11" s="1"/>
  <c r="V142" i="11"/>
  <c r="Y142" i="11"/>
  <c r="Z142" i="11" s="1"/>
  <c r="AC141" i="11" s="1"/>
  <c r="V98" i="11"/>
  <c r="W98" i="11" s="1"/>
  <c r="Y98" i="11"/>
  <c r="Z98" i="11" s="1"/>
  <c r="AC97" i="11" s="1"/>
  <c r="V220" i="11"/>
  <c r="Y220" i="11"/>
  <c r="Z220" i="11" s="1"/>
  <c r="AC219" i="11" s="1"/>
  <c r="V182" i="11"/>
  <c r="W182" i="11" s="1"/>
  <c r="Y180" i="11"/>
  <c r="Z180" i="11" s="1"/>
  <c r="AC179" i="11" s="1"/>
  <c r="Y214" i="11"/>
  <c r="Z214" i="11" s="1"/>
  <c r="AC213" i="11" s="1"/>
  <c r="Y149" i="11"/>
  <c r="Z149" i="11" s="1"/>
  <c r="AC148" i="11" s="1"/>
  <c r="Y86" i="11"/>
  <c r="Z86" i="11" s="1"/>
  <c r="AC85" i="11" s="1"/>
  <c r="Y90" i="11"/>
  <c r="Z90" i="11" s="1"/>
  <c r="AC89" i="11" s="1"/>
  <c r="Y186" i="11"/>
  <c r="Z186" i="11" s="1"/>
  <c r="AC185" i="11" s="1"/>
  <c r="Y109" i="11"/>
  <c r="Z109" i="11" s="1"/>
  <c r="AC108" i="11" s="1"/>
  <c r="Y117" i="11"/>
  <c r="Z117" i="11" s="1"/>
  <c r="AC116" i="11" s="1"/>
  <c r="W150" i="11"/>
  <c r="W102" i="11"/>
  <c r="W190" i="11"/>
  <c r="W118" i="11"/>
  <c r="AA158" i="11"/>
  <c r="W158" i="11"/>
  <c r="V29" i="11"/>
  <c r="W29" i="11" s="1"/>
  <c r="Y72" i="11"/>
  <c r="Z72" i="11" s="1"/>
  <c r="AC71" i="11" s="1"/>
  <c r="Y126" i="11"/>
  <c r="Z126" i="11" s="1"/>
  <c r="AC125" i="11" s="1"/>
  <c r="Y42" i="11"/>
  <c r="Z42" i="11" s="1"/>
  <c r="AC41" i="11" s="1"/>
  <c r="Y70" i="11"/>
  <c r="Z70" i="11" s="1"/>
  <c r="AC69" i="11" s="1"/>
  <c r="Y83" i="11"/>
  <c r="Z83" i="11" s="1"/>
  <c r="AC82" i="11" s="1"/>
  <c r="Y111" i="11"/>
  <c r="Z111" i="11" s="1"/>
  <c r="AC110" i="11" s="1"/>
  <c r="V119" i="11"/>
  <c r="W119" i="11" s="1"/>
  <c r="V123" i="11"/>
  <c r="Y133" i="11"/>
  <c r="Z133" i="11" s="1"/>
  <c r="AC132" i="11" s="1"/>
  <c r="Y140" i="11"/>
  <c r="Z140" i="11" s="1"/>
  <c r="AC139" i="11" s="1"/>
  <c r="Y159" i="11"/>
  <c r="Z159" i="11" s="1"/>
  <c r="AC158" i="11" s="1"/>
  <c r="Y164" i="11"/>
  <c r="Z164" i="11" s="1"/>
  <c r="AC163" i="11" s="1"/>
  <c r="Y166" i="11"/>
  <c r="Z166" i="11" s="1"/>
  <c r="AC165" i="11" s="1"/>
  <c r="Y190" i="11"/>
  <c r="Z190" i="11" s="1"/>
  <c r="AC189" i="11" s="1"/>
  <c r="Y212" i="11"/>
  <c r="Z212" i="11" s="1"/>
  <c r="AC211" i="11" s="1"/>
  <c r="Y11" i="11"/>
  <c r="AA11" i="11" s="1"/>
  <c r="Y19" i="11"/>
  <c r="Z19" i="11" s="1"/>
  <c r="AC18" i="11" s="1"/>
  <c r="Y57" i="11"/>
  <c r="Z57" i="11" s="1"/>
  <c r="AC56" i="11" s="1"/>
  <c r="Y65" i="11"/>
  <c r="Z65" i="11" s="1"/>
  <c r="AC64" i="11" s="1"/>
  <c r="V70" i="11"/>
  <c r="AA70" i="11" s="1"/>
  <c r="Y73" i="11"/>
  <c r="Z73" i="11" s="1"/>
  <c r="AC72" i="11" s="1"/>
  <c r="Y76" i="11"/>
  <c r="Z76" i="11" s="1"/>
  <c r="AC75" i="11" s="1"/>
  <c r="Y81" i="11"/>
  <c r="Z81" i="11" s="1"/>
  <c r="AC80" i="11" s="1"/>
  <c r="Y91" i="11"/>
  <c r="Z91" i="11" s="1"/>
  <c r="AC90" i="11" s="1"/>
  <c r="Y104" i="11"/>
  <c r="Z104" i="11" s="1"/>
  <c r="AC103" i="11" s="1"/>
  <c r="Y130" i="11"/>
  <c r="Z130" i="11" s="1"/>
  <c r="AC129" i="11" s="1"/>
  <c r="Y135" i="11"/>
  <c r="Z135" i="11" s="1"/>
  <c r="AC134" i="11" s="1"/>
  <c r="Y157" i="11"/>
  <c r="Z157" i="11" s="1"/>
  <c r="AC156" i="11" s="1"/>
  <c r="Y183" i="11"/>
  <c r="Z183" i="11" s="1"/>
  <c r="AC182" i="11" s="1"/>
  <c r="Y194" i="11"/>
  <c r="AA194" i="11" s="1"/>
  <c r="Y198" i="11"/>
  <c r="Z198" i="11" s="1"/>
  <c r="AC197" i="11" s="1"/>
  <c r="Y202" i="11"/>
  <c r="AA202" i="11" s="1"/>
  <c r="V50" i="11"/>
  <c r="AA50" i="11" s="1"/>
  <c r="Y64" i="11"/>
  <c r="Z64" i="11" s="1"/>
  <c r="AC63" i="11" s="1"/>
  <c r="V114" i="11"/>
  <c r="Y7" i="11"/>
  <c r="Z7" i="11" s="1"/>
  <c r="AC6" i="11" s="1"/>
  <c r="Y43" i="11"/>
  <c r="Z43" i="11" s="1"/>
  <c r="AC42" i="11" s="1"/>
  <c r="Y48" i="11"/>
  <c r="Z48" i="11" s="1"/>
  <c r="AC47" i="11" s="1"/>
  <c r="Y143" i="11"/>
  <c r="Z143" i="11" s="1"/>
  <c r="AC142" i="11" s="1"/>
  <c r="Y154" i="11"/>
  <c r="Z154" i="11" s="1"/>
  <c r="AC153" i="11" s="1"/>
  <c r="Y167" i="11"/>
  <c r="Z167" i="11" s="1"/>
  <c r="AC166" i="11" s="1"/>
  <c r="Y188" i="11"/>
  <c r="Z188" i="11" s="1"/>
  <c r="AC187" i="11" s="1"/>
  <c r="V7" i="11"/>
  <c r="Y12" i="11"/>
  <c r="Z12" i="11" s="1"/>
  <c r="AC11" i="11" s="1"/>
  <c r="Y20" i="11"/>
  <c r="Z20" i="11" s="1"/>
  <c r="AC19" i="11" s="1"/>
  <c r="Y27" i="11"/>
  <c r="Z27" i="11" s="1"/>
  <c r="AC26" i="11" s="1"/>
  <c r="Y58" i="11"/>
  <c r="Z58" i="11" s="1"/>
  <c r="AC57" i="11" s="1"/>
  <c r="Y63" i="11"/>
  <c r="Z63" i="11" s="1"/>
  <c r="AC62" i="11" s="1"/>
  <c r="Y71" i="11"/>
  <c r="Z71" i="11" s="1"/>
  <c r="AC70" i="11" s="1"/>
  <c r="Y74" i="11"/>
  <c r="Z74" i="11" s="1"/>
  <c r="AC73" i="11" s="1"/>
  <c r="Y78" i="11"/>
  <c r="Z78" i="11" s="1"/>
  <c r="AC77" i="11" s="1"/>
  <c r="Y92" i="11"/>
  <c r="Z92" i="11" s="1"/>
  <c r="AC91" i="11" s="1"/>
  <c r="Y113" i="11"/>
  <c r="Z113" i="11" s="1"/>
  <c r="AC112" i="11" s="1"/>
  <c r="Y127" i="11"/>
  <c r="Z127" i="11" s="1"/>
  <c r="AC126" i="11" s="1"/>
  <c r="V143" i="11"/>
  <c r="W143" i="11" s="1"/>
  <c r="Y148" i="11"/>
  <c r="Z148" i="11" s="1"/>
  <c r="AC147" i="11" s="1"/>
  <c r="Y150" i="11"/>
  <c r="Z150" i="11" s="1"/>
  <c r="AC149" i="11" s="1"/>
  <c r="Y165" i="11"/>
  <c r="Z165" i="11" s="1"/>
  <c r="AC164" i="11" s="1"/>
  <c r="V167" i="11"/>
  <c r="W167" i="11" s="1"/>
  <c r="V188" i="11"/>
  <c r="Y206" i="11"/>
  <c r="Z206" i="11" s="1"/>
  <c r="AC205" i="11" s="1"/>
  <c r="Y210" i="11"/>
  <c r="Z210" i="11" s="1"/>
  <c r="AC209" i="11" s="1"/>
  <c r="Y213" i="11"/>
  <c r="Z213" i="11" s="1"/>
  <c r="AC212" i="11" s="1"/>
  <c r="Y221" i="11"/>
  <c r="Z221" i="11" s="1"/>
  <c r="AC220" i="11" s="1"/>
  <c r="V13" i="11"/>
  <c r="W13" i="11" s="1"/>
  <c r="Y26" i="11"/>
  <c r="Z26" i="11" s="1"/>
  <c r="AC25" i="11" s="1"/>
  <c r="Y34" i="11"/>
  <c r="Z34" i="11" s="1"/>
  <c r="AC33" i="11" s="1"/>
  <c r="Y15" i="11"/>
  <c r="Z15" i="11" s="1"/>
  <c r="AC14" i="11" s="1"/>
  <c r="Y51" i="11"/>
  <c r="Z51" i="11" s="1"/>
  <c r="AC50" i="11" s="1"/>
  <c r="Y102" i="11"/>
  <c r="Z102" i="11" s="1"/>
  <c r="AC101" i="11" s="1"/>
  <c r="Y118" i="11"/>
  <c r="Z118" i="11" s="1"/>
  <c r="AC117" i="11" s="1"/>
  <c r="Y181" i="11"/>
  <c r="Z181" i="11" s="1"/>
  <c r="AC180" i="11" s="1"/>
  <c r="Y35" i="11"/>
  <c r="Z35" i="11" s="1"/>
  <c r="AC34" i="11" s="1"/>
  <c r="Y44" i="11"/>
  <c r="Z44" i="11" s="1"/>
  <c r="AC43" i="11" s="1"/>
  <c r="Y52" i="11"/>
  <c r="Z52" i="11" s="1"/>
  <c r="AC51" i="11" s="1"/>
  <c r="Y66" i="11"/>
  <c r="Z66" i="11" s="1"/>
  <c r="AC65" i="11" s="1"/>
  <c r="Y84" i="11"/>
  <c r="Z84" i="11" s="1"/>
  <c r="AC83" i="11" s="1"/>
  <c r="V113" i="11"/>
  <c r="Y132" i="11"/>
  <c r="AA132" i="11" s="1"/>
  <c r="Y134" i="11"/>
  <c r="Z134" i="11" s="1"/>
  <c r="AC133" i="11" s="1"/>
  <c r="Y196" i="11"/>
  <c r="Z196" i="11" s="1"/>
  <c r="AC195" i="11" s="1"/>
  <c r="V206" i="11"/>
  <c r="W206" i="11" s="1"/>
  <c r="Y222" i="11"/>
  <c r="Z222" i="11" s="1"/>
  <c r="AC221" i="11" s="1"/>
  <c r="Y246" i="11"/>
  <c r="Z246" i="11" s="1"/>
  <c r="AC245" i="11" s="1"/>
  <c r="AA142" i="11"/>
  <c r="V106" i="11"/>
  <c r="V128" i="11"/>
  <c r="W128" i="11" s="1"/>
  <c r="W142" i="11"/>
  <c r="Y156" i="11"/>
  <c r="Z156" i="11" s="1"/>
  <c r="AC155" i="11" s="1"/>
  <c r="Y228" i="11"/>
  <c r="Z228" i="11" s="1"/>
  <c r="AC227" i="11" s="1"/>
  <c r="W6" i="11"/>
  <c r="Y14" i="11"/>
  <c r="Z14" i="11" s="1"/>
  <c r="AC13" i="11" s="1"/>
  <c r="V14" i="11"/>
  <c r="Y38" i="11"/>
  <c r="Z38" i="11" s="1"/>
  <c r="AC37" i="11" s="1"/>
  <c r="V38" i="11"/>
  <c r="W12" i="11"/>
  <c r="W20" i="11"/>
  <c r="W27" i="11"/>
  <c r="V4" i="11"/>
  <c r="Y4" i="11"/>
  <c r="Z4" i="11" s="1"/>
  <c r="Y16" i="11"/>
  <c r="Z16" i="11" s="1"/>
  <c r="AC15" i="11" s="1"/>
  <c r="V16" i="11"/>
  <c r="Y28" i="11"/>
  <c r="Z28" i="11" s="1"/>
  <c r="AC27" i="11" s="1"/>
  <c r="V28" i="11"/>
  <c r="Y22" i="11"/>
  <c r="Z22" i="11" s="1"/>
  <c r="AC21" i="11" s="1"/>
  <c r="V22" i="11"/>
  <c r="Y8" i="11"/>
  <c r="Z8" i="11" s="1"/>
  <c r="AC7" i="11" s="1"/>
  <c r="V8" i="11"/>
  <c r="Y9" i="11"/>
  <c r="Z9" i="11" s="1"/>
  <c r="AC8" i="11" s="1"/>
  <c r="V9" i="11"/>
  <c r="Y17" i="11"/>
  <c r="Z17" i="11" s="1"/>
  <c r="AC16" i="11" s="1"/>
  <c r="V17" i="11"/>
  <c r="Y36" i="11"/>
  <c r="Z36" i="11" s="1"/>
  <c r="AC35" i="11" s="1"/>
  <c r="V36" i="11"/>
  <c r="Y53" i="11"/>
  <c r="Z53" i="11" s="1"/>
  <c r="AC52" i="11" s="1"/>
  <c r="V53" i="11"/>
  <c r="V69" i="11"/>
  <c r="Y69" i="11"/>
  <c r="Z69" i="11" s="1"/>
  <c r="AC68" i="11" s="1"/>
  <c r="Y30" i="11"/>
  <c r="Z30" i="11" s="1"/>
  <c r="AC29" i="11" s="1"/>
  <c r="V30" i="11"/>
  <c r="Y45" i="11"/>
  <c r="Z45" i="11" s="1"/>
  <c r="AC44" i="11" s="1"/>
  <c r="V45" i="11"/>
  <c r="V61" i="11"/>
  <c r="Y61" i="11"/>
  <c r="Z61" i="11" s="1"/>
  <c r="AC60" i="11" s="1"/>
  <c r="W224" i="11"/>
  <c r="V5" i="11"/>
  <c r="Y25" i="11"/>
  <c r="Z25" i="11" s="1"/>
  <c r="AC24" i="11" s="1"/>
  <c r="Y47" i="11"/>
  <c r="Z47" i="11" s="1"/>
  <c r="AC46" i="11" s="1"/>
  <c r="V47" i="11"/>
  <c r="Y85" i="11"/>
  <c r="Z85" i="11" s="1"/>
  <c r="AC84" i="11" s="1"/>
  <c r="V85" i="11"/>
  <c r="Y93" i="11"/>
  <c r="Z93" i="11" s="1"/>
  <c r="AC92" i="11" s="1"/>
  <c r="V93" i="11"/>
  <c r="W217" i="11"/>
  <c r="Y136" i="11"/>
  <c r="Z136" i="11" s="1"/>
  <c r="AC135" i="11" s="1"/>
  <c r="V136" i="11"/>
  <c r="AA29" i="11"/>
  <c r="W50" i="11"/>
  <c r="W70" i="11"/>
  <c r="V80" i="11"/>
  <c r="Y80" i="11"/>
  <c r="Z80" i="11" s="1"/>
  <c r="AC79" i="11" s="1"/>
  <c r="V92" i="11"/>
  <c r="Y6" i="11"/>
  <c r="Z6" i="11" s="1"/>
  <c r="AC5" i="11" s="1"/>
  <c r="W33" i="11"/>
  <c r="Y41" i="11"/>
  <c r="Z41" i="11" s="1"/>
  <c r="AC40" i="11" s="1"/>
  <c r="W49" i="11"/>
  <c r="Y55" i="11"/>
  <c r="Z55" i="11" s="1"/>
  <c r="AC54" i="11" s="1"/>
  <c r="V55" i="11"/>
  <c r="Y68" i="11"/>
  <c r="Z68" i="11" s="1"/>
  <c r="AC67" i="11" s="1"/>
  <c r="V68" i="11"/>
  <c r="Y75" i="11"/>
  <c r="Z75" i="11" s="1"/>
  <c r="AC74" i="11" s="1"/>
  <c r="V75" i="11"/>
  <c r="V78" i="11"/>
  <c r="V105" i="11"/>
  <c r="Y105" i="11"/>
  <c r="Z105" i="11" s="1"/>
  <c r="AC104" i="11" s="1"/>
  <c r="W156" i="11"/>
  <c r="W213" i="11"/>
  <c r="W249" i="11"/>
  <c r="Y31" i="11"/>
  <c r="Z31" i="11" s="1"/>
  <c r="AC30" i="11" s="1"/>
  <c r="V31" i="11"/>
  <c r="W44" i="11"/>
  <c r="Y67" i="11"/>
  <c r="Z67" i="11" s="1"/>
  <c r="AC66" i="11" s="1"/>
  <c r="V67" i="11"/>
  <c r="Y39" i="11"/>
  <c r="Z39" i="11" s="1"/>
  <c r="AC38" i="11" s="1"/>
  <c r="V39" i="11"/>
  <c r="V21" i="11"/>
  <c r="Y24" i="11"/>
  <c r="Z24" i="11" s="1"/>
  <c r="AC23" i="11" s="1"/>
  <c r="V24" i="11"/>
  <c r="Y33" i="11"/>
  <c r="Z33" i="11" s="1"/>
  <c r="AC32" i="11" s="1"/>
  <c r="V43" i="11"/>
  <c r="Y49" i="11"/>
  <c r="Z49" i="11" s="1"/>
  <c r="AC48" i="11" s="1"/>
  <c r="Y59" i="11"/>
  <c r="Z59" i="11" s="1"/>
  <c r="AC58" i="11" s="1"/>
  <c r="V59" i="11"/>
  <c r="V62" i="11"/>
  <c r="V71" i="11"/>
  <c r="W97" i="11"/>
  <c r="Y151" i="11"/>
  <c r="Z151" i="11" s="1"/>
  <c r="AC150" i="11" s="1"/>
  <c r="V151" i="11"/>
  <c r="V185" i="11"/>
  <c r="Y185" i="11"/>
  <c r="Z185" i="11" s="1"/>
  <c r="AC184" i="11" s="1"/>
  <c r="V37" i="11"/>
  <c r="V52" i="11"/>
  <c r="Y77" i="11"/>
  <c r="Z77" i="11" s="1"/>
  <c r="AC76" i="11" s="1"/>
  <c r="V77" i="11"/>
  <c r="W40" i="11"/>
  <c r="V51" i="11"/>
  <c r="V86" i="11"/>
  <c r="W89" i="11"/>
  <c r="Y94" i="11"/>
  <c r="Z94" i="11" s="1"/>
  <c r="AC93" i="11" s="1"/>
  <c r="V94" i="11"/>
  <c r="Y97" i="11"/>
  <c r="Z97" i="11" s="1"/>
  <c r="AC96" i="11" s="1"/>
  <c r="W100" i="11"/>
  <c r="V112" i="11"/>
  <c r="Y112" i="11"/>
  <c r="Z112" i="11" s="1"/>
  <c r="AC111" i="11" s="1"/>
  <c r="W123" i="11"/>
  <c r="AA123" i="11"/>
  <c r="Y23" i="11"/>
  <c r="Z23" i="11" s="1"/>
  <c r="AC22" i="11" s="1"/>
  <c r="V23" i="11"/>
  <c r="Y32" i="11"/>
  <c r="Y40" i="11"/>
  <c r="Z40" i="11" s="1"/>
  <c r="AC39" i="11" s="1"/>
  <c r="Y46" i="11"/>
  <c r="Z46" i="11" s="1"/>
  <c r="AC45" i="11" s="1"/>
  <c r="V46" i="11"/>
  <c r="W48" i="11"/>
  <c r="W76" i="11"/>
  <c r="Y89" i="11"/>
  <c r="Z89" i="11" s="1"/>
  <c r="AC88" i="11" s="1"/>
  <c r="Y100" i="11"/>
  <c r="Z100" i="11" s="1"/>
  <c r="AC99" i="11" s="1"/>
  <c r="Y120" i="11"/>
  <c r="Z120" i="11" s="1"/>
  <c r="AC119" i="11" s="1"/>
  <c r="V120" i="11"/>
  <c r="W180" i="11"/>
  <c r="W63" i="11"/>
  <c r="AA63" i="11"/>
  <c r="W84" i="11"/>
  <c r="Y101" i="11"/>
  <c r="Z101" i="11" s="1"/>
  <c r="AC100" i="11" s="1"/>
  <c r="V101" i="11"/>
  <c r="W113" i="11"/>
  <c r="Y121" i="11"/>
  <c r="Z121" i="11" s="1"/>
  <c r="AC120" i="11" s="1"/>
  <c r="V121" i="11"/>
  <c r="Y10" i="11"/>
  <c r="Z10" i="11" s="1"/>
  <c r="AC9" i="11" s="1"/>
  <c r="Y18" i="11"/>
  <c r="Z18" i="11" s="1"/>
  <c r="AC17" i="11" s="1"/>
  <c r="Y54" i="11"/>
  <c r="Z54" i="11" s="1"/>
  <c r="AC53" i="11" s="1"/>
  <c r="V54" i="11"/>
  <c r="V56" i="11"/>
  <c r="Y56" i="11"/>
  <c r="Z56" i="11" s="1"/>
  <c r="AC55" i="11" s="1"/>
  <c r="Y60" i="11"/>
  <c r="Z60" i="11" s="1"/>
  <c r="AC59" i="11" s="1"/>
  <c r="V60" i="11"/>
  <c r="AA66" i="11"/>
  <c r="Y95" i="11"/>
  <c r="Z95" i="11" s="1"/>
  <c r="AC94" i="11" s="1"/>
  <c r="V95" i="11"/>
  <c r="Y115" i="11"/>
  <c r="Z115" i="11" s="1"/>
  <c r="AC114" i="11" s="1"/>
  <c r="V115" i="11"/>
  <c r="V124" i="11"/>
  <c r="Y124" i="11"/>
  <c r="Z124" i="11" s="1"/>
  <c r="AC123" i="11" s="1"/>
  <c r="Y175" i="11"/>
  <c r="Z175" i="11" s="1"/>
  <c r="AC174" i="11" s="1"/>
  <c r="V175" i="11"/>
  <c r="Y131" i="11"/>
  <c r="Z131" i="11" s="1"/>
  <c r="AC130" i="11" s="1"/>
  <c r="V131" i="11"/>
  <c r="Y161" i="11"/>
  <c r="Z161" i="11" s="1"/>
  <c r="AC160" i="11" s="1"/>
  <c r="V161" i="11"/>
  <c r="W239" i="11"/>
  <c r="W266" i="11"/>
  <c r="W88" i="11"/>
  <c r="Y103" i="11"/>
  <c r="Z103" i="11" s="1"/>
  <c r="AC102" i="11" s="1"/>
  <c r="V103" i="11"/>
  <c r="Y129" i="11"/>
  <c r="Z129" i="11" s="1"/>
  <c r="AC128" i="11" s="1"/>
  <c r="V129" i="11"/>
  <c r="W134" i="11"/>
  <c r="V141" i="11"/>
  <c r="Y141" i="11"/>
  <c r="Z141" i="11" s="1"/>
  <c r="AC140" i="11" s="1"/>
  <c r="V173" i="11"/>
  <c r="Y173" i="11"/>
  <c r="Z173" i="11" s="1"/>
  <c r="AC172" i="11" s="1"/>
  <c r="V193" i="11"/>
  <c r="Y193" i="11"/>
  <c r="Z193" i="11" s="1"/>
  <c r="AC192" i="11" s="1"/>
  <c r="V57" i="11"/>
  <c r="V83" i="11"/>
  <c r="Y88" i="11"/>
  <c r="Z88" i="11" s="1"/>
  <c r="AC87" i="11" s="1"/>
  <c r="W96" i="11"/>
  <c r="V99" i="11"/>
  <c r="Y107" i="11"/>
  <c r="Z107" i="11" s="1"/>
  <c r="AC106" i="11" s="1"/>
  <c r="V107" i="11"/>
  <c r="Y152" i="11"/>
  <c r="Z152" i="11" s="1"/>
  <c r="AC151" i="11" s="1"/>
  <c r="V152" i="11"/>
  <c r="Y168" i="11"/>
  <c r="Z168" i="11" s="1"/>
  <c r="AC167" i="11" s="1"/>
  <c r="V168" i="11"/>
  <c r="V58" i="11"/>
  <c r="V74" i="11"/>
  <c r="V91" i="11"/>
  <c r="Y96" i="11"/>
  <c r="Z96" i="11" s="1"/>
  <c r="AC95" i="11" s="1"/>
  <c r="V116" i="11"/>
  <c r="Y116" i="11"/>
  <c r="Z116" i="11" s="1"/>
  <c r="AC115" i="11" s="1"/>
  <c r="V122" i="11"/>
  <c r="Y144" i="11"/>
  <c r="Z144" i="11" s="1"/>
  <c r="AC143" i="11" s="1"/>
  <c r="V144" i="11"/>
  <c r="W228" i="11"/>
  <c r="Y79" i="11"/>
  <c r="Z79" i="11" s="1"/>
  <c r="AC78" i="11" s="1"/>
  <c r="V79" i="11"/>
  <c r="AA98" i="11"/>
  <c r="W104" i="11"/>
  <c r="Y145" i="11"/>
  <c r="Z145" i="11" s="1"/>
  <c r="AC144" i="11" s="1"/>
  <c r="V145" i="11"/>
  <c r="W256" i="11"/>
  <c r="Y87" i="11"/>
  <c r="Z87" i="11" s="1"/>
  <c r="AC86" i="11" s="1"/>
  <c r="V87" i="11"/>
  <c r="V108" i="11"/>
  <c r="Y108" i="11"/>
  <c r="Z108" i="11" s="1"/>
  <c r="AC107" i="11" s="1"/>
  <c r="Y178" i="11"/>
  <c r="Z178" i="11" s="1"/>
  <c r="AC177" i="11" s="1"/>
  <c r="V178" i="11"/>
  <c r="W223" i="11"/>
  <c r="Y171" i="11"/>
  <c r="Z171" i="11" s="1"/>
  <c r="AC170" i="11" s="1"/>
  <c r="V171" i="11"/>
  <c r="W207" i="11"/>
  <c r="W232" i="11"/>
  <c r="W244" i="11"/>
  <c r="V110" i="11"/>
  <c r="V111" i="11"/>
  <c r="V127" i="11"/>
  <c r="Y139" i="11"/>
  <c r="Z139" i="11" s="1"/>
  <c r="AC138" i="11" s="1"/>
  <c r="V139" i="11"/>
  <c r="W148" i="11"/>
  <c r="AA157" i="11"/>
  <c r="W164" i="11"/>
  <c r="AA164" i="11"/>
  <c r="V197" i="11"/>
  <c r="Y197" i="11"/>
  <c r="Z197" i="11" s="1"/>
  <c r="AC196" i="11" s="1"/>
  <c r="AA214" i="11"/>
  <c r="W214" i="11"/>
  <c r="W248" i="11"/>
  <c r="W263" i="11"/>
  <c r="AA119" i="11"/>
  <c r="Y137" i="11"/>
  <c r="Z137" i="11" s="1"/>
  <c r="AC136" i="11" s="1"/>
  <c r="V137" i="11"/>
  <c r="Y155" i="11"/>
  <c r="Z155" i="11" s="1"/>
  <c r="AC154" i="11" s="1"/>
  <c r="V155" i="11"/>
  <c r="Y162" i="11"/>
  <c r="Z162" i="11" s="1"/>
  <c r="AC161" i="11" s="1"/>
  <c r="V162" i="11"/>
  <c r="Y169" i="11"/>
  <c r="Z169" i="11" s="1"/>
  <c r="AC168" i="11" s="1"/>
  <c r="V169" i="11"/>
  <c r="Y176" i="11"/>
  <c r="Z176" i="11" s="1"/>
  <c r="AC175" i="11" s="1"/>
  <c r="V176" i="11"/>
  <c r="Y179" i="11"/>
  <c r="Z179" i="11" s="1"/>
  <c r="AC178" i="11" s="1"/>
  <c r="V179" i="11"/>
  <c r="AA186" i="11"/>
  <c r="V189" i="11"/>
  <c r="Y189" i="11"/>
  <c r="Z189" i="11" s="1"/>
  <c r="AC188" i="11" s="1"/>
  <c r="W195" i="11"/>
  <c r="V205" i="11"/>
  <c r="Y205" i="11"/>
  <c r="Z205" i="11" s="1"/>
  <c r="AC204" i="11" s="1"/>
  <c r="W208" i="11"/>
  <c r="W219" i="11"/>
  <c r="W225" i="11"/>
  <c r="V237" i="11"/>
  <c r="Y237" i="11"/>
  <c r="Z237" i="11" s="1"/>
  <c r="AC236" i="11" s="1"/>
  <c r="V254" i="11"/>
  <c r="Y254" i="11"/>
  <c r="Z254" i="11" s="1"/>
  <c r="AC253" i="11" s="1"/>
  <c r="W257" i="11"/>
  <c r="W126" i="11"/>
  <c r="V130" i="11"/>
  <c r="Y153" i="11"/>
  <c r="Z153" i="11" s="1"/>
  <c r="AC152" i="11" s="1"/>
  <c r="V153" i="11"/>
  <c r="V159" i="11"/>
  <c r="W172" i="11"/>
  <c r="V183" i="11"/>
  <c r="W187" i="11"/>
  <c r="W200" i="11"/>
  <c r="W226" i="11"/>
  <c r="Y230" i="11"/>
  <c r="Z230" i="11" s="1"/>
  <c r="AC229" i="11" s="1"/>
  <c r="V230" i="11"/>
  <c r="W241" i="11"/>
  <c r="W264" i="11"/>
  <c r="Y125" i="11"/>
  <c r="W140" i="11"/>
  <c r="AA149" i="11"/>
  <c r="Y172" i="11"/>
  <c r="Z172" i="11" s="1"/>
  <c r="AC171" i="11" s="1"/>
  <c r="Y177" i="11"/>
  <c r="Z177" i="11" s="1"/>
  <c r="AC176" i="11" s="1"/>
  <c r="V177" i="11"/>
  <c r="W192" i="11"/>
  <c r="W198" i="11"/>
  <c r="W209" i="11"/>
  <c r="W215" i="11"/>
  <c r="W259" i="11"/>
  <c r="W265" i="11"/>
  <c r="W135" i="11"/>
  <c r="Y147" i="11"/>
  <c r="Z147" i="11" s="1"/>
  <c r="AC146" i="11" s="1"/>
  <c r="V147" i="11"/>
  <c r="Y160" i="11"/>
  <c r="Z160" i="11" s="1"/>
  <c r="AC159" i="11" s="1"/>
  <c r="V160" i="11"/>
  <c r="Y163" i="11"/>
  <c r="Z163" i="11" s="1"/>
  <c r="AC162" i="11" s="1"/>
  <c r="V163" i="11"/>
  <c r="Y170" i="11"/>
  <c r="Z170" i="11" s="1"/>
  <c r="AC169" i="11" s="1"/>
  <c r="V170" i="11"/>
  <c r="W184" i="11"/>
  <c r="V201" i="11"/>
  <c r="Y201" i="11"/>
  <c r="Z201" i="11" s="1"/>
  <c r="AC200" i="11" s="1"/>
  <c r="W210" i="11"/>
  <c r="W216" i="11"/>
  <c r="W222" i="11"/>
  <c r="W242" i="11"/>
  <c r="W252" i="11"/>
  <c r="W268" i="11"/>
  <c r="W204" i="11"/>
  <c r="W245" i="11"/>
  <c r="V138" i="11"/>
  <c r="V146" i="11"/>
  <c r="V154" i="11"/>
  <c r="W212" i="11"/>
  <c r="Y245" i="11"/>
  <c r="Z245" i="11" s="1"/>
  <c r="AC244" i="11" s="1"/>
  <c r="W247" i="11"/>
  <c r="W260" i="11"/>
  <c r="W188" i="11"/>
  <c r="W196" i="11"/>
  <c r="W233" i="11"/>
  <c r="W240" i="11"/>
  <c r="W253" i="11"/>
  <c r="Y264" i="11"/>
  <c r="Z264" i="11" s="1"/>
  <c r="AC263" i="11" s="1"/>
  <c r="Y256" i="11"/>
  <c r="Z256" i="11" s="1"/>
  <c r="AC255" i="11" s="1"/>
  <c r="Y248" i="11"/>
  <c r="Z248" i="11" s="1"/>
  <c r="AC247" i="11" s="1"/>
  <c r="Y240" i="11"/>
  <c r="Z240" i="11" s="1"/>
  <c r="AC239" i="11" s="1"/>
  <c r="Y232" i="11"/>
  <c r="Z232" i="11" s="1"/>
  <c r="AC231" i="11" s="1"/>
  <c r="Y224" i="11"/>
  <c r="Z224" i="11" s="1"/>
  <c r="AC223" i="11" s="1"/>
  <c r="Y216" i="11"/>
  <c r="Z216" i="11" s="1"/>
  <c r="AC215" i="11" s="1"/>
  <c r="Y208" i="11"/>
  <c r="Z208" i="11" s="1"/>
  <c r="AC207" i="11" s="1"/>
  <c r="Y200" i="11"/>
  <c r="Z200" i="11" s="1"/>
  <c r="AC199" i="11" s="1"/>
  <c r="Y192" i="11"/>
  <c r="Z192" i="11" s="1"/>
  <c r="AC191" i="11" s="1"/>
  <c r="Y184" i="11"/>
  <c r="Z184" i="11" s="1"/>
  <c r="AC183" i="11" s="1"/>
  <c r="Y263" i="11"/>
  <c r="Z263" i="11" s="1"/>
  <c r="AC262" i="11" s="1"/>
  <c r="Y255" i="11"/>
  <c r="Z255" i="11" s="1"/>
  <c r="AC254" i="11" s="1"/>
  <c r="Y247" i="11"/>
  <c r="Z247" i="11" s="1"/>
  <c r="AC246" i="11" s="1"/>
  <c r="Y239" i="11"/>
  <c r="Z239" i="11" s="1"/>
  <c r="AC238" i="11" s="1"/>
  <c r="Y231" i="11"/>
  <c r="Z231" i="11" s="1"/>
  <c r="AC230" i="11" s="1"/>
  <c r="Y223" i="11"/>
  <c r="Z223" i="11" s="1"/>
  <c r="AC222" i="11" s="1"/>
  <c r="Y215" i="11"/>
  <c r="Z215" i="11" s="1"/>
  <c r="AC214" i="11" s="1"/>
  <c r="Y207" i="11"/>
  <c r="Z207" i="11" s="1"/>
  <c r="AC206" i="11" s="1"/>
  <c r="Y199" i="11"/>
  <c r="Y191" i="11"/>
  <c r="Y268" i="11"/>
  <c r="Z268" i="11" s="1"/>
  <c r="AC267" i="11" s="1"/>
  <c r="Y260" i="11"/>
  <c r="Z260" i="11" s="1"/>
  <c r="AC259" i="11" s="1"/>
  <c r="Y252" i="11"/>
  <c r="Z252" i="11" s="1"/>
  <c r="AC251" i="11" s="1"/>
  <c r="Y244" i="11"/>
  <c r="Z244" i="11" s="1"/>
  <c r="AC243" i="11" s="1"/>
  <c r="Y236" i="11"/>
  <c r="Z236" i="11" s="1"/>
  <c r="AC235" i="11" s="1"/>
  <c r="V269" i="11"/>
  <c r="Y267" i="11"/>
  <c r="Y259" i="11"/>
  <c r="Z259" i="11" s="1"/>
  <c r="AC258" i="11" s="1"/>
  <c r="Y251" i="11"/>
  <c r="Y243" i="11"/>
  <c r="Z243" i="11" s="1"/>
  <c r="AC242" i="11" s="1"/>
  <c r="Y235" i="11"/>
  <c r="Z235" i="11" s="1"/>
  <c r="AC234" i="11" s="1"/>
  <c r="Y227" i="11"/>
  <c r="Z227" i="11" s="1"/>
  <c r="AC226" i="11" s="1"/>
  <c r="Y219" i="11"/>
  <c r="Z219" i="11" s="1"/>
  <c r="AC218" i="11" s="1"/>
  <c r="Y211" i="11"/>
  <c r="Y203" i="11"/>
  <c r="Y195" i="11"/>
  <c r="Z195" i="11" s="1"/>
  <c r="AC194" i="11" s="1"/>
  <c r="Y187" i="11"/>
  <c r="Z187" i="11" s="1"/>
  <c r="AC186" i="11" s="1"/>
  <c r="Y266" i="11"/>
  <c r="Z266" i="11" s="1"/>
  <c r="AC265" i="11" s="1"/>
  <c r="Y258" i="11"/>
  <c r="Z258" i="11" s="1"/>
  <c r="AC257" i="11" s="1"/>
  <c r="Y250" i="11"/>
  <c r="Z250" i="11" s="1"/>
  <c r="AC249" i="11" s="1"/>
  <c r="Y242" i="11"/>
  <c r="Z242" i="11" s="1"/>
  <c r="AC241" i="11" s="1"/>
  <c r="Y234" i="11"/>
  <c r="Y226" i="11"/>
  <c r="Z226" i="11" s="1"/>
  <c r="AC225" i="11" s="1"/>
  <c r="Y218" i="11"/>
  <c r="Z218" i="11" s="1"/>
  <c r="AC217" i="11" s="1"/>
  <c r="Y265" i="11"/>
  <c r="Z265" i="11" s="1"/>
  <c r="AC264" i="11" s="1"/>
  <c r="Y257" i="11"/>
  <c r="Z257" i="11" s="1"/>
  <c r="AC256" i="11" s="1"/>
  <c r="Y249" i="11"/>
  <c r="Z249" i="11" s="1"/>
  <c r="AC248" i="11" s="1"/>
  <c r="Y241" i="11"/>
  <c r="Z241" i="11" s="1"/>
  <c r="AC240" i="11" s="1"/>
  <c r="Y233" i="11"/>
  <c r="Z233" i="11" s="1"/>
  <c r="AC232" i="11" s="1"/>
  <c r="Y225" i="11"/>
  <c r="Z225" i="11" s="1"/>
  <c r="AC224" i="11" s="1"/>
  <c r="Y217" i="11"/>
  <c r="Z217" i="11" s="1"/>
  <c r="AC216" i="11" s="1"/>
  <c r="Y209" i="11"/>
  <c r="Z209" i="11" s="1"/>
  <c r="AC208" i="11" s="1"/>
  <c r="W229" i="11"/>
  <c r="W236" i="11"/>
  <c r="Y238" i="11"/>
  <c r="Z238" i="11" s="1"/>
  <c r="AC237" i="11" s="1"/>
  <c r="AA246" i="11"/>
  <c r="Y253" i="11"/>
  <c r="Z253" i="11" s="1"/>
  <c r="AC252" i="11" s="1"/>
  <c r="W255" i="11"/>
  <c r="Y262" i="11"/>
  <c r="Z262" i="11" s="1"/>
  <c r="AC261" i="11" s="1"/>
  <c r="Y269" i="11"/>
  <c r="Z269" i="11" s="1"/>
  <c r="AC268" i="11" s="1"/>
  <c r="Y229" i="11"/>
  <c r="Z229" i="11" s="1"/>
  <c r="AC228" i="11" s="1"/>
  <c r="W246" i="11"/>
  <c r="AA261" i="11"/>
  <c r="W261" i="11"/>
  <c r="W220" i="11"/>
  <c r="AA196" i="11" l="1"/>
  <c r="AA19" i="11"/>
  <c r="Z11" i="11"/>
  <c r="AC10" i="11" s="1"/>
  <c r="AA220" i="11"/>
  <c r="AA181" i="11"/>
  <c r="AA228" i="11"/>
  <c r="AA255" i="11"/>
  <c r="AA104" i="11"/>
  <c r="AA133" i="11"/>
  <c r="AA204" i="11"/>
  <c r="AA25" i="11"/>
  <c r="AA49" i="11"/>
  <c r="AA226" i="11"/>
  <c r="AA13" i="11"/>
  <c r="AA148" i="11"/>
  <c r="Z202" i="11"/>
  <c r="AC201" i="11" s="1"/>
  <c r="AA134" i="11"/>
  <c r="AA109" i="11"/>
  <c r="AA174" i="11"/>
  <c r="AA180" i="11"/>
  <c r="AA182" i="11"/>
  <c r="AA26" i="11"/>
  <c r="AA117" i="11"/>
  <c r="AA140" i="11"/>
  <c r="AA72" i="11"/>
  <c r="AA82" i="11"/>
  <c r="AA221" i="11"/>
  <c r="AA128" i="11"/>
  <c r="W174" i="11"/>
  <c r="AA90" i="11"/>
  <c r="AA35" i="11"/>
  <c r="AA7" i="11"/>
  <c r="AA143" i="11"/>
  <c r="AA81" i="11"/>
  <c r="AA198" i="11"/>
  <c r="AA218" i="11"/>
  <c r="AA64" i="11"/>
  <c r="Z132" i="11"/>
  <c r="AC131" i="11" s="1"/>
  <c r="AA84" i="11"/>
  <c r="AA213" i="11"/>
  <c r="AA27" i="11"/>
  <c r="AA118" i="11"/>
  <c r="AA231" i="11"/>
  <c r="Z194" i="11"/>
  <c r="AC193" i="11" s="1"/>
  <c r="AA232" i="11"/>
  <c r="AA76" i="11"/>
  <c r="AA212" i="11"/>
  <c r="AA268" i="11"/>
  <c r="AA113" i="11"/>
  <c r="AA73" i="11"/>
  <c r="AA210" i="11"/>
  <c r="AA206" i="11"/>
  <c r="AA20" i="11"/>
  <c r="AA166" i="11"/>
  <c r="AA48" i="11"/>
  <c r="AA12" i="11"/>
  <c r="AA222" i="11"/>
  <c r="AA135" i="11"/>
  <c r="AA167" i="11"/>
  <c r="AA42" i="11"/>
  <c r="AA156" i="11"/>
  <c r="AA114" i="11"/>
  <c r="W114" i="11"/>
  <c r="AA253" i="11"/>
  <c r="AA208" i="11"/>
  <c r="AA88" i="11"/>
  <c r="AA190" i="11"/>
  <c r="W7" i="11"/>
  <c r="AA188" i="11"/>
  <c r="AA259" i="11"/>
  <c r="AA41" i="11"/>
  <c r="AA44" i="11"/>
  <c r="AA106" i="11"/>
  <c r="W106" i="11"/>
  <c r="AA126" i="11"/>
  <c r="AA102" i="11"/>
  <c r="AA233" i="11"/>
  <c r="AA262" i="11"/>
  <c r="AA34" i="11"/>
  <c r="AA245" i="11"/>
  <c r="AA10" i="11"/>
  <c r="AA15" i="11"/>
  <c r="AA65" i="11"/>
  <c r="AA243" i="11"/>
  <c r="AA229" i="11"/>
  <c r="AA260" i="11"/>
  <c r="AA209" i="11"/>
  <c r="AA165" i="11"/>
  <c r="AA195" i="11"/>
  <c r="AA150" i="11"/>
  <c r="AA269" i="11"/>
  <c r="W269" i="11"/>
  <c r="W185" i="11"/>
  <c r="AA185" i="11"/>
  <c r="AA197" i="11"/>
  <c r="W197" i="11"/>
  <c r="W145" i="11"/>
  <c r="AA145" i="11"/>
  <c r="AA141" i="11"/>
  <c r="W141" i="11"/>
  <c r="W94" i="11"/>
  <c r="AA94" i="11"/>
  <c r="AA151" i="11"/>
  <c r="W151" i="11"/>
  <c r="W47" i="11"/>
  <c r="AA47" i="11"/>
  <c r="W147" i="11"/>
  <c r="AA147" i="11"/>
  <c r="AA264" i="11"/>
  <c r="AA200" i="11"/>
  <c r="W153" i="11"/>
  <c r="AA153" i="11"/>
  <c r="AA254" i="11"/>
  <c r="W254" i="11"/>
  <c r="AA244" i="11"/>
  <c r="AA223" i="11"/>
  <c r="W107" i="11"/>
  <c r="AA107" i="11"/>
  <c r="AA266" i="11"/>
  <c r="AA175" i="11"/>
  <c r="W175" i="11"/>
  <c r="AA101" i="11"/>
  <c r="W101" i="11"/>
  <c r="AA120" i="11"/>
  <c r="W120" i="11"/>
  <c r="AA77" i="11"/>
  <c r="W77" i="11"/>
  <c r="AA43" i="11"/>
  <c r="W43" i="11"/>
  <c r="W39" i="11"/>
  <c r="AA39" i="11"/>
  <c r="AA249" i="11"/>
  <c r="W68" i="11"/>
  <c r="AA68" i="11"/>
  <c r="AA92" i="11"/>
  <c r="W92" i="11"/>
  <c r="AA217" i="11"/>
  <c r="W53" i="11"/>
  <c r="AA53" i="11"/>
  <c r="W8" i="11"/>
  <c r="AA8" i="11"/>
  <c r="W38" i="11"/>
  <c r="AA38" i="11"/>
  <c r="AA211" i="11"/>
  <c r="Z211" i="11"/>
  <c r="AC210" i="11" s="1"/>
  <c r="AA189" i="11"/>
  <c r="W189" i="11"/>
  <c r="AA110" i="11"/>
  <c r="W110" i="11"/>
  <c r="W116" i="11"/>
  <c r="AA116" i="11"/>
  <c r="W131" i="11"/>
  <c r="AA131" i="11"/>
  <c r="W31" i="11"/>
  <c r="AA31" i="11"/>
  <c r="AA75" i="11"/>
  <c r="W75" i="11"/>
  <c r="AA136" i="11"/>
  <c r="W136" i="11"/>
  <c r="W16" i="11"/>
  <c r="AA16" i="11"/>
  <c r="AA69" i="11"/>
  <c r="W69" i="11"/>
  <c r="AA236" i="11"/>
  <c r="AA250" i="11"/>
  <c r="W154" i="11"/>
  <c r="AA154" i="11"/>
  <c r="AA184" i="11"/>
  <c r="AA215" i="11"/>
  <c r="W179" i="11"/>
  <c r="AA179" i="11"/>
  <c r="W155" i="11"/>
  <c r="AA155" i="11"/>
  <c r="AA263" i="11"/>
  <c r="W139" i="11"/>
  <c r="AA139" i="11"/>
  <c r="W178" i="11"/>
  <c r="AA178" i="11"/>
  <c r="AA144" i="11"/>
  <c r="W144" i="11"/>
  <c r="AA91" i="11"/>
  <c r="W91" i="11"/>
  <c r="W193" i="11"/>
  <c r="AA193" i="11"/>
  <c r="W60" i="11"/>
  <c r="AA60" i="11"/>
  <c r="W46" i="11"/>
  <c r="AA46" i="11"/>
  <c r="AA33" i="11"/>
  <c r="AA61" i="11"/>
  <c r="W61" i="11"/>
  <c r="W4" i="11"/>
  <c r="AA4" i="11"/>
  <c r="AA83" i="11"/>
  <c r="W83" i="11"/>
  <c r="W23" i="11"/>
  <c r="AA23" i="11"/>
  <c r="W201" i="11"/>
  <c r="AA201" i="11"/>
  <c r="W146" i="11"/>
  <c r="AA146" i="11"/>
  <c r="AA216" i="11"/>
  <c r="W170" i="11"/>
  <c r="AA170" i="11"/>
  <c r="AA241" i="11"/>
  <c r="AA187" i="11"/>
  <c r="W130" i="11"/>
  <c r="AA130" i="11"/>
  <c r="AA237" i="11"/>
  <c r="W237" i="11"/>
  <c r="AA205" i="11"/>
  <c r="W205" i="11"/>
  <c r="AA248" i="11"/>
  <c r="AA74" i="11"/>
  <c r="W74" i="11"/>
  <c r="AA99" i="11"/>
  <c r="W99" i="11"/>
  <c r="AA129" i="11"/>
  <c r="W129" i="11"/>
  <c r="W86" i="11"/>
  <c r="AA86" i="11"/>
  <c r="AA52" i="11"/>
  <c r="W52" i="11"/>
  <c r="AA89" i="11"/>
  <c r="W24" i="11"/>
  <c r="AA24" i="11"/>
  <c r="AA67" i="11"/>
  <c r="W67" i="11"/>
  <c r="W55" i="11"/>
  <c r="AA55" i="11"/>
  <c r="W80" i="11"/>
  <c r="AA80" i="11"/>
  <c r="W93" i="11"/>
  <c r="AA93" i="11"/>
  <c r="W45" i="11"/>
  <c r="AA45" i="11"/>
  <c r="AA36" i="11"/>
  <c r="W36" i="11"/>
  <c r="AA22" i="11"/>
  <c r="W22" i="11"/>
  <c r="AA14" i="11"/>
  <c r="W14" i="11"/>
  <c r="Z234" i="11"/>
  <c r="AC233" i="11" s="1"/>
  <c r="AA234" i="11"/>
  <c r="W9" i="11"/>
  <c r="AA9" i="11"/>
  <c r="Z251" i="11"/>
  <c r="AC250" i="11" s="1"/>
  <c r="AA251" i="11"/>
  <c r="W138" i="11"/>
  <c r="AA138" i="11"/>
  <c r="AA225" i="11"/>
  <c r="AA176" i="11"/>
  <c r="W176" i="11"/>
  <c r="AA256" i="11"/>
  <c r="W58" i="11"/>
  <c r="AA58" i="11"/>
  <c r="AA96" i="11"/>
  <c r="AA173" i="11"/>
  <c r="W173" i="11"/>
  <c r="AA239" i="11"/>
  <c r="W124" i="11"/>
  <c r="AA124" i="11"/>
  <c r="AA112" i="11"/>
  <c r="W112" i="11"/>
  <c r="AA51" i="11"/>
  <c r="W51" i="11"/>
  <c r="W37" i="11"/>
  <c r="AA37" i="11"/>
  <c r="W71" i="11"/>
  <c r="AA71" i="11"/>
  <c r="AA105" i="11"/>
  <c r="W105" i="11"/>
  <c r="W177" i="11"/>
  <c r="AA177" i="11"/>
  <c r="AA159" i="11"/>
  <c r="W159" i="11"/>
  <c r="W87" i="11"/>
  <c r="AA87" i="11"/>
  <c r="W57" i="11"/>
  <c r="AA57" i="11"/>
  <c r="AA258" i="11"/>
  <c r="AA191" i="11"/>
  <c r="Z191" i="11"/>
  <c r="AC190" i="11" s="1"/>
  <c r="AA240" i="11"/>
  <c r="AA238" i="11"/>
  <c r="AA247" i="11"/>
  <c r="AA252" i="11"/>
  <c r="W163" i="11"/>
  <c r="AA163" i="11"/>
  <c r="AA265" i="11"/>
  <c r="AA230" i="11"/>
  <c r="W230" i="11"/>
  <c r="AA183" i="11"/>
  <c r="W183" i="11"/>
  <c r="AA127" i="11"/>
  <c r="W127" i="11"/>
  <c r="AA207" i="11"/>
  <c r="W108" i="11"/>
  <c r="AA108" i="11"/>
  <c r="AA122" i="11"/>
  <c r="W122" i="11"/>
  <c r="AA168" i="11"/>
  <c r="W168" i="11"/>
  <c r="W103" i="11"/>
  <c r="AA103" i="11"/>
  <c r="W161" i="11"/>
  <c r="AA161" i="11"/>
  <c r="W115" i="11"/>
  <c r="AA115" i="11"/>
  <c r="W56" i="11"/>
  <c r="AA56" i="11"/>
  <c r="AA121" i="11"/>
  <c r="W121" i="11"/>
  <c r="Z32" i="11"/>
  <c r="AC31" i="11" s="1"/>
  <c r="AA32" i="11"/>
  <c r="AA40" i="11"/>
  <c r="AA62" i="11"/>
  <c r="W62" i="11"/>
  <c r="AA21" i="11"/>
  <c r="W21" i="11"/>
  <c r="AA97" i="11"/>
  <c r="AA85" i="11"/>
  <c r="W85" i="11"/>
  <c r="AA5" i="11"/>
  <c r="W5" i="11"/>
  <c r="W30" i="11"/>
  <c r="AA30" i="11"/>
  <c r="W17" i="11"/>
  <c r="AA17" i="11"/>
  <c r="AA28" i="11"/>
  <c r="W28" i="11"/>
  <c r="AA160" i="11"/>
  <c r="W160" i="11"/>
  <c r="AA152" i="11"/>
  <c r="W152" i="11"/>
  <c r="W95" i="11"/>
  <c r="AA95" i="11"/>
  <c r="AA125" i="11"/>
  <c r="Z125" i="11"/>
  <c r="AC124" i="11" s="1"/>
  <c r="W162" i="11"/>
  <c r="AA162" i="11"/>
  <c r="AA227" i="11"/>
  <c r="Z203" i="11"/>
  <c r="AC202" i="11" s="1"/>
  <c r="AA203" i="11"/>
  <c r="Z267" i="11"/>
  <c r="AC266" i="11" s="1"/>
  <c r="AA267" i="11"/>
  <c r="AA199" i="11"/>
  <c r="Z199" i="11"/>
  <c r="AC198" i="11" s="1"/>
  <c r="AA235" i="11"/>
  <c r="AA242" i="11"/>
  <c r="AA192" i="11"/>
  <c r="AA172" i="11"/>
  <c r="AA257" i="11"/>
  <c r="AA219" i="11"/>
  <c r="W169" i="11"/>
  <c r="AA169" i="11"/>
  <c r="W137" i="11"/>
  <c r="AA137" i="11"/>
  <c r="AA111" i="11"/>
  <c r="W111" i="11"/>
  <c r="W171" i="11"/>
  <c r="AA171" i="11"/>
  <c r="W79" i="11"/>
  <c r="AA79" i="11"/>
  <c r="W54" i="11"/>
  <c r="AA54" i="11"/>
  <c r="AA100" i="11"/>
  <c r="AA59" i="11"/>
  <c r="W59" i="11"/>
  <c r="AA18" i="11"/>
  <c r="W78" i="11"/>
  <c r="AA78" i="11"/>
  <c r="AA224" i="11"/>
  <c r="AA6" i="11"/>
  <c r="E27" i="9" l="1"/>
  <c r="E22" i="9"/>
  <c r="T4" i="9"/>
  <c r="U4" i="9" s="1"/>
  <c r="AC169" i="8"/>
  <c r="AC170" i="8"/>
  <c r="AC171" i="8"/>
  <c r="AC172" i="8"/>
  <c r="AC173" i="8"/>
  <c r="AC174" i="8"/>
  <c r="AC175" i="8"/>
  <c r="AC176" i="8"/>
  <c r="AC177" i="8"/>
  <c r="AC178" i="8"/>
  <c r="AC179" i="8"/>
  <c r="AC180" i="8"/>
  <c r="AC181" i="8"/>
  <c r="AC182" i="8"/>
  <c r="AC183" i="8"/>
  <c r="AC184" i="8"/>
  <c r="AC185" i="8"/>
  <c r="AC186" i="8"/>
  <c r="AC187" i="8"/>
  <c r="AC188" i="8"/>
  <c r="AC189" i="8"/>
  <c r="AC190" i="8"/>
  <c r="AC191" i="8"/>
  <c r="AC192" i="8"/>
  <c r="AC193" i="8"/>
  <c r="AC194" i="8"/>
  <c r="AC195" i="8"/>
  <c r="AC196" i="8"/>
  <c r="AC197" i="8"/>
  <c r="AC198" i="8"/>
  <c r="AC199" i="8"/>
  <c r="AC200" i="8"/>
  <c r="AC201" i="8"/>
  <c r="AC202" i="8"/>
  <c r="AC203" i="8"/>
  <c r="AC204" i="8"/>
  <c r="AC205" i="8"/>
  <c r="AC206" i="8"/>
  <c r="AC207" i="8"/>
  <c r="AC208" i="8"/>
  <c r="AC209" i="8"/>
  <c r="AC210" i="8"/>
  <c r="AC211" i="8"/>
  <c r="AC212" i="8"/>
  <c r="AC213" i="8"/>
  <c r="AC214" i="8"/>
  <c r="AC215" i="8"/>
  <c r="AC216" i="8"/>
  <c r="AC217" i="8"/>
  <c r="AC218" i="8"/>
  <c r="AC219" i="8"/>
  <c r="AC220" i="8"/>
  <c r="AC221" i="8"/>
  <c r="AC222" i="8"/>
  <c r="AC223" i="8"/>
  <c r="AC224" i="8"/>
  <c r="AC225" i="8"/>
  <c r="AC226" i="8"/>
  <c r="AC227" i="8"/>
  <c r="AC228" i="8"/>
  <c r="AC229" i="8"/>
  <c r="AC230" i="8"/>
  <c r="AC231" i="8"/>
  <c r="AC232" i="8"/>
  <c r="AC233" i="8"/>
  <c r="AC234" i="8"/>
  <c r="AC235" i="8"/>
  <c r="AC236" i="8"/>
  <c r="AC237" i="8"/>
  <c r="AC238" i="8"/>
  <c r="AC239" i="8"/>
  <c r="AC240" i="8"/>
  <c r="AC241" i="8"/>
  <c r="AC242" i="8"/>
  <c r="AC243" i="8"/>
  <c r="AC244" i="8"/>
  <c r="AC245" i="8"/>
  <c r="AC246" i="8"/>
  <c r="AC247" i="8"/>
  <c r="AC248" i="8"/>
  <c r="AC249" i="8"/>
  <c r="AC250" i="8"/>
  <c r="AC251" i="8"/>
  <c r="AC252" i="8"/>
  <c r="AC253" i="8"/>
  <c r="AC254" i="8"/>
  <c r="AC255" i="8"/>
  <c r="AC256" i="8"/>
  <c r="AC257" i="8"/>
  <c r="AC258" i="8"/>
  <c r="AC259" i="8"/>
  <c r="AC260" i="8"/>
  <c r="AC261" i="8"/>
  <c r="AC262" i="8"/>
  <c r="AC263" i="8"/>
  <c r="AC264" i="8"/>
  <c r="AC265" i="8"/>
  <c r="AC266" i="8"/>
  <c r="AC267" i="8"/>
  <c r="AC268" i="8"/>
  <c r="AB4" i="8" a="1"/>
  <c r="AB4" i="8" s="1"/>
  <c r="AA170" i="8"/>
  <c r="AA171" i="8"/>
  <c r="AA172" i="8"/>
  <c r="AA173" i="8"/>
  <c r="AA174" i="8"/>
  <c r="AA175" i="8"/>
  <c r="AA176" i="8"/>
  <c r="AA177" i="8"/>
  <c r="AA178" i="8"/>
  <c r="AA179" i="8"/>
  <c r="AA180" i="8"/>
  <c r="AA181" i="8"/>
  <c r="AA182" i="8"/>
  <c r="AA183" i="8"/>
  <c r="AA184" i="8"/>
  <c r="AA185" i="8"/>
  <c r="AA186" i="8"/>
  <c r="AA187" i="8"/>
  <c r="AA188" i="8"/>
  <c r="AA189" i="8"/>
  <c r="AA190" i="8"/>
  <c r="AA191" i="8"/>
  <c r="AA192" i="8"/>
  <c r="AA193" i="8"/>
  <c r="AA194" i="8"/>
  <c r="AA195" i="8"/>
  <c r="AA196" i="8"/>
  <c r="AA197" i="8"/>
  <c r="AA198" i="8"/>
  <c r="AA199" i="8"/>
  <c r="AA200" i="8"/>
  <c r="AA201" i="8"/>
  <c r="AA202" i="8"/>
  <c r="AA203" i="8"/>
  <c r="AA204" i="8"/>
  <c r="AA205" i="8"/>
  <c r="AA206" i="8"/>
  <c r="AA207" i="8"/>
  <c r="AA208" i="8"/>
  <c r="AA209" i="8"/>
  <c r="AA210" i="8"/>
  <c r="AA211" i="8"/>
  <c r="AA212" i="8"/>
  <c r="AA213" i="8"/>
  <c r="AA214" i="8"/>
  <c r="AA215" i="8"/>
  <c r="AA216" i="8"/>
  <c r="AA217" i="8"/>
  <c r="AA218" i="8"/>
  <c r="AA219" i="8"/>
  <c r="AA220" i="8"/>
  <c r="AA221" i="8"/>
  <c r="AA222" i="8"/>
  <c r="AA223" i="8"/>
  <c r="AA224" i="8"/>
  <c r="AA225" i="8"/>
  <c r="AA226" i="8"/>
  <c r="AA227" i="8"/>
  <c r="AA228" i="8"/>
  <c r="AA229" i="8"/>
  <c r="AA230" i="8"/>
  <c r="AA231" i="8"/>
  <c r="AA232" i="8"/>
  <c r="AA233" i="8"/>
  <c r="AA234" i="8"/>
  <c r="AA235" i="8"/>
  <c r="AA236" i="8"/>
  <c r="AA237" i="8"/>
  <c r="AA238" i="8"/>
  <c r="AA239" i="8"/>
  <c r="AA240" i="8"/>
  <c r="AA241" i="8"/>
  <c r="AA242" i="8"/>
  <c r="AA243" i="8"/>
  <c r="AA244" i="8"/>
  <c r="AA245" i="8"/>
  <c r="AA246" i="8"/>
  <c r="AA247" i="8"/>
  <c r="AA248" i="8"/>
  <c r="AA249" i="8"/>
  <c r="AA250" i="8"/>
  <c r="AA251" i="8"/>
  <c r="AA252" i="8"/>
  <c r="AA253" i="8"/>
  <c r="AA254" i="8"/>
  <c r="AA255" i="8"/>
  <c r="AA256" i="8"/>
  <c r="AA257" i="8"/>
  <c r="AA258" i="8"/>
  <c r="AA259" i="8"/>
  <c r="AA260" i="8"/>
  <c r="AA261" i="8"/>
  <c r="AA262" i="8"/>
  <c r="AA263" i="8"/>
  <c r="AA264" i="8"/>
  <c r="AA265" i="8"/>
  <c r="AA266" i="8"/>
  <c r="AA267" i="8"/>
  <c r="AA268" i="8"/>
  <c r="AA269" i="8"/>
  <c r="Z170" i="8"/>
  <c r="Z171" i="8"/>
  <c r="Z172" i="8"/>
  <c r="Z173" i="8"/>
  <c r="Z174" i="8"/>
  <c r="Z175" i="8"/>
  <c r="Z176" i="8"/>
  <c r="Z177" i="8"/>
  <c r="Z178" i="8"/>
  <c r="Z179" i="8"/>
  <c r="Z180" i="8"/>
  <c r="Z181" i="8"/>
  <c r="Z182" i="8"/>
  <c r="Z183" i="8"/>
  <c r="Z184" i="8"/>
  <c r="Z185" i="8"/>
  <c r="Z186" i="8"/>
  <c r="Z187" i="8"/>
  <c r="Z188" i="8"/>
  <c r="Z189" i="8"/>
  <c r="Z190" i="8"/>
  <c r="Z191" i="8"/>
  <c r="Z192" i="8"/>
  <c r="Z193" i="8"/>
  <c r="Z194" i="8"/>
  <c r="Z195" i="8"/>
  <c r="Z196" i="8"/>
  <c r="Z197" i="8"/>
  <c r="Z198" i="8"/>
  <c r="Z199" i="8"/>
  <c r="Z200" i="8"/>
  <c r="Z201" i="8"/>
  <c r="Z202" i="8"/>
  <c r="Z203" i="8"/>
  <c r="Z204" i="8"/>
  <c r="Z205" i="8"/>
  <c r="Z206" i="8"/>
  <c r="Z207" i="8"/>
  <c r="Z208" i="8"/>
  <c r="Z209" i="8"/>
  <c r="Z210" i="8"/>
  <c r="Z211" i="8"/>
  <c r="Z212" i="8"/>
  <c r="Z213" i="8"/>
  <c r="Z214" i="8"/>
  <c r="Z215" i="8"/>
  <c r="Z216" i="8"/>
  <c r="Z217" i="8"/>
  <c r="Z218" i="8"/>
  <c r="Z219" i="8"/>
  <c r="Z220" i="8"/>
  <c r="Z221" i="8"/>
  <c r="Z222" i="8"/>
  <c r="Z223" i="8"/>
  <c r="Z224" i="8"/>
  <c r="Z225" i="8"/>
  <c r="Z226" i="8"/>
  <c r="Z227" i="8"/>
  <c r="Z228" i="8"/>
  <c r="Z229" i="8"/>
  <c r="Z230" i="8"/>
  <c r="Z231" i="8"/>
  <c r="Z232" i="8"/>
  <c r="Z233" i="8"/>
  <c r="Z234" i="8"/>
  <c r="Z235" i="8"/>
  <c r="Z236" i="8"/>
  <c r="Z237" i="8"/>
  <c r="Z238" i="8"/>
  <c r="Z239" i="8"/>
  <c r="Z240" i="8"/>
  <c r="Z241" i="8"/>
  <c r="Z242" i="8"/>
  <c r="Z243" i="8"/>
  <c r="Z244" i="8"/>
  <c r="Z245" i="8"/>
  <c r="Z246" i="8"/>
  <c r="Z247" i="8"/>
  <c r="Z248" i="8"/>
  <c r="Z249" i="8"/>
  <c r="Z250" i="8"/>
  <c r="Z251" i="8"/>
  <c r="Z252" i="8"/>
  <c r="Z253" i="8"/>
  <c r="Z254" i="8"/>
  <c r="Z255" i="8"/>
  <c r="Z256" i="8"/>
  <c r="Z257" i="8"/>
  <c r="Z258" i="8"/>
  <c r="Z259" i="8"/>
  <c r="Z260" i="8"/>
  <c r="Z261" i="8"/>
  <c r="Z262" i="8"/>
  <c r="Z263" i="8"/>
  <c r="Z264" i="8"/>
  <c r="Z265" i="8"/>
  <c r="Z266" i="8"/>
  <c r="Z267" i="8"/>
  <c r="Z268" i="8"/>
  <c r="Z269" i="8"/>
  <c r="Y170" i="8"/>
  <c r="Y171" i="8"/>
  <c r="Y172" i="8"/>
  <c r="Y173" i="8"/>
  <c r="Y174" i="8"/>
  <c r="Y175" i="8"/>
  <c r="Y176" i="8"/>
  <c r="Y177" i="8"/>
  <c r="Y178" i="8"/>
  <c r="Y179" i="8"/>
  <c r="Y180" i="8"/>
  <c r="Y181" i="8"/>
  <c r="Y182" i="8"/>
  <c r="Y183" i="8"/>
  <c r="Y184" i="8"/>
  <c r="Y185" i="8"/>
  <c r="Y186" i="8"/>
  <c r="Y187" i="8"/>
  <c r="Y188" i="8"/>
  <c r="Y189" i="8"/>
  <c r="Y190" i="8"/>
  <c r="Y191" i="8"/>
  <c r="Y192" i="8"/>
  <c r="Y193" i="8"/>
  <c r="Y194" i="8"/>
  <c r="Y195" i="8"/>
  <c r="Y196" i="8"/>
  <c r="Y197" i="8"/>
  <c r="Y198" i="8"/>
  <c r="Y199" i="8"/>
  <c r="Y200" i="8"/>
  <c r="Y201" i="8"/>
  <c r="Y202" i="8"/>
  <c r="Y203" i="8"/>
  <c r="Y204" i="8"/>
  <c r="Y205" i="8"/>
  <c r="Y206" i="8"/>
  <c r="Y207" i="8"/>
  <c r="Y208" i="8"/>
  <c r="Y209" i="8"/>
  <c r="Y210" i="8"/>
  <c r="Y211" i="8"/>
  <c r="Y212" i="8"/>
  <c r="Y213" i="8"/>
  <c r="Y214" i="8"/>
  <c r="Y215" i="8"/>
  <c r="Y216" i="8"/>
  <c r="Y217" i="8"/>
  <c r="Y218" i="8"/>
  <c r="Y219" i="8"/>
  <c r="Y220" i="8"/>
  <c r="Y221" i="8"/>
  <c r="Y222" i="8"/>
  <c r="Y223" i="8"/>
  <c r="Y224" i="8"/>
  <c r="Y225" i="8"/>
  <c r="Y226" i="8"/>
  <c r="Y227" i="8"/>
  <c r="Y228" i="8"/>
  <c r="Y229" i="8"/>
  <c r="Y230" i="8"/>
  <c r="Y231" i="8"/>
  <c r="Y232" i="8"/>
  <c r="Y233" i="8"/>
  <c r="Y234" i="8"/>
  <c r="Y235" i="8"/>
  <c r="Y236" i="8"/>
  <c r="Y237" i="8"/>
  <c r="Y238" i="8"/>
  <c r="Y239" i="8"/>
  <c r="Y240" i="8"/>
  <c r="Y241" i="8"/>
  <c r="Y242" i="8"/>
  <c r="Y243" i="8"/>
  <c r="Y244" i="8"/>
  <c r="Y245" i="8"/>
  <c r="Y246" i="8"/>
  <c r="Y247" i="8"/>
  <c r="Y248" i="8"/>
  <c r="Y249" i="8"/>
  <c r="Y250" i="8"/>
  <c r="Y251" i="8"/>
  <c r="Y252" i="8"/>
  <c r="Y253" i="8"/>
  <c r="Y254" i="8"/>
  <c r="Y255" i="8"/>
  <c r="Y256" i="8"/>
  <c r="Y257" i="8"/>
  <c r="Y258" i="8"/>
  <c r="Y259" i="8"/>
  <c r="Y260" i="8"/>
  <c r="Y261" i="8"/>
  <c r="Y262" i="8"/>
  <c r="Y263" i="8"/>
  <c r="Y264" i="8"/>
  <c r="Y265" i="8"/>
  <c r="Y266" i="8"/>
  <c r="Y267" i="8"/>
  <c r="Y268" i="8"/>
  <c r="Y269" i="8"/>
  <c r="X170" i="8"/>
  <c r="X171" i="8"/>
  <c r="X172" i="8"/>
  <c r="X173" i="8"/>
  <c r="X174" i="8"/>
  <c r="X175" i="8"/>
  <c r="X176" i="8"/>
  <c r="X177" i="8"/>
  <c r="X178" i="8"/>
  <c r="X179" i="8"/>
  <c r="X180" i="8"/>
  <c r="X181" i="8"/>
  <c r="X182" i="8"/>
  <c r="X183" i="8"/>
  <c r="X184" i="8"/>
  <c r="X185" i="8"/>
  <c r="X186" i="8"/>
  <c r="X187" i="8"/>
  <c r="X188" i="8"/>
  <c r="X189" i="8"/>
  <c r="X190" i="8"/>
  <c r="X191" i="8"/>
  <c r="X192" i="8"/>
  <c r="X193" i="8"/>
  <c r="X194" i="8"/>
  <c r="X195" i="8"/>
  <c r="X196" i="8"/>
  <c r="X197" i="8"/>
  <c r="X198" i="8"/>
  <c r="X199" i="8"/>
  <c r="X200" i="8"/>
  <c r="X201" i="8"/>
  <c r="X202" i="8"/>
  <c r="X203" i="8"/>
  <c r="X204" i="8"/>
  <c r="X205" i="8"/>
  <c r="X206" i="8"/>
  <c r="X207" i="8"/>
  <c r="X208" i="8"/>
  <c r="X209" i="8"/>
  <c r="X210" i="8"/>
  <c r="X211" i="8"/>
  <c r="X212" i="8"/>
  <c r="X213" i="8"/>
  <c r="X214" i="8"/>
  <c r="X215" i="8"/>
  <c r="X216" i="8"/>
  <c r="X217" i="8"/>
  <c r="X218" i="8"/>
  <c r="X219" i="8"/>
  <c r="X220" i="8"/>
  <c r="X221" i="8"/>
  <c r="X222" i="8"/>
  <c r="X223" i="8"/>
  <c r="X224" i="8"/>
  <c r="X225" i="8"/>
  <c r="X226" i="8"/>
  <c r="X227" i="8"/>
  <c r="X228" i="8"/>
  <c r="X229" i="8"/>
  <c r="X230" i="8"/>
  <c r="X231" i="8"/>
  <c r="X232" i="8"/>
  <c r="X233" i="8"/>
  <c r="X234" i="8"/>
  <c r="X235" i="8"/>
  <c r="X236" i="8"/>
  <c r="X237" i="8"/>
  <c r="X238" i="8"/>
  <c r="X239" i="8"/>
  <c r="X240" i="8"/>
  <c r="X241" i="8"/>
  <c r="X242" i="8"/>
  <c r="X243" i="8"/>
  <c r="X244" i="8"/>
  <c r="X245" i="8"/>
  <c r="X246" i="8"/>
  <c r="X247" i="8"/>
  <c r="X248" i="8"/>
  <c r="X249" i="8"/>
  <c r="X250" i="8"/>
  <c r="X251" i="8"/>
  <c r="X252" i="8"/>
  <c r="X253" i="8"/>
  <c r="X254" i="8"/>
  <c r="X255" i="8"/>
  <c r="X256" i="8"/>
  <c r="X257" i="8"/>
  <c r="X258" i="8"/>
  <c r="X259" i="8"/>
  <c r="X260" i="8"/>
  <c r="X261" i="8"/>
  <c r="X262" i="8"/>
  <c r="X263" i="8"/>
  <c r="X264" i="8"/>
  <c r="X265" i="8"/>
  <c r="X266" i="8"/>
  <c r="X267" i="8"/>
  <c r="X268" i="8"/>
  <c r="X269" i="8"/>
  <c r="X5" i="8"/>
  <c r="X6" i="8"/>
  <c r="X7" i="8"/>
  <c r="X8" i="8"/>
  <c r="X9" i="8"/>
  <c r="X10" i="8"/>
  <c r="X11" i="8"/>
  <c r="X12" i="8"/>
  <c r="X13" i="8"/>
  <c r="X14" i="8"/>
  <c r="X15" i="8"/>
  <c r="X16" i="8"/>
  <c r="X17" i="8"/>
  <c r="X18" i="8"/>
  <c r="X19" i="8"/>
  <c r="X20" i="8"/>
  <c r="X21" i="8"/>
  <c r="X22" i="8"/>
  <c r="X23" i="8"/>
  <c r="X24" i="8"/>
  <c r="X25" i="8"/>
  <c r="X26" i="8"/>
  <c r="X27" i="8"/>
  <c r="X28" i="8"/>
  <c r="X29" i="8"/>
  <c r="X30" i="8"/>
  <c r="X31" i="8"/>
  <c r="X32" i="8"/>
  <c r="X33" i="8"/>
  <c r="X34" i="8"/>
  <c r="X35" i="8"/>
  <c r="X36" i="8"/>
  <c r="X37" i="8"/>
  <c r="X38" i="8"/>
  <c r="X39" i="8"/>
  <c r="X40" i="8"/>
  <c r="X41" i="8"/>
  <c r="X42" i="8"/>
  <c r="X43" i="8"/>
  <c r="X44" i="8"/>
  <c r="X45" i="8"/>
  <c r="X46" i="8"/>
  <c r="X47" i="8"/>
  <c r="X48" i="8"/>
  <c r="X49" i="8"/>
  <c r="X50" i="8"/>
  <c r="X51" i="8"/>
  <c r="X52" i="8"/>
  <c r="X53" i="8"/>
  <c r="X54" i="8"/>
  <c r="X55" i="8"/>
  <c r="X56" i="8"/>
  <c r="X57" i="8"/>
  <c r="X58" i="8"/>
  <c r="X59" i="8"/>
  <c r="X60" i="8"/>
  <c r="X61" i="8"/>
  <c r="X62" i="8"/>
  <c r="X63" i="8"/>
  <c r="X64" i="8"/>
  <c r="X65" i="8"/>
  <c r="X66" i="8"/>
  <c r="X67" i="8"/>
  <c r="X68" i="8"/>
  <c r="X69" i="8"/>
  <c r="X70" i="8"/>
  <c r="X71" i="8"/>
  <c r="X72" i="8"/>
  <c r="X73" i="8"/>
  <c r="X74" i="8"/>
  <c r="X75" i="8"/>
  <c r="X76" i="8"/>
  <c r="X77" i="8"/>
  <c r="X78" i="8"/>
  <c r="X79" i="8"/>
  <c r="X80" i="8"/>
  <c r="X81" i="8"/>
  <c r="X82" i="8"/>
  <c r="X83" i="8"/>
  <c r="X84" i="8"/>
  <c r="X85" i="8"/>
  <c r="X86" i="8"/>
  <c r="X87" i="8"/>
  <c r="X88" i="8"/>
  <c r="X89" i="8"/>
  <c r="X90" i="8"/>
  <c r="X91" i="8"/>
  <c r="X92" i="8"/>
  <c r="X93" i="8"/>
  <c r="X94" i="8"/>
  <c r="X95" i="8"/>
  <c r="X96" i="8"/>
  <c r="X97" i="8"/>
  <c r="X98" i="8"/>
  <c r="X99" i="8"/>
  <c r="X100" i="8"/>
  <c r="X101" i="8"/>
  <c r="X102" i="8"/>
  <c r="X103" i="8"/>
  <c r="X104" i="8"/>
  <c r="X105" i="8"/>
  <c r="X106" i="8"/>
  <c r="X107" i="8"/>
  <c r="X108" i="8"/>
  <c r="X109" i="8"/>
  <c r="X110" i="8"/>
  <c r="X111" i="8"/>
  <c r="X112" i="8"/>
  <c r="X113" i="8"/>
  <c r="X114" i="8"/>
  <c r="X115" i="8"/>
  <c r="X116" i="8"/>
  <c r="X117" i="8"/>
  <c r="X118" i="8"/>
  <c r="X119" i="8"/>
  <c r="X120" i="8"/>
  <c r="X121" i="8"/>
  <c r="X122" i="8"/>
  <c r="X123" i="8"/>
  <c r="X124" i="8"/>
  <c r="X125" i="8"/>
  <c r="X126" i="8"/>
  <c r="X127" i="8"/>
  <c r="X128" i="8"/>
  <c r="X129" i="8"/>
  <c r="X130" i="8"/>
  <c r="X131" i="8"/>
  <c r="X132" i="8"/>
  <c r="X133" i="8"/>
  <c r="X134" i="8"/>
  <c r="X135" i="8"/>
  <c r="X136" i="8"/>
  <c r="X137" i="8"/>
  <c r="X138" i="8"/>
  <c r="X139" i="8"/>
  <c r="X140" i="8"/>
  <c r="X141" i="8"/>
  <c r="X142" i="8"/>
  <c r="X143" i="8"/>
  <c r="X144" i="8"/>
  <c r="X145" i="8"/>
  <c r="X146" i="8"/>
  <c r="X147" i="8"/>
  <c r="X148" i="8"/>
  <c r="X149" i="8"/>
  <c r="X150" i="8"/>
  <c r="X151" i="8"/>
  <c r="X152" i="8"/>
  <c r="X153" i="8"/>
  <c r="X154" i="8"/>
  <c r="X155" i="8"/>
  <c r="X156" i="8"/>
  <c r="X157" i="8"/>
  <c r="X158" i="8"/>
  <c r="X159" i="8"/>
  <c r="X160" i="8"/>
  <c r="X161" i="8"/>
  <c r="X162" i="8"/>
  <c r="X163" i="8"/>
  <c r="X164" i="8"/>
  <c r="X165" i="8"/>
  <c r="X166" i="8"/>
  <c r="X167" i="8"/>
  <c r="X168" i="8"/>
  <c r="X169" i="8"/>
  <c r="X4" i="8"/>
  <c r="W170" i="8"/>
  <c r="W171" i="8"/>
  <c r="W172" i="8"/>
  <c r="W173" i="8"/>
  <c r="W174" i="8"/>
  <c r="W175" i="8"/>
  <c r="W176" i="8"/>
  <c r="W177" i="8"/>
  <c r="W178" i="8"/>
  <c r="W179" i="8"/>
  <c r="W180" i="8"/>
  <c r="W181" i="8"/>
  <c r="W182" i="8"/>
  <c r="W183" i="8"/>
  <c r="W184" i="8"/>
  <c r="W185" i="8"/>
  <c r="W186" i="8"/>
  <c r="W187" i="8"/>
  <c r="W188" i="8"/>
  <c r="W189" i="8"/>
  <c r="W190" i="8"/>
  <c r="W191" i="8"/>
  <c r="W192" i="8"/>
  <c r="W193" i="8"/>
  <c r="W194" i="8"/>
  <c r="W195" i="8"/>
  <c r="W196" i="8"/>
  <c r="W197" i="8"/>
  <c r="W198" i="8"/>
  <c r="W199" i="8"/>
  <c r="W200" i="8"/>
  <c r="W201" i="8"/>
  <c r="W202" i="8"/>
  <c r="W203" i="8"/>
  <c r="W204" i="8"/>
  <c r="W205" i="8"/>
  <c r="W206" i="8"/>
  <c r="W207" i="8"/>
  <c r="W208" i="8"/>
  <c r="W209" i="8"/>
  <c r="W210" i="8"/>
  <c r="W211" i="8"/>
  <c r="W212" i="8"/>
  <c r="W213" i="8"/>
  <c r="W214" i="8"/>
  <c r="W215" i="8"/>
  <c r="W216" i="8"/>
  <c r="W217" i="8"/>
  <c r="W218" i="8"/>
  <c r="W219" i="8"/>
  <c r="W220" i="8"/>
  <c r="W221" i="8"/>
  <c r="W222" i="8"/>
  <c r="W223" i="8"/>
  <c r="W224" i="8"/>
  <c r="W225" i="8"/>
  <c r="W226" i="8"/>
  <c r="W227" i="8"/>
  <c r="W228" i="8"/>
  <c r="W229" i="8"/>
  <c r="W230" i="8"/>
  <c r="W231" i="8"/>
  <c r="W232" i="8"/>
  <c r="W233" i="8"/>
  <c r="W234" i="8"/>
  <c r="W235" i="8"/>
  <c r="W236" i="8"/>
  <c r="W237" i="8"/>
  <c r="W238" i="8"/>
  <c r="W239" i="8"/>
  <c r="W240" i="8"/>
  <c r="W241" i="8"/>
  <c r="W242" i="8"/>
  <c r="W243" i="8"/>
  <c r="W244" i="8"/>
  <c r="W245" i="8"/>
  <c r="W246" i="8"/>
  <c r="W247" i="8"/>
  <c r="W248" i="8"/>
  <c r="W249" i="8"/>
  <c r="W250" i="8"/>
  <c r="W251" i="8"/>
  <c r="W252" i="8"/>
  <c r="W253" i="8"/>
  <c r="W254" i="8"/>
  <c r="W255" i="8"/>
  <c r="W256" i="8"/>
  <c r="W257" i="8"/>
  <c r="W258" i="8"/>
  <c r="W259" i="8"/>
  <c r="W260" i="8"/>
  <c r="W261" i="8"/>
  <c r="W262" i="8"/>
  <c r="W263" i="8"/>
  <c r="W264" i="8"/>
  <c r="W265" i="8"/>
  <c r="W266" i="8"/>
  <c r="W267" i="8"/>
  <c r="W268" i="8"/>
  <c r="W269" i="8"/>
  <c r="V170" i="8"/>
  <c r="V171" i="8"/>
  <c r="V172" i="8"/>
  <c r="V173" i="8"/>
  <c r="V174" i="8"/>
  <c r="V175" i="8"/>
  <c r="V176" i="8"/>
  <c r="V177" i="8"/>
  <c r="V178" i="8"/>
  <c r="V179" i="8"/>
  <c r="V180" i="8"/>
  <c r="V181" i="8"/>
  <c r="V182" i="8"/>
  <c r="V183" i="8"/>
  <c r="V184" i="8"/>
  <c r="V185" i="8"/>
  <c r="V186" i="8"/>
  <c r="V187" i="8"/>
  <c r="V188" i="8"/>
  <c r="V189" i="8"/>
  <c r="V190" i="8"/>
  <c r="V191" i="8"/>
  <c r="V192" i="8"/>
  <c r="V193" i="8"/>
  <c r="V194" i="8"/>
  <c r="V195" i="8"/>
  <c r="V196" i="8"/>
  <c r="V197" i="8"/>
  <c r="V198" i="8"/>
  <c r="V199" i="8"/>
  <c r="V200" i="8"/>
  <c r="V201" i="8"/>
  <c r="V202" i="8"/>
  <c r="V203" i="8"/>
  <c r="V204" i="8"/>
  <c r="V205" i="8"/>
  <c r="V206" i="8"/>
  <c r="V207" i="8"/>
  <c r="V208" i="8"/>
  <c r="V209" i="8"/>
  <c r="V210" i="8"/>
  <c r="V211" i="8"/>
  <c r="V212" i="8"/>
  <c r="V213" i="8"/>
  <c r="V214" i="8"/>
  <c r="V215" i="8"/>
  <c r="V216" i="8"/>
  <c r="V217" i="8"/>
  <c r="V218" i="8"/>
  <c r="V219" i="8"/>
  <c r="V220" i="8"/>
  <c r="V221" i="8"/>
  <c r="V222" i="8"/>
  <c r="V223" i="8"/>
  <c r="V224" i="8"/>
  <c r="V225" i="8"/>
  <c r="V226" i="8"/>
  <c r="V227" i="8"/>
  <c r="V228" i="8"/>
  <c r="V229" i="8"/>
  <c r="V230" i="8"/>
  <c r="V231" i="8"/>
  <c r="V232" i="8"/>
  <c r="V233" i="8"/>
  <c r="V234" i="8"/>
  <c r="V235" i="8"/>
  <c r="V236" i="8"/>
  <c r="V237" i="8"/>
  <c r="V238" i="8"/>
  <c r="V239" i="8"/>
  <c r="V240" i="8"/>
  <c r="V241" i="8"/>
  <c r="V242" i="8"/>
  <c r="V243" i="8"/>
  <c r="V244" i="8"/>
  <c r="V245" i="8"/>
  <c r="V246" i="8"/>
  <c r="V247" i="8"/>
  <c r="V248" i="8"/>
  <c r="V249" i="8"/>
  <c r="V250" i="8"/>
  <c r="V251" i="8"/>
  <c r="V252" i="8"/>
  <c r="V253" i="8"/>
  <c r="V254" i="8"/>
  <c r="V255" i="8"/>
  <c r="V256" i="8"/>
  <c r="V257" i="8"/>
  <c r="V258" i="8"/>
  <c r="V259" i="8"/>
  <c r="V260" i="8"/>
  <c r="V261" i="8"/>
  <c r="V262" i="8"/>
  <c r="V263" i="8"/>
  <c r="V264" i="8"/>
  <c r="V265" i="8"/>
  <c r="V266" i="8"/>
  <c r="V267" i="8"/>
  <c r="V268" i="8"/>
  <c r="V269" i="8"/>
  <c r="U170" i="8"/>
  <c r="U171" i="8"/>
  <c r="U172" i="8"/>
  <c r="U173" i="8"/>
  <c r="U174" i="8"/>
  <c r="U175" i="8"/>
  <c r="U176" i="8"/>
  <c r="U177" i="8"/>
  <c r="U178" i="8"/>
  <c r="U179" i="8"/>
  <c r="U180" i="8"/>
  <c r="U181" i="8"/>
  <c r="U182" i="8"/>
  <c r="U183" i="8"/>
  <c r="U184" i="8"/>
  <c r="U185" i="8"/>
  <c r="U186" i="8"/>
  <c r="U187" i="8"/>
  <c r="U188" i="8"/>
  <c r="U189" i="8"/>
  <c r="U190" i="8"/>
  <c r="U191" i="8"/>
  <c r="U192" i="8"/>
  <c r="U193" i="8"/>
  <c r="U194" i="8"/>
  <c r="U195" i="8"/>
  <c r="U196" i="8"/>
  <c r="U197" i="8"/>
  <c r="U198" i="8"/>
  <c r="U199" i="8"/>
  <c r="U200" i="8"/>
  <c r="U201" i="8"/>
  <c r="U202" i="8"/>
  <c r="U203" i="8"/>
  <c r="U204" i="8"/>
  <c r="U205" i="8"/>
  <c r="U206" i="8"/>
  <c r="U207" i="8"/>
  <c r="U208" i="8"/>
  <c r="U209" i="8"/>
  <c r="U210" i="8"/>
  <c r="U211" i="8"/>
  <c r="U212" i="8"/>
  <c r="U213" i="8"/>
  <c r="U214" i="8"/>
  <c r="U215" i="8"/>
  <c r="U216" i="8"/>
  <c r="U217" i="8"/>
  <c r="U218" i="8"/>
  <c r="U219" i="8"/>
  <c r="U220" i="8"/>
  <c r="U221" i="8"/>
  <c r="U222" i="8"/>
  <c r="U223" i="8"/>
  <c r="U224" i="8"/>
  <c r="U225" i="8"/>
  <c r="U226" i="8"/>
  <c r="U227" i="8"/>
  <c r="U228" i="8"/>
  <c r="U229" i="8"/>
  <c r="U230" i="8"/>
  <c r="U231" i="8"/>
  <c r="U232" i="8"/>
  <c r="U233" i="8"/>
  <c r="U234" i="8"/>
  <c r="U235" i="8"/>
  <c r="U236" i="8"/>
  <c r="U237" i="8"/>
  <c r="U238" i="8"/>
  <c r="U239" i="8"/>
  <c r="U240" i="8"/>
  <c r="U241" i="8"/>
  <c r="U242" i="8"/>
  <c r="U243" i="8"/>
  <c r="U244" i="8"/>
  <c r="U245" i="8"/>
  <c r="U246" i="8"/>
  <c r="U247" i="8"/>
  <c r="U248" i="8"/>
  <c r="U249" i="8"/>
  <c r="U250" i="8"/>
  <c r="U251" i="8"/>
  <c r="U252" i="8"/>
  <c r="U253" i="8"/>
  <c r="U254" i="8"/>
  <c r="U255" i="8"/>
  <c r="U256" i="8"/>
  <c r="U257" i="8"/>
  <c r="U258" i="8"/>
  <c r="U259" i="8"/>
  <c r="U260" i="8"/>
  <c r="U261" i="8"/>
  <c r="U262" i="8"/>
  <c r="U263" i="8"/>
  <c r="U264" i="8"/>
  <c r="U265" i="8"/>
  <c r="U266" i="8"/>
  <c r="U267" i="8"/>
  <c r="U268" i="8"/>
  <c r="U269" i="8"/>
  <c r="T170" i="8"/>
  <c r="T171" i="8"/>
  <c r="T172" i="8"/>
  <c r="T173" i="8"/>
  <c r="T174" i="8"/>
  <c r="T175" i="8"/>
  <c r="T176" i="8"/>
  <c r="T177" i="8"/>
  <c r="T178" i="8"/>
  <c r="T179" i="8"/>
  <c r="T180" i="8"/>
  <c r="T181" i="8"/>
  <c r="T182" i="8"/>
  <c r="T183" i="8"/>
  <c r="T184" i="8"/>
  <c r="T185" i="8"/>
  <c r="T186" i="8"/>
  <c r="T187" i="8"/>
  <c r="T188" i="8"/>
  <c r="T189" i="8"/>
  <c r="T190" i="8"/>
  <c r="T191" i="8"/>
  <c r="T192" i="8"/>
  <c r="T193" i="8"/>
  <c r="T194" i="8"/>
  <c r="T195" i="8"/>
  <c r="T196" i="8"/>
  <c r="T197" i="8"/>
  <c r="T198" i="8"/>
  <c r="T199" i="8"/>
  <c r="T200" i="8"/>
  <c r="T201" i="8"/>
  <c r="T202" i="8"/>
  <c r="T203" i="8"/>
  <c r="T204" i="8"/>
  <c r="T205" i="8"/>
  <c r="T206" i="8"/>
  <c r="T207" i="8"/>
  <c r="T208" i="8"/>
  <c r="T209" i="8"/>
  <c r="T210" i="8"/>
  <c r="T211" i="8"/>
  <c r="T212" i="8"/>
  <c r="T213" i="8"/>
  <c r="T214" i="8"/>
  <c r="T215" i="8"/>
  <c r="T216" i="8"/>
  <c r="T217" i="8"/>
  <c r="T218" i="8"/>
  <c r="T219" i="8"/>
  <c r="T220" i="8"/>
  <c r="T221" i="8"/>
  <c r="T222" i="8"/>
  <c r="T223" i="8"/>
  <c r="T224" i="8"/>
  <c r="T225" i="8"/>
  <c r="T226" i="8"/>
  <c r="T227" i="8"/>
  <c r="T228" i="8"/>
  <c r="T229" i="8"/>
  <c r="T230" i="8"/>
  <c r="T231" i="8"/>
  <c r="T232" i="8"/>
  <c r="T233" i="8"/>
  <c r="T234" i="8"/>
  <c r="T235" i="8"/>
  <c r="T236" i="8"/>
  <c r="T237" i="8"/>
  <c r="T238" i="8"/>
  <c r="T239" i="8"/>
  <c r="T240" i="8"/>
  <c r="T241" i="8"/>
  <c r="T242" i="8"/>
  <c r="T243" i="8"/>
  <c r="T244" i="8"/>
  <c r="T245" i="8"/>
  <c r="T246" i="8"/>
  <c r="T247" i="8"/>
  <c r="T248" i="8"/>
  <c r="T249" i="8"/>
  <c r="T250" i="8"/>
  <c r="T251" i="8"/>
  <c r="T252" i="8"/>
  <c r="T253" i="8"/>
  <c r="T254" i="8"/>
  <c r="T255" i="8"/>
  <c r="T256" i="8"/>
  <c r="T257" i="8"/>
  <c r="T258" i="8"/>
  <c r="T259" i="8"/>
  <c r="T260" i="8"/>
  <c r="T261" i="8"/>
  <c r="T262" i="8"/>
  <c r="T263" i="8"/>
  <c r="T264" i="8"/>
  <c r="T265" i="8"/>
  <c r="T266" i="8"/>
  <c r="T267" i="8"/>
  <c r="T268" i="8"/>
  <c r="T269" i="8"/>
  <c r="AC10" i="9" l="1"/>
  <c r="AC18" i="9"/>
  <c r="AC26" i="9"/>
  <c r="AC34" i="9"/>
  <c r="AC42" i="9"/>
  <c r="AC50" i="9"/>
  <c r="AC58" i="9"/>
  <c r="AC66" i="9"/>
  <c r="AC74" i="9"/>
  <c r="AC82" i="9"/>
  <c r="AC98" i="9"/>
  <c r="AC106" i="9"/>
  <c r="AC114" i="9"/>
  <c r="AC11" i="9"/>
  <c r="AC19" i="9"/>
  <c r="AC35" i="9"/>
  <c r="AC43" i="9"/>
  <c r="AC51" i="9"/>
  <c r="AC59" i="9"/>
  <c r="AC75" i="9"/>
  <c r="AC83" i="9"/>
  <c r="AC107" i="9"/>
  <c r="AC115" i="9"/>
  <c r="AC123" i="9"/>
  <c r="AC131" i="9"/>
  <c r="AC139" i="9"/>
  <c r="AC147" i="9"/>
  <c r="AC9" i="9"/>
  <c r="AC31" i="9"/>
  <c r="AC53" i="9"/>
  <c r="AC63" i="9"/>
  <c r="AC73" i="9"/>
  <c r="AC85" i="9"/>
  <c r="AC95" i="9"/>
  <c r="AC105" i="9"/>
  <c r="AC117" i="9"/>
  <c r="AC136" i="9"/>
  <c r="AC145" i="9"/>
  <c r="AC154" i="9"/>
  <c r="AC162" i="9"/>
  <c r="AC170" i="9"/>
  <c r="AC178" i="9"/>
  <c r="AC12" i="9"/>
  <c r="AC32" i="9"/>
  <c r="AC44" i="9"/>
  <c r="AC54" i="9"/>
  <c r="AC64" i="9"/>
  <c r="AC76" i="9"/>
  <c r="AC86" i="9"/>
  <c r="AC96" i="9"/>
  <c r="AC118" i="9"/>
  <c r="AC128" i="9"/>
  <c r="AC137" i="9"/>
  <c r="AC146" i="9"/>
  <c r="AC155" i="9"/>
  <c r="AC163" i="9"/>
  <c r="AC171" i="9"/>
  <c r="AC179" i="9"/>
  <c r="AC13" i="9"/>
  <c r="AC25" i="9"/>
  <c r="AC39" i="9"/>
  <c r="AC55" i="9"/>
  <c r="AC69" i="9"/>
  <c r="AC81" i="9"/>
  <c r="AC97" i="9"/>
  <c r="AC111" i="9"/>
  <c r="AC125" i="9"/>
  <c r="AC138" i="9"/>
  <c r="AC150" i="9"/>
  <c r="AC160" i="9"/>
  <c r="AC172" i="9"/>
  <c r="AC56" i="9"/>
  <c r="AC84" i="9"/>
  <c r="AC112" i="9"/>
  <c r="AC140" i="9"/>
  <c r="AC151" i="9"/>
  <c r="AC173" i="9"/>
  <c r="AC15" i="9"/>
  <c r="AC45" i="9"/>
  <c r="AC71" i="9"/>
  <c r="AC101" i="9"/>
  <c r="AC129" i="9"/>
  <c r="AC152" i="9"/>
  <c r="AC16" i="9"/>
  <c r="AC60" i="9"/>
  <c r="AC88" i="9"/>
  <c r="AC116" i="9"/>
  <c r="AC142" i="9"/>
  <c r="AC165" i="9"/>
  <c r="AC17" i="9"/>
  <c r="AC47" i="9"/>
  <c r="AC61" i="9"/>
  <c r="AC132" i="9"/>
  <c r="AC156" i="9"/>
  <c r="AC176" i="9"/>
  <c r="AC14" i="9"/>
  <c r="AC40" i="9"/>
  <c r="AC70" i="9"/>
  <c r="AC100" i="9"/>
  <c r="AC126" i="9"/>
  <c r="AC161" i="9"/>
  <c r="AC29" i="9"/>
  <c r="AC57" i="9"/>
  <c r="AC113" i="9"/>
  <c r="AC141" i="9"/>
  <c r="AC164" i="9"/>
  <c r="AC4" i="9"/>
  <c r="AC30" i="9"/>
  <c r="AC46" i="9"/>
  <c r="AC72" i="9"/>
  <c r="AC102" i="9"/>
  <c r="AC130" i="9"/>
  <c r="AC153" i="9"/>
  <c r="AC175" i="9"/>
  <c r="AC5" i="9"/>
  <c r="AC33" i="9"/>
  <c r="AC77" i="9"/>
  <c r="AC89" i="9"/>
  <c r="AC119" i="9"/>
  <c r="AC166" i="9"/>
  <c r="AC8" i="9"/>
  <c r="AC49" i="9"/>
  <c r="AC92" i="9"/>
  <c r="AC124" i="9"/>
  <c r="AC20" i="9"/>
  <c r="AC52" i="9"/>
  <c r="AC93" i="9"/>
  <c r="AC133" i="9"/>
  <c r="AC23" i="9"/>
  <c r="AC62" i="9"/>
  <c r="AC94" i="9"/>
  <c r="AC134" i="9"/>
  <c r="AC167" i="9"/>
  <c r="AC24" i="9"/>
  <c r="AC65" i="9"/>
  <c r="AC135" i="9"/>
  <c r="AC168" i="9"/>
  <c r="AC68" i="9"/>
  <c r="AC109" i="9"/>
  <c r="AC144" i="9"/>
  <c r="AC169" i="9"/>
  <c r="AC37" i="9"/>
  <c r="AC78" i="9"/>
  <c r="AC110" i="9"/>
  <c r="AC148" i="9"/>
  <c r="AC177" i="9"/>
  <c r="AC6" i="9"/>
  <c r="AC38" i="9"/>
  <c r="AC79" i="9"/>
  <c r="AC120" i="9"/>
  <c r="AC149" i="9"/>
  <c r="X4" i="9"/>
  <c r="Y4" i="9" s="1"/>
  <c r="Z4" i="9" s="1"/>
  <c r="AC7" i="9"/>
  <c r="AC48" i="9"/>
  <c r="AC80" i="9"/>
  <c r="AC121" i="9"/>
  <c r="V4" i="9"/>
  <c r="AC36" i="9"/>
  <c r="AC122" i="9"/>
  <c r="AC143" i="9" l="1"/>
  <c r="AC28" i="9"/>
  <c r="AC108" i="9"/>
  <c r="AC21" i="9"/>
  <c r="AC22" i="9"/>
  <c r="AC90" i="9"/>
  <c r="AC103" i="9"/>
  <c r="AC67" i="9"/>
  <c r="AC127" i="9"/>
  <c r="AC91" i="9"/>
  <c r="AC104" i="9"/>
  <c r="AC41" i="9"/>
  <c r="AC159" i="9"/>
  <c r="AC174" i="9"/>
  <c r="AC99" i="9"/>
  <c r="AA4" i="9"/>
  <c r="W4" i="9"/>
  <c r="AC157" i="9"/>
  <c r="AC27" i="9"/>
  <c r="AC87" i="9"/>
  <c r="AC158" i="9"/>
  <c r="T169" i="8" l="1"/>
  <c r="U169" i="8" s="1"/>
  <c r="T168" i="8"/>
  <c r="U168" i="8" s="1"/>
  <c r="V168" i="8" s="1"/>
  <c r="T167" i="8"/>
  <c r="U167" i="8" s="1"/>
  <c r="V167" i="8" s="1"/>
  <c r="T166" i="8"/>
  <c r="U166" i="8" s="1"/>
  <c r="V166" i="8" s="1"/>
  <c r="T165" i="8"/>
  <c r="U165" i="8" s="1"/>
  <c r="T164" i="8"/>
  <c r="U164" i="8" s="1"/>
  <c r="V164" i="8" s="1"/>
  <c r="W164" i="8" s="1"/>
  <c r="T163" i="8"/>
  <c r="U163" i="8" s="1"/>
  <c r="V163" i="8" s="1"/>
  <c r="T162" i="8"/>
  <c r="U162" i="8" s="1"/>
  <c r="V162" i="8" s="1"/>
  <c r="T161" i="8"/>
  <c r="U161" i="8" s="1"/>
  <c r="V161" i="8" s="1"/>
  <c r="U160" i="8"/>
  <c r="Y160" i="8" s="1"/>
  <c r="Z160" i="8" s="1"/>
  <c r="AC159" i="8" s="1"/>
  <c r="T160" i="8"/>
  <c r="U159" i="8"/>
  <c r="V159" i="8" s="1"/>
  <c r="W159" i="8" s="1"/>
  <c r="T159" i="8"/>
  <c r="T158" i="8"/>
  <c r="U158" i="8" s="1"/>
  <c r="V158" i="8" s="1"/>
  <c r="W158" i="8" s="1"/>
  <c r="T157" i="8"/>
  <c r="U157" i="8" s="1"/>
  <c r="V157" i="8" s="1"/>
  <c r="T156" i="8"/>
  <c r="U156" i="8" s="1"/>
  <c r="V156" i="8" s="1"/>
  <c r="U155" i="8"/>
  <c r="V155" i="8" s="1"/>
  <c r="W155" i="8" s="1"/>
  <c r="T155" i="8"/>
  <c r="T154" i="8"/>
  <c r="U154" i="8" s="1"/>
  <c r="V154" i="8" s="1"/>
  <c r="T153" i="8"/>
  <c r="U153" i="8" s="1"/>
  <c r="V153" i="8" s="1"/>
  <c r="T152" i="8"/>
  <c r="U152" i="8" s="1"/>
  <c r="V152" i="8" s="1"/>
  <c r="U151" i="8"/>
  <c r="Y151" i="8" s="1"/>
  <c r="Z151" i="8" s="1"/>
  <c r="AC150" i="8" s="1"/>
  <c r="T151" i="8"/>
  <c r="T150" i="8"/>
  <c r="U150" i="8" s="1"/>
  <c r="V150" i="8" s="1"/>
  <c r="W150" i="8" s="1"/>
  <c r="T149" i="8"/>
  <c r="U149" i="8" s="1"/>
  <c r="V149" i="8" s="1"/>
  <c r="W149" i="8" s="1"/>
  <c r="T148" i="8"/>
  <c r="U148" i="8" s="1"/>
  <c r="V148" i="8" s="1"/>
  <c r="T147" i="8"/>
  <c r="U147" i="8" s="1"/>
  <c r="V147" i="8" s="1"/>
  <c r="W147" i="8" s="1"/>
  <c r="T146" i="8"/>
  <c r="U146" i="8" s="1"/>
  <c r="V146" i="8" s="1"/>
  <c r="U145" i="8"/>
  <c r="Y145" i="8" s="1"/>
  <c r="Z145" i="8" s="1"/>
  <c r="AC144" i="8" s="1"/>
  <c r="T145" i="8"/>
  <c r="U144" i="8"/>
  <c r="V144" i="8" s="1"/>
  <c r="T144" i="8"/>
  <c r="T143" i="8"/>
  <c r="U143" i="8" s="1"/>
  <c r="V143" i="8" s="1"/>
  <c r="W143" i="8" s="1"/>
  <c r="T142" i="8"/>
  <c r="U142" i="8" s="1"/>
  <c r="V142" i="8" s="1"/>
  <c r="W142" i="8" s="1"/>
  <c r="T141" i="8"/>
  <c r="U141" i="8" s="1"/>
  <c r="V141" i="8" s="1"/>
  <c r="W141" i="8" s="1"/>
  <c r="U140" i="8"/>
  <c r="V140" i="8" s="1"/>
  <c r="T140" i="8"/>
  <c r="T139" i="8"/>
  <c r="U139" i="8" s="1"/>
  <c r="V139" i="8" s="1"/>
  <c r="T138" i="8"/>
  <c r="U138" i="8" s="1"/>
  <c r="V138" i="8" s="1"/>
  <c r="T137" i="8"/>
  <c r="U137" i="8" s="1"/>
  <c r="V137" i="8" s="1"/>
  <c r="T136" i="8"/>
  <c r="U136" i="8" s="1"/>
  <c r="V136" i="8" s="1"/>
  <c r="T135" i="8"/>
  <c r="U135" i="8" s="1"/>
  <c r="V135" i="8" s="1"/>
  <c r="T134" i="8"/>
  <c r="U134" i="8" s="1"/>
  <c r="V134" i="8" s="1"/>
  <c r="W134" i="8" s="1"/>
  <c r="T133" i="8"/>
  <c r="U133" i="8" s="1"/>
  <c r="V133" i="8" s="1"/>
  <c r="W133" i="8" s="1"/>
  <c r="T132" i="8"/>
  <c r="U132" i="8" s="1"/>
  <c r="V132" i="8" s="1"/>
  <c r="T131" i="8"/>
  <c r="U131" i="8" s="1"/>
  <c r="V131" i="8" s="1"/>
  <c r="T130" i="8"/>
  <c r="U130" i="8" s="1"/>
  <c r="V130" i="8" s="1"/>
  <c r="T129" i="8"/>
  <c r="U129" i="8" s="1"/>
  <c r="V129" i="8" s="1"/>
  <c r="T128" i="8"/>
  <c r="U128" i="8" s="1"/>
  <c r="T127" i="8"/>
  <c r="U127" i="8" s="1"/>
  <c r="V127" i="8" s="1"/>
  <c r="T126" i="8"/>
  <c r="U126" i="8" s="1"/>
  <c r="V126" i="8" s="1"/>
  <c r="W126" i="8" s="1"/>
  <c r="T125" i="8"/>
  <c r="U125" i="8" s="1"/>
  <c r="T124" i="8"/>
  <c r="U124" i="8" s="1"/>
  <c r="V124" i="8" s="1"/>
  <c r="T123" i="8"/>
  <c r="U123" i="8" s="1"/>
  <c r="V123" i="8" s="1"/>
  <c r="T122" i="8"/>
  <c r="U122" i="8" s="1"/>
  <c r="V122" i="8" s="1"/>
  <c r="T121" i="8"/>
  <c r="U121" i="8" s="1"/>
  <c r="V121" i="8" s="1"/>
  <c r="T120" i="8"/>
  <c r="U120" i="8" s="1"/>
  <c r="V120" i="8" s="1"/>
  <c r="W120" i="8" s="1"/>
  <c r="T119" i="8"/>
  <c r="U119" i="8" s="1"/>
  <c r="V119" i="8" s="1"/>
  <c r="W118" i="8"/>
  <c r="T118" i="8"/>
  <c r="U118" i="8" s="1"/>
  <c r="V118" i="8" s="1"/>
  <c r="U117" i="8"/>
  <c r="V117" i="8" s="1"/>
  <c r="T117" i="8"/>
  <c r="T116" i="8"/>
  <c r="U116" i="8" s="1"/>
  <c r="V116" i="8" s="1"/>
  <c r="T115" i="8"/>
  <c r="U115" i="8" s="1"/>
  <c r="V115" i="8" s="1"/>
  <c r="T114" i="8"/>
  <c r="U114" i="8" s="1"/>
  <c r="V114" i="8" s="1"/>
  <c r="T113" i="8"/>
  <c r="U113" i="8" s="1"/>
  <c r="V113" i="8" s="1"/>
  <c r="U112" i="8"/>
  <c r="V112" i="8" s="1"/>
  <c r="T112" i="8"/>
  <c r="T111" i="8"/>
  <c r="U111" i="8" s="1"/>
  <c r="V111" i="8" s="1"/>
  <c r="W111" i="8" s="1"/>
  <c r="T110" i="8"/>
  <c r="U110" i="8" s="1"/>
  <c r="V110" i="8" s="1"/>
  <c r="W110" i="8" s="1"/>
  <c r="T109" i="8"/>
  <c r="U109" i="8" s="1"/>
  <c r="V109" i="8" s="1"/>
  <c r="T108" i="8"/>
  <c r="U108" i="8" s="1"/>
  <c r="V108" i="8" s="1"/>
  <c r="T107" i="8"/>
  <c r="U107" i="8" s="1"/>
  <c r="V107" i="8" s="1"/>
  <c r="T106" i="8"/>
  <c r="U106" i="8" s="1"/>
  <c r="V106" i="8" s="1"/>
  <c r="T105" i="8"/>
  <c r="U105" i="8" s="1"/>
  <c r="V105" i="8" s="1"/>
  <c r="U104" i="8"/>
  <c r="V104" i="8" s="1"/>
  <c r="T104" i="8"/>
  <c r="T103" i="8"/>
  <c r="U103" i="8" s="1"/>
  <c r="V103" i="8" s="1"/>
  <c r="W103" i="8" s="1"/>
  <c r="T102" i="8"/>
  <c r="U102" i="8" s="1"/>
  <c r="V102" i="8" s="1"/>
  <c r="W102" i="8" s="1"/>
  <c r="T101" i="8"/>
  <c r="U101" i="8" s="1"/>
  <c r="V101" i="8" s="1"/>
  <c r="T100" i="8"/>
  <c r="U100" i="8" s="1"/>
  <c r="V100" i="8" s="1"/>
  <c r="W100" i="8" s="1"/>
  <c r="T99" i="8"/>
  <c r="U99" i="8" s="1"/>
  <c r="V99" i="8" s="1"/>
  <c r="T98" i="8"/>
  <c r="U98" i="8" s="1"/>
  <c r="V98" i="8" s="1"/>
  <c r="T97" i="8"/>
  <c r="U97" i="8" s="1"/>
  <c r="V97" i="8" s="1"/>
  <c r="T96" i="8"/>
  <c r="U96" i="8" s="1"/>
  <c r="V96" i="8" s="1"/>
  <c r="T95" i="8"/>
  <c r="U95" i="8" s="1"/>
  <c r="V95" i="8" s="1"/>
  <c r="T94" i="8"/>
  <c r="U94" i="8" s="1"/>
  <c r="V94" i="8" s="1"/>
  <c r="W94" i="8" s="1"/>
  <c r="Y93" i="8"/>
  <c r="Z93" i="8" s="1"/>
  <c r="AC92" i="8" s="1"/>
  <c r="T93" i="8"/>
  <c r="U93" i="8" s="1"/>
  <c r="V93" i="8" s="1"/>
  <c r="T92" i="8"/>
  <c r="U92" i="8" s="1"/>
  <c r="V92" i="8" s="1"/>
  <c r="T91" i="8"/>
  <c r="U91" i="8" s="1"/>
  <c r="V91" i="8" s="1"/>
  <c r="T90" i="8"/>
  <c r="U90" i="8" s="1"/>
  <c r="V90" i="8" s="1"/>
  <c r="W90" i="8" s="1"/>
  <c r="T89" i="8"/>
  <c r="U89" i="8" s="1"/>
  <c r="Y89" i="8" s="1"/>
  <c r="Z89" i="8" s="1"/>
  <c r="AC88" i="8" s="1"/>
  <c r="U88" i="8"/>
  <c r="V88" i="8" s="1"/>
  <c r="T88" i="8"/>
  <c r="T87" i="8"/>
  <c r="U87" i="8" s="1"/>
  <c r="V87" i="8" s="1"/>
  <c r="W87" i="8" s="1"/>
  <c r="T86" i="8"/>
  <c r="U86" i="8" s="1"/>
  <c r="V86" i="8" s="1"/>
  <c r="W86" i="8" s="1"/>
  <c r="T85" i="8"/>
  <c r="U85" i="8" s="1"/>
  <c r="Y85" i="8" s="1"/>
  <c r="Z85" i="8" s="1"/>
  <c r="AC84" i="8" s="1"/>
  <c r="T84" i="8"/>
  <c r="U84" i="8" s="1"/>
  <c r="V84" i="8" s="1"/>
  <c r="W84" i="8" s="1"/>
  <c r="T83" i="8"/>
  <c r="U83" i="8" s="1"/>
  <c r="V83" i="8" s="1"/>
  <c r="T82" i="8"/>
  <c r="U82" i="8" s="1"/>
  <c r="Y82" i="8" s="1"/>
  <c r="Z82" i="8" s="1"/>
  <c r="AC81" i="8" s="1"/>
  <c r="T81" i="8"/>
  <c r="U81" i="8" s="1"/>
  <c r="V81" i="8" s="1"/>
  <c r="U80" i="8"/>
  <c r="V80" i="8" s="1"/>
  <c r="W80" i="8" s="1"/>
  <c r="T80" i="8"/>
  <c r="T79" i="8"/>
  <c r="U79" i="8" s="1"/>
  <c r="V79" i="8" s="1"/>
  <c r="W79" i="8" s="1"/>
  <c r="T78" i="8"/>
  <c r="U78" i="8" s="1"/>
  <c r="V78" i="8" s="1"/>
  <c r="W78" i="8" s="1"/>
  <c r="T77" i="8"/>
  <c r="U77" i="8" s="1"/>
  <c r="Y77" i="8" s="1"/>
  <c r="Z77" i="8" s="1"/>
  <c r="AC76" i="8" s="1"/>
  <c r="T76" i="8"/>
  <c r="U76" i="8" s="1"/>
  <c r="V76" i="8" s="1"/>
  <c r="T75" i="8"/>
  <c r="U75" i="8" s="1"/>
  <c r="U74" i="8"/>
  <c r="V74" i="8" s="1"/>
  <c r="W74" i="8" s="1"/>
  <c r="T74" i="8"/>
  <c r="T73" i="8"/>
  <c r="U73" i="8" s="1"/>
  <c r="V73" i="8" s="1"/>
  <c r="T72" i="8"/>
  <c r="U72" i="8" s="1"/>
  <c r="V72" i="8" s="1"/>
  <c r="W72" i="8" s="1"/>
  <c r="T71" i="8"/>
  <c r="U71" i="8" s="1"/>
  <c r="V71" i="8" s="1"/>
  <c r="T70" i="8"/>
  <c r="U70" i="8" s="1"/>
  <c r="V70" i="8" s="1"/>
  <c r="W70" i="8" s="1"/>
  <c r="T69" i="8"/>
  <c r="U69" i="8" s="1"/>
  <c r="V69" i="8" s="1"/>
  <c r="U68" i="8"/>
  <c r="V68" i="8" s="1"/>
  <c r="T68" i="8"/>
  <c r="T67" i="8"/>
  <c r="U67" i="8" s="1"/>
  <c r="V67" i="8" s="1"/>
  <c r="T66" i="8"/>
  <c r="U66" i="8" s="1"/>
  <c r="V66" i="8" s="1"/>
  <c r="T65" i="8"/>
  <c r="U65" i="8" s="1"/>
  <c r="V65" i="8" s="1"/>
  <c r="U64" i="8"/>
  <c r="V64" i="8" s="1"/>
  <c r="T64" i="8"/>
  <c r="T63" i="8"/>
  <c r="U63" i="8" s="1"/>
  <c r="Y63" i="8" s="1"/>
  <c r="Z63" i="8" s="1"/>
  <c r="AC62" i="8" s="1"/>
  <c r="T62" i="8"/>
  <c r="U62" i="8" s="1"/>
  <c r="T61" i="8"/>
  <c r="U61" i="8" s="1"/>
  <c r="V61" i="8" s="1"/>
  <c r="T60" i="8"/>
  <c r="U60" i="8" s="1"/>
  <c r="V60" i="8" s="1"/>
  <c r="U59" i="8"/>
  <c r="V59" i="8" s="1"/>
  <c r="W59" i="8" s="1"/>
  <c r="T59" i="8"/>
  <c r="T58" i="8"/>
  <c r="U58" i="8" s="1"/>
  <c r="V58" i="8" s="1"/>
  <c r="T57" i="8"/>
  <c r="U57" i="8" s="1"/>
  <c r="V57" i="8" s="1"/>
  <c r="T56" i="8"/>
  <c r="U56" i="8" s="1"/>
  <c r="V56" i="8" s="1"/>
  <c r="T55" i="8"/>
  <c r="U55" i="8" s="1"/>
  <c r="T54" i="8"/>
  <c r="U54" i="8" s="1"/>
  <c r="Y54" i="8" s="1"/>
  <c r="Z54" i="8" s="1"/>
  <c r="AC53" i="8" s="1"/>
  <c r="T53" i="8"/>
  <c r="U53" i="8" s="1"/>
  <c r="Y53" i="8" s="1"/>
  <c r="Z53" i="8" s="1"/>
  <c r="AC52" i="8" s="1"/>
  <c r="Y52" i="8"/>
  <c r="AA52" i="8" s="1"/>
  <c r="W52" i="8"/>
  <c r="T52" i="8"/>
  <c r="U52" i="8" s="1"/>
  <c r="V52" i="8" s="1"/>
  <c r="T51" i="8"/>
  <c r="U51" i="8" s="1"/>
  <c r="V51" i="8" s="1"/>
  <c r="T50" i="8"/>
  <c r="U50" i="8" s="1"/>
  <c r="V50" i="8" s="1"/>
  <c r="T49" i="8"/>
  <c r="U49" i="8" s="1"/>
  <c r="V49" i="8" s="1"/>
  <c r="T48" i="8"/>
  <c r="U48" i="8" s="1"/>
  <c r="V48" i="8" s="1"/>
  <c r="T47" i="8"/>
  <c r="U47" i="8" s="1"/>
  <c r="U46" i="8"/>
  <c r="Y46" i="8" s="1"/>
  <c r="Z46" i="8" s="1"/>
  <c r="AC45" i="8" s="1"/>
  <c r="T46" i="8"/>
  <c r="T45" i="8"/>
  <c r="U45" i="8" s="1"/>
  <c r="Y45" i="8" s="1"/>
  <c r="Z45" i="8" s="1"/>
  <c r="AC44" i="8" s="1"/>
  <c r="T44" i="8"/>
  <c r="U44" i="8" s="1"/>
  <c r="V44" i="8" s="1"/>
  <c r="W44" i="8" s="1"/>
  <c r="T43" i="8"/>
  <c r="U43" i="8" s="1"/>
  <c r="V43" i="8" s="1"/>
  <c r="U42" i="8"/>
  <c r="V42" i="8" s="1"/>
  <c r="T42" i="8"/>
  <c r="T41" i="8"/>
  <c r="U41" i="8" s="1"/>
  <c r="V41" i="8" s="1"/>
  <c r="T40" i="8"/>
  <c r="U40" i="8" s="1"/>
  <c r="V40" i="8" s="1"/>
  <c r="T39" i="8"/>
  <c r="U39" i="8" s="1"/>
  <c r="T38" i="8"/>
  <c r="U38" i="8" s="1"/>
  <c r="Y38" i="8" s="1"/>
  <c r="Z38" i="8" s="1"/>
  <c r="AC37" i="8" s="1"/>
  <c r="T37" i="8"/>
  <c r="U37" i="8" s="1"/>
  <c r="Y37" i="8" s="1"/>
  <c r="Z37" i="8" s="1"/>
  <c r="AC36" i="8" s="1"/>
  <c r="T36" i="8"/>
  <c r="U36" i="8" s="1"/>
  <c r="V36" i="8" s="1"/>
  <c r="W36" i="8" s="1"/>
  <c r="T35" i="8"/>
  <c r="U35" i="8" s="1"/>
  <c r="V35" i="8" s="1"/>
  <c r="T34" i="8"/>
  <c r="U34" i="8" s="1"/>
  <c r="V34" i="8" s="1"/>
  <c r="T33" i="8"/>
  <c r="U33" i="8" s="1"/>
  <c r="V33" i="8" s="1"/>
  <c r="T32" i="8"/>
  <c r="U32" i="8" s="1"/>
  <c r="T31" i="8"/>
  <c r="U31" i="8" s="1"/>
  <c r="U30" i="8"/>
  <c r="V30" i="8" s="1"/>
  <c r="W30" i="8" s="1"/>
  <c r="T30" i="8"/>
  <c r="T29" i="8"/>
  <c r="U29" i="8" s="1"/>
  <c r="T28" i="8"/>
  <c r="U28" i="8" s="1"/>
  <c r="T27" i="8"/>
  <c r="U27" i="8" s="1"/>
  <c r="E27" i="8"/>
  <c r="T26" i="8"/>
  <c r="U26" i="8" s="1"/>
  <c r="T25" i="8"/>
  <c r="U25" i="8" s="1"/>
  <c r="T24" i="8"/>
  <c r="U24" i="8" s="1"/>
  <c r="T23" i="8"/>
  <c r="U23" i="8" s="1"/>
  <c r="T22" i="8"/>
  <c r="U22" i="8" s="1"/>
  <c r="Y22" i="8" s="1"/>
  <c r="Z22" i="8" s="1"/>
  <c r="AC21" i="8" s="1"/>
  <c r="E22" i="8"/>
  <c r="T21" i="8"/>
  <c r="U21" i="8" s="1"/>
  <c r="T20" i="8"/>
  <c r="U20" i="8" s="1"/>
  <c r="V20" i="8" s="1"/>
  <c r="T19" i="8"/>
  <c r="U19" i="8" s="1"/>
  <c r="T18" i="8"/>
  <c r="U18" i="8" s="1"/>
  <c r="T17" i="8"/>
  <c r="U17" i="8" s="1"/>
  <c r="U16" i="8"/>
  <c r="Y16" i="8" s="1"/>
  <c r="Z16" i="8" s="1"/>
  <c r="AC15" i="8" s="1"/>
  <c r="T16" i="8"/>
  <c r="T15" i="8"/>
  <c r="U15" i="8" s="1"/>
  <c r="Y15" i="8" s="1"/>
  <c r="Z15" i="8" s="1"/>
  <c r="AC14" i="8" s="1"/>
  <c r="T14" i="8"/>
  <c r="U14" i="8" s="1"/>
  <c r="T13" i="8"/>
  <c r="U13" i="8" s="1"/>
  <c r="T12" i="8"/>
  <c r="U12" i="8" s="1"/>
  <c r="V12" i="8" s="1"/>
  <c r="T11" i="8"/>
  <c r="U11" i="8" s="1"/>
  <c r="T10" i="8"/>
  <c r="U10" i="8" s="1"/>
  <c r="T9" i="8"/>
  <c r="U9" i="8" s="1"/>
  <c r="T8" i="8"/>
  <c r="U8" i="8" s="1"/>
  <c r="Y8" i="8" s="1"/>
  <c r="Z8" i="8" s="1"/>
  <c r="AC7" i="8" s="1"/>
  <c r="T7" i="8"/>
  <c r="U7" i="8" s="1"/>
  <c r="Y7" i="8" s="1"/>
  <c r="Z7" i="8" s="1"/>
  <c r="AC6" i="8" s="1"/>
  <c r="T6" i="8"/>
  <c r="U6" i="8" s="1"/>
  <c r="T5" i="8"/>
  <c r="U5" i="8" s="1"/>
  <c r="T4" i="8"/>
  <c r="U4" i="8" s="1"/>
  <c r="Y4" i="8" s="1"/>
  <c r="Z4" i="8" s="1"/>
  <c r="AC169" i="7"/>
  <c r="AC170" i="7"/>
  <c r="AC171" i="7"/>
  <c r="AC172" i="7"/>
  <c r="AC173" i="7"/>
  <c r="AC174" i="7"/>
  <c r="AC175" i="7"/>
  <c r="AC176" i="7"/>
  <c r="AC177" i="7"/>
  <c r="AC178" i="7"/>
  <c r="AC179" i="7"/>
  <c r="AC180" i="7"/>
  <c r="AC181" i="7"/>
  <c r="AC182" i="7"/>
  <c r="AC183" i="7"/>
  <c r="AC184" i="7"/>
  <c r="AC185" i="7"/>
  <c r="AC186" i="7"/>
  <c r="AC187" i="7"/>
  <c r="AC188" i="7"/>
  <c r="AC189" i="7"/>
  <c r="AC190" i="7"/>
  <c r="AC191" i="7"/>
  <c r="AC192" i="7"/>
  <c r="AC193" i="7"/>
  <c r="AC194" i="7"/>
  <c r="AB4" i="7" a="1"/>
  <c r="AB4" i="7" s="1"/>
  <c r="AA170" i="7"/>
  <c r="AA171" i="7"/>
  <c r="AA172" i="7"/>
  <c r="AA173" i="7"/>
  <c r="AA174" i="7"/>
  <c r="AA175" i="7"/>
  <c r="AA176" i="7"/>
  <c r="AA177" i="7"/>
  <c r="AA178" i="7"/>
  <c r="AA179" i="7"/>
  <c r="AA180" i="7"/>
  <c r="AA181" i="7"/>
  <c r="AA182" i="7"/>
  <c r="AA183" i="7"/>
  <c r="AA184" i="7"/>
  <c r="AA185" i="7"/>
  <c r="AA186" i="7"/>
  <c r="AA187" i="7"/>
  <c r="AA188" i="7"/>
  <c r="AA189" i="7"/>
  <c r="AA190" i="7"/>
  <c r="AA191" i="7"/>
  <c r="AA192" i="7"/>
  <c r="AA193" i="7"/>
  <c r="AA194" i="7"/>
  <c r="AA195" i="7"/>
  <c r="Z170" i="7"/>
  <c r="Z171" i="7"/>
  <c r="Z172" i="7"/>
  <c r="Z173" i="7"/>
  <c r="Z174" i="7"/>
  <c r="Z175" i="7"/>
  <c r="Z176" i="7"/>
  <c r="Z177" i="7"/>
  <c r="Z178" i="7"/>
  <c r="Z179" i="7"/>
  <c r="Z180" i="7"/>
  <c r="Z181" i="7"/>
  <c r="Z182" i="7"/>
  <c r="Z183" i="7"/>
  <c r="Z184" i="7"/>
  <c r="Z185" i="7"/>
  <c r="Z186" i="7"/>
  <c r="Z187" i="7"/>
  <c r="Z188" i="7"/>
  <c r="Z189" i="7"/>
  <c r="Z190" i="7"/>
  <c r="Z191" i="7"/>
  <c r="Z192" i="7"/>
  <c r="Z193" i="7"/>
  <c r="Z194" i="7"/>
  <c r="Z195" i="7"/>
  <c r="X5" i="7"/>
  <c r="X6" i="7"/>
  <c r="X7" i="7"/>
  <c r="X8" i="7"/>
  <c r="X9" i="7"/>
  <c r="X10" i="7"/>
  <c r="X11" i="7"/>
  <c r="X12" i="7"/>
  <c r="X13" i="7"/>
  <c r="X14" i="7"/>
  <c r="X15" i="7"/>
  <c r="X16" i="7"/>
  <c r="X17" i="7"/>
  <c r="X18" i="7"/>
  <c r="X19" i="7"/>
  <c r="X20" i="7"/>
  <c r="X21" i="7"/>
  <c r="X22" i="7"/>
  <c r="X23" i="7"/>
  <c r="X24" i="7"/>
  <c r="X25" i="7"/>
  <c r="X26" i="7"/>
  <c r="X27" i="7"/>
  <c r="X28" i="7"/>
  <c r="X29" i="7"/>
  <c r="X30" i="7"/>
  <c r="X31" i="7"/>
  <c r="X32" i="7"/>
  <c r="X33" i="7"/>
  <c r="X34" i="7"/>
  <c r="X35" i="7"/>
  <c r="X36" i="7"/>
  <c r="X37" i="7"/>
  <c r="X38" i="7"/>
  <c r="X39" i="7"/>
  <c r="X40" i="7"/>
  <c r="X41" i="7"/>
  <c r="X42" i="7"/>
  <c r="X43" i="7"/>
  <c r="X44" i="7"/>
  <c r="X45" i="7"/>
  <c r="X46" i="7"/>
  <c r="X47" i="7"/>
  <c r="X48" i="7"/>
  <c r="X49" i="7"/>
  <c r="X50" i="7"/>
  <c r="X51" i="7"/>
  <c r="X52" i="7"/>
  <c r="X53" i="7"/>
  <c r="X54" i="7"/>
  <c r="X55" i="7"/>
  <c r="X56" i="7"/>
  <c r="X57" i="7"/>
  <c r="X58" i="7"/>
  <c r="X59" i="7"/>
  <c r="X60" i="7"/>
  <c r="X61" i="7"/>
  <c r="X62" i="7"/>
  <c r="X63" i="7"/>
  <c r="X64" i="7"/>
  <c r="X65" i="7"/>
  <c r="X66" i="7"/>
  <c r="X67" i="7"/>
  <c r="X68" i="7"/>
  <c r="X69" i="7"/>
  <c r="X70" i="7"/>
  <c r="X71" i="7"/>
  <c r="X72" i="7"/>
  <c r="X73" i="7"/>
  <c r="X74" i="7"/>
  <c r="X75" i="7"/>
  <c r="X76" i="7"/>
  <c r="X77" i="7"/>
  <c r="X78" i="7"/>
  <c r="X79" i="7"/>
  <c r="X80" i="7"/>
  <c r="X81" i="7"/>
  <c r="X82" i="7"/>
  <c r="X83" i="7"/>
  <c r="X84" i="7"/>
  <c r="X85" i="7"/>
  <c r="X86" i="7"/>
  <c r="X87" i="7"/>
  <c r="X88" i="7"/>
  <c r="X89" i="7"/>
  <c r="X90" i="7"/>
  <c r="X91" i="7"/>
  <c r="X92" i="7"/>
  <c r="X93" i="7"/>
  <c r="X94" i="7"/>
  <c r="X95" i="7"/>
  <c r="X96" i="7"/>
  <c r="X97" i="7"/>
  <c r="X98" i="7"/>
  <c r="X99" i="7"/>
  <c r="X100" i="7"/>
  <c r="X101" i="7"/>
  <c r="X102" i="7"/>
  <c r="X103" i="7"/>
  <c r="X104" i="7"/>
  <c r="X105" i="7"/>
  <c r="X106" i="7"/>
  <c r="X107" i="7"/>
  <c r="X108" i="7"/>
  <c r="X109" i="7"/>
  <c r="X110" i="7"/>
  <c r="X111" i="7"/>
  <c r="X112" i="7"/>
  <c r="X113" i="7"/>
  <c r="X114" i="7"/>
  <c r="X115" i="7"/>
  <c r="X116" i="7"/>
  <c r="X117" i="7"/>
  <c r="X118" i="7"/>
  <c r="X119" i="7"/>
  <c r="X120" i="7"/>
  <c r="X121" i="7"/>
  <c r="X122" i="7"/>
  <c r="X123" i="7"/>
  <c r="X124" i="7"/>
  <c r="X125" i="7"/>
  <c r="X126" i="7"/>
  <c r="X127" i="7"/>
  <c r="X128" i="7"/>
  <c r="X129" i="7"/>
  <c r="X130" i="7"/>
  <c r="X131" i="7"/>
  <c r="X132" i="7"/>
  <c r="X133" i="7"/>
  <c r="X134" i="7"/>
  <c r="X135" i="7"/>
  <c r="X136" i="7"/>
  <c r="X137" i="7"/>
  <c r="X138" i="7"/>
  <c r="X139" i="7"/>
  <c r="X140" i="7"/>
  <c r="X141" i="7"/>
  <c r="X142" i="7"/>
  <c r="X143" i="7"/>
  <c r="X144" i="7"/>
  <c r="X145" i="7"/>
  <c r="X146" i="7"/>
  <c r="X147" i="7"/>
  <c r="X148" i="7"/>
  <c r="X149" i="7"/>
  <c r="X150" i="7"/>
  <c r="X151" i="7"/>
  <c r="X152" i="7"/>
  <c r="X153" i="7"/>
  <c r="X154" i="7"/>
  <c r="X155" i="7"/>
  <c r="X156" i="7"/>
  <c r="X157" i="7"/>
  <c r="X158" i="7"/>
  <c r="X159" i="7"/>
  <c r="X160" i="7"/>
  <c r="X161" i="7"/>
  <c r="X162" i="7"/>
  <c r="X163" i="7"/>
  <c r="X164" i="7"/>
  <c r="X165" i="7"/>
  <c r="X166" i="7"/>
  <c r="X167" i="7"/>
  <c r="X168" i="7"/>
  <c r="X169" i="7"/>
  <c r="X170" i="7"/>
  <c r="Y170" i="7" s="1"/>
  <c r="X171" i="7"/>
  <c r="Y171" i="7" s="1"/>
  <c r="X172" i="7"/>
  <c r="Y172" i="7" s="1"/>
  <c r="X173" i="7"/>
  <c r="X174" i="7"/>
  <c r="X175" i="7"/>
  <c r="X176" i="7"/>
  <c r="X177" i="7"/>
  <c r="X178" i="7"/>
  <c r="Y178" i="7" s="1"/>
  <c r="X179" i="7"/>
  <c r="Y179" i="7" s="1"/>
  <c r="X180" i="7"/>
  <c r="Y180" i="7" s="1"/>
  <c r="X181" i="7"/>
  <c r="X182" i="7"/>
  <c r="X183" i="7"/>
  <c r="X184" i="7"/>
  <c r="X185" i="7"/>
  <c r="X186" i="7"/>
  <c r="Y186" i="7" s="1"/>
  <c r="X187" i="7"/>
  <c r="Y187" i="7" s="1"/>
  <c r="X188" i="7"/>
  <c r="Y188" i="7" s="1"/>
  <c r="X189" i="7"/>
  <c r="X190" i="7"/>
  <c r="X191" i="7"/>
  <c r="X192" i="7"/>
  <c r="X193" i="7"/>
  <c r="X194" i="7"/>
  <c r="Y194" i="7" s="1"/>
  <c r="X195" i="7"/>
  <c r="X4" i="7"/>
  <c r="Y173" i="7"/>
  <c r="Y174" i="7"/>
  <c r="Y175" i="7"/>
  <c r="Y176" i="7"/>
  <c r="Y177" i="7"/>
  <c r="Y181" i="7"/>
  <c r="Y182" i="7"/>
  <c r="Y183" i="7"/>
  <c r="Y184" i="7"/>
  <c r="Y185" i="7"/>
  <c r="Y189" i="7"/>
  <c r="Y190" i="7"/>
  <c r="Y191" i="7"/>
  <c r="Y192" i="7"/>
  <c r="Y193" i="7"/>
  <c r="W170" i="7"/>
  <c r="W171" i="7"/>
  <c r="W172" i="7"/>
  <c r="W173" i="7"/>
  <c r="W174" i="7"/>
  <c r="W175" i="7"/>
  <c r="W176" i="7"/>
  <c r="W177" i="7"/>
  <c r="W178" i="7"/>
  <c r="W179" i="7"/>
  <c r="W180" i="7"/>
  <c r="W181" i="7"/>
  <c r="W182" i="7"/>
  <c r="W183" i="7"/>
  <c r="W184" i="7"/>
  <c r="W185" i="7"/>
  <c r="W186" i="7"/>
  <c r="W187" i="7"/>
  <c r="W188" i="7"/>
  <c r="W189" i="7"/>
  <c r="W190" i="7"/>
  <c r="W191" i="7"/>
  <c r="W192" i="7"/>
  <c r="W193" i="7"/>
  <c r="W194" i="7"/>
  <c r="W195" i="7"/>
  <c r="V170" i="7"/>
  <c r="V171" i="7"/>
  <c r="V172" i="7"/>
  <c r="V173" i="7"/>
  <c r="V174" i="7"/>
  <c r="V175" i="7"/>
  <c r="V176" i="7"/>
  <c r="V177" i="7"/>
  <c r="V178" i="7"/>
  <c r="V179" i="7"/>
  <c r="V180" i="7"/>
  <c r="V181" i="7"/>
  <c r="V182" i="7"/>
  <c r="V183" i="7"/>
  <c r="V184" i="7"/>
  <c r="V185" i="7"/>
  <c r="V186" i="7"/>
  <c r="V187" i="7"/>
  <c r="V188" i="7"/>
  <c r="V189" i="7"/>
  <c r="V190" i="7"/>
  <c r="V191" i="7"/>
  <c r="V192" i="7"/>
  <c r="V193" i="7"/>
  <c r="V194" i="7"/>
  <c r="V195" i="7"/>
  <c r="U170" i="7"/>
  <c r="U171" i="7"/>
  <c r="U172" i="7"/>
  <c r="U173" i="7"/>
  <c r="U174" i="7"/>
  <c r="U175" i="7"/>
  <c r="U176" i="7"/>
  <c r="U177" i="7"/>
  <c r="U178" i="7"/>
  <c r="U179" i="7"/>
  <c r="U180" i="7"/>
  <c r="U181" i="7"/>
  <c r="U182" i="7"/>
  <c r="U183" i="7"/>
  <c r="U184" i="7"/>
  <c r="U185" i="7"/>
  <c r="U186" i="7"/>
  <c r="U187" i="7"/>
  <c r="U188" i="7"/>
  <c r="U189" i="7"/>
  <c r="U190" i="7"/>
  <c r="U191" i="7"/>
  <c r="U192" i="7"/>
  <c r="U193" i="7"/>
  <c r="U194" i="7"/>
  <c r="U195" i="7"/>
  <c r="T170" i="7"/>
  <c r="T171" i="7"/>
  <c r="T172" i="7"/>
  <c r="T173" i="7"/>
  <c r="T174" i="7"/>
  <c r="T175" i="7"/>
  <c r="T176" i="7"/>
  <c r="T177" i="7"/>
  <c r="T178" i="7"/>
  <c r="T179" i="7"/>
  <c r="T180" i="7"/>
  <c r="T181" i="7"/>
  <c r="T182" i="7"/>
  <c r="T183" i="7"/>
  <c r="T184" i="7"/>
  <c r="T185" i="7"/>
  <c r="T186" i="7"/>
  <c r="T187" i="7"/>
  <c r="T188" i="7"/>
  <c r="T189" i="7"/>
  <c r="T190" i="7"/>
  <c r="T191" i="7"/>
  <c r="T192" i="7"/>
  <c r="T193" i="7"/>
  <c r="T194" i="7"/>
  <c r="T195" i="7"/>
  <c r="V128" i="8" l="1"/>
  <c r="W128" i="8" s="1"/>
  <c r="Y128" i="8"/>
  <c r="Z128" i="8" s="1"/>
  <c r="AC127" i="8" s="1"/>
  <c r="Y168" i="8"/>
  <c r="Z168" i="8" s="1"/>
  <c r="AC167" i="8" s="1"/>
  <c r="V160" i="8"/>
  <c r="W160" i="8" s="1"/>
  <c r="Y158" i="8"/>
  <c r="AA158" i="8" s="1"/>
  <c r="Y43" i="8"/>
  <c r="Z43" i="8" s="1"/>
  <c r="AC42" i="8" s="1"/>
  <c r="Y103" i="8"/>
  <c r="AA103" i="8" s="1"/>
  <c r="Y133" i="8"/>
  <c r="AA133" i="8" s="1"/>
  <c r="Y149" i="8"/>
  <c r="AA149" i="8" s="1"/>
  <c r="Y83" i="8"/>
  <c r="Z83" i="8" s="1"/>
  <c r="AC82" i="8" s="1"/>
  <c r="Y44" i="8"/>
  <c r="Z44" i="8" s="1"/>
  <c r="AC43" i="8" s="1"/>
  <c r="Y87" i="8"/>
  <c r="Z87" i="8" s="1"/>
  <c r="AC86" i="8" s="1"/>
  <c r="Y110" i="8"/>
  <c r="Z110" i="8" s="1"/>
  <c r="AC109" i="8" s="1"/>
  <c r="V151" i="8"/>
  <c r="Y36" i="8"/>
  <c r="AA36" i="8" s="1"/>
  <c r="Y121" i="8"/>
  <c r="Z121" i="8" s="1"/>
  <c r="AC120" i="8" s="1"/>
  <c r="Y69" i="8"/>
  <c r="Z69" i="8" s="1"/>
  <c r="AC68" i="8" s="1"/>
  <c r="Y97" i="8"/>
  <c r="Z97" i="8" s="1"/>
  <c r="AC96" i="8" s="1"/>
  <c r="AA168" i="8"/>
  <c r="Y129" i="8"/>
  <c r="Z129" i="8" s="1"/>
  <c r="AC128" i="8" s="1"/>
  <c r="V77" i="8"/>
  <c r="AA44" i="8"/>
  <c r="Y102" i="8"/>
  <c r="Z102" i="8" s="1"/>
  <c r="AC101" i="8" s="1"/>
  <c r="Y105" i="8"/>
  <c r="Z105" i="8" s="1"/>
  <c r="AC104" i="8" s="1"/>
  <c r="Y159" i="8"/>
  <c r="Z159" i="8" s="1"/>
  <c r="AC158" i="8" s="1"/>
  <c r="W58" i="8"/>
  <c r="Y10" i="8"/>
  <c r="Z10" i="8" s="1"/>
  <c r="AC9" i="8" s="1"/>
  <c r="V10" i="8"/>
  <c r="V24" i="8"/>
  <c r="Y24" i="8"/>
  <c r="Z24" i="8" s="1"/>
  <c r="AC23" i="8" s="1"/>
  <c r="W40" i="8"/>
  <c r="W41" i="8"/>
  <c r="W48" i="8"/>
  <c r="Y18" i="8"/>
  <c r="Z18" i="8" s="1"/>
  <c r="AC17" i="8" s="1"/>
  <c r="V18" i="8"/>
  <c r="W12" i="8"/>
  <c r="Y25" i="8"/>
  <c r="Z25" i="8" s="1"/>
  <c r="AC24" i="8" s="1"/>
  <c r="V25" i="8"/>
  <c r="V6" i="8"/>
  <c r="Y6" i="8"/>
  <c r="Z6" i="8" s="1"/>
  <c r="AC5" i="8" s="1"/>
  <c r="W20" i="8"/>
  <c r="V26" i="8"/>
  <c r="Y26" i="8"/>
  <c r="Z26" i="8" s="1"/>
  <c r="AC25" i="8" s="1"/>
  <c r="W50" i="8"/>
  <c r="W135" i="8"/>
  <c r="V14" i="8"/>
  <c r="Y14" i="8"/>
  <c r="Z14" i="8" s="1"/>
  <c r="AC13" i="8" s="1"/>
  <c r="W33" i="8"/>
  <c r="W42" i="8"/>
  <c r="W156" i="8"/>
  <c r="Y9" i="8"/>
  <c r="Z9" i="8" s="1"/>
  <c r="AC8" i="8" s="1"/>
  <c r="V9" i="8"/>
  <c r="Y17" i="8"/>
  <c r="Z17" i="8" s="1"/>
  <c r="AC16" i="8" s="1"/>
  <c r="V17" i="8"/>
  <c r="W76" i="8"/>
  <c r="Y11" i="8"/>
  <c r="Z11" i="8" s="1"/>
  <c r="AC10" i="8" s="1"/>
  <c r="V11" i="8"/>
  <c r="W49" i="8"/>
  <c r="Y5" i="8"/>
  <c r="Z5" i="8" s="1"/>
  <c r="AC4" i="8" s="1"/>
  <c r="V5" i="8"/>
  <c r="Y19" i="8"/>
  <c r="Z19" i="8" s="1"/>
  <c r="AC18" i="8" s="1"/>
  <c r="V19" i="8"/>
  <c r="W81" i="8"/>
  <c r="Y13" i="8"/>
  <c r="Z13" i="8" s="1"/>
  <c r="AC12" i="8" s="1"/>
  <c r="V13" i="8"/>
  <c r="Y32" i="8"/>
  <c r="Z32" i="8" s="1"/>
  <c r="AC31" i="8" s="1"/>
  <c r="V32" i="8"/>
  <c r="Y21" i="8"/>
  <c r="Z21" i="8" s="1"/>
  <c r="AC20" i="8" s="1"/>
  <c r="V21" i="8"/>
  <c r="Y55" i="8"/>
  <c r="Z55" i="8" s="1"/>
  <c r="AC54" i="8" s="1"/>
  <c r="V55" i="8"/>
  <c r="W56" i="8"/>
  <c r="W61" i="8"/>
  <c r="W66" i="8"/>
  <c r="W99" i="8"/>
  <c r="W108" i="8"/>
  <c r="V29" i="8"/>
  <c r="Y29" i="8"/>
  <c r="Z29" i="8" s="1"/>
  <c r="AC28" i="8" s="1"/>
  <c r="W97" i="8"/>
  <c r="W106" i="8"/>
  <c r="Y47" i="8"/>
  <c r="Z47" i="8" s="1"/>
  <c r="AC46" i="8" s="1"/>
  <c r="V47" i="8"/>
  <c r="Y75" i="8"/>
  <c r="Z75" i="8" s="1"/>
  <c r="AC74" i="8" s="1"/>
  <c r="V75" i="8"/>
  <c r="W57" i="8"/>
  <c r="W91" i="8"/>
  <c r="Y101" i="8"/>
  <c r="Z101" i="8" s="1"/>
  <c r="AC100" i="8" s="1"/>
  <c r="W123" i="8"/>
  <c r="Y35" i="8"/>
  <c r="Z35" i="8" s="1"/>
  <c r="AC34" i="8" s="1"/>
  <c r="W98" i="8"/>
  <c r="W162" i="8"/>
  <c r="Z52" i="8"/>
  <c r="AC51" i="8" s="1"/>
  <c r="W67" i="8"/>
  <c r="W92" i="8"/>
  <c r="W146" i="8"/>
  <c r="V15" i="8"/>
  <c r="Y51" i="8"/>
  <c r="Z51" i="8" s="1"/>
  <c r="AC50" i="8" s="1"/>
  <c r="V89" i="8"/>
  <c r="Y95" i="8"/>
  <c r="Z95" i="8" s="1"/>
  <c r="AC94" i="8" s="1"/>
  <c r="W117" i="8"/>
  <c r="W34" i="8"/>
  <c r="V8" i="8"/>
  <c r="V16" i="8"/>
  <c r="W101" i="8"/>
  <c r="W35" i="8"/>
  <c r="W60" i="8"/>
  <c r="V63" i="8"/>
  <c r="W107" i="8"/>
  <c r="W119" i="8"/>
  <c r="V22" i="8"/>
  <c r="V85" i="8"/>
  <c r="W124" i="8"/>
  <c r="W153" i="8"/>
  <c r="W167" i="8"/>
  <c r="Y39" i="8"/>
  <c r="Z39" i="8" s="1"/>
  <c r="AC38" i="8" s="1"/>
  <c r="V39" i="8"/>
  <c r="W73" i="8"/>
  <c r="V125" i="8"/>
  <c r="Y125" i="8"/>
  <c r="Z125" i="8" s="1"/>
  <c r="AC124" i="8" s="1"/>
  <c r="V7" i="8"/>
  <c r="Y61" i="8"/>
  <c r="Z61" i="8" s="1"/>
  <c r="AC60" i="8" s="1"/>
  <c r="W64" i="8"/>
  <c r="AA83" i="8"/>
  <c r="W109" i="8"/>
  <c r="W112" i="8"/>
  <c r="Y117" i="8"/>
  <c r="Z117" i="8" s="1"/>
  <c r="AC116" i="8" s="1"/>
  <c r="W140" i="8"/>
  <c r="W154" i="8"/>
  <c r="W65" i="8"/>
  <c r="W130" i="8"/>
  <c r="V4" i="8"/>
  <c r="W69" i="8"/>
  <c r="W137" i="8"/>
  <c r="W161" i="8"/>
  <c r="Y27" i="8"/>
  <c r="Z27" i="8" s="1"/>
  <c r="AC26" i="8" s="1"/>
  <c r="V27" i="8"/>
  <c r="W115" i="8"/>
  <c r="W131" i="8"/>
  <c r="W132" i="8"/>
  <c r="Z149" i="8"/>
  <c r="AC148" i="8" s="1"/>
  <c r="W51" i="8"/>
  <c r="W95" i="8"/>
  <c r="W163" i="8"/>
  <c r="V28" i="8"/>
  <c r="Y28" i="8"/>
  <c r="Z28" i="8" s="1"/>
  <c r="AC27" i="8" s="1"/>
  <c r="Y67" i="8"/>
  <c r="Z67" i="8" s="1"/>
  <c r="AC66" i="8" s="1"/>
  <c r="V23" i="8"/>
  <c r="Y23" i="8"/>
  <c r="Z23" i="8" s="1"/>
  <c r="AC22" i="8" s="1"/>
  <c r="Y31" i="8"/>
  <c r="Z31" i="8" s="1"/>
  <c r="AC30" i="8" s="1"/>
  <c r="V31" i="8"/>
  <c r="W43" i="8"/>
  <c r="V62" i="8"/>
  <c r="Y62" i="8"/>
  <c r="Z62" i="8" s="1"/>
  <c r="AC61" i="8" s="1"/>
  <c r="W68" i="8"/>
  <c r="W71" i="8"/>
  <c r="W83" i="8"/>
  <c r="V165" i="8"/>
  <c r="Y165" i="8"/>
  <c r="Z165" i="8" s="1"/>
  <c r="AC164" i="8" s="1"/>
  <c r="W122" i="8"/>
  <c r="V54" i="8"/>
  <c r="V82" i="8"/>
  <c r="Y113" i="8"/>
  <c r="Z113" i="8" s="1"/>
  <c r="AC112" i="8" s="1"/>
  <c r="W127" i="8"/>
  <c r="W138" i="8"/>
  <c r="V37" i="8"/>
  <c r="V38" i="8"/>
  <c r="Y40" i="8"/>
  <c r="Z40" i="8" s="1"/>
  <c r="AC39" i="8" s="1"/>
  <c r="V45" i="8"/>
  <c r="V46" i="8"/>
  <c r="Y48" i="8"/>
  <c r="Z48" i="8" s="1"/>
  <c r="AC47" i="8" s="1"/>
  <c r="V53" i="8"/>
  <c r="Y86" i="8"/>
  <c r="Z86" i="8" s="1"/>
  <c r="AC85" i="8" s="1"/>
  <c r="W96" i="8"/>
  <c r="Y109" i="8"/>
  <c r="Z109" i="8" s="1"/>
  <c r="AC108" i="8" s="1"/>
  <c r="W116" i="8"/>
  <c r="Y118" i="8"/>
  <c r="W136" i="8"/>
  <c r="Y141" i="8"/>
  <c r="V145" i="8"/>
  <c r="W148" i="8"/>
  <c r="W168" i="8"/>
  <c r="W144" i="8"/>
  <c r="W157" i="8"/>
  <c r="Y30" i="8"/>
  <c r="Z30" i="8" s="1"/>
  <c r="AC29" i="8" s="1"/>
  <c r="Y96" i="8"/>
  <c r="Z96" i="8" s="1"/>
  <c r="AC95" i="8" s="1"/>
  <c r="W152" i="8"/>
  <c r="W113" i="8"/>
  <c r="W93" i="8"/>
  <c r="AA93" i="8"/>
  <c r="W105" i="8"/>
  <c r="W114" i="8"/>
  <c r="W121" i="8"/>
  <c r="AA128" i="8"/>
  <c r="W139" i="8"/>
  <c r="Y164" i="8"/>
  <c r="Y156" i="8"/>
  <c r="Z156" i="8" s="1"/>
  <c r="AC155" i="8" s="1"/>
  <c r="Y148" i="8"/>
  <c r="Z148" i="8" s="1"/>
  <c r="AC147" i="8" s="1"/>
  <c r="Y140" i="8"/>
  <c r="Z140" i="8" s="1"/>
  <c r="AC139" i="8" s="1"/>
  <c r="Y132" i="8"/>
  <c r="Z132" i="8" s="1"/>
  <c r="AC131" i="8" s="1"/>
  <c r="Y124" i="8"/>
  <c r="Z124" i="8" s="1"/>
  <c r="AC123" i="8" s="1"/>
  <c r="Y116" i="8"/>
  <c r="Z116" i="8" s="1"/>
  <c r="AC115" i="8" s="1"/>
  <c r="Y108" i="8"/>
  <c r="Z108" i="8" s="1"/>
  <c r="AC107" i="8" s="1"/>
  <c r="Y100" i="8"/>
  <c r="Z100" i="8" s="1"/>
  <c r="AC99" i="8" s="1"/>
  <c r="Y92" i="8"/>
  <c r="Z92" i="8" s="1"/>
  <c r="AC91" i="8" s="1"/>
  <c r="Y84" i="8"/>
  <c r="Y163" i="8"/>
  <c r="Z163" i="8" s="1"/>
  <c r="AC162" i="8" s="1"/>
  <c r="Y155" i="8"/>
  <c r="Z155" i="8" s="1"/>
  <c r="AC154" i="8" s="1"/>
  <c r="Y147" i="8"/>
  <c r="Z147" i="8" s="1"/>
  <c r="AC146" i="8" s="1"/>
  <c r="Y139" i="8"/>
  <c r="Z139" i="8" s="1"/>
  <c r="AC138" i="8" s="1"/>
  <c r="Y131" i="8"/>
  <c r="Z131" i="8" s="1"/>
  <c r="AC130" i="8" s="1"/>
  <c r="Y123" i="8"/>
  <c r="Z123" i="8" s="1"/>
  <c r="AC122" i="8" s="1"/>
  <c r="Y115" i="8"/>
  <c r="Z115" i="8" s="1"/>
  <c r="AC114" i="8" s="1"/>
  <c r="Y107" i="8"/>
  <c r="Z107" i="8" s="1"/>
  <c r="AC106" i="8" s="1"/>
  <c r="Y99" i="8"/>
  <c r="Z99" i="8" s="1"/>
  <c r="AC98" i="8" s="1"/>
  <c r="Y91" i="8"/>
  <c r="Z91" i="8" s="1"/>
  <c r="AC90" i="8" s="1"/>
  <c r="Y162" i="8"/>
  <c r="Z162" i="8" s="1"/>
  <c r="AC161" i="8" s="1"/>
  <c r="Y154" i="8"/>
  <c r="Z154" i="8" s="1"/>
  <c r="AC153" i="8" s="1"/>
  <c r="Y146" i="8"/>
  <c r="Z146" i="8" s="1"/>
  <c r="AC145" i="8" s="1"/>
  <c r="Y138" i="8"/>
  <c r="Z138" i="8" s="1"/>
  <c r="AC137" i="8" s="1"/>
  <c r="Y169" i="8"/>
  <c r="Z169" i="8" s="1"/>
  <c r="AC168" i="8" s="1"/>
  <c r="Y152" i="8"/>
  <c r="Z152" i="8" s="1"/>
  <c r="AC151" i="8" s="1"/>
  <c r="Y143" i="8"/>
  <c r="Z143" i="8" s="1"/>
  <c r="AC142" i="8" s="1"/>
  <c r="Y142" i="8"/>
  <c r="Y134" i="8"/>
  <c r="Y130" i="8"/>
  <c r="Z130" i="8" s="1"/>
  <c r="AC129" i="8" s="1"/>
  <c r="Y122" i="8"/>
  <c r="Z122" i="8" s="1"/>
  <c r="AC121" i="8" s="1"/>
  <c r="Y114" i="8"/>
  <c r="Z114" i="8" s="1"/>
  <c r="AC113" i="8" s="1"/>
  <c r="Y106" i="8"/>
  <c r="Z106" i="8" s="1"/>
  <c r="AC105" i="8" s="1"/>
  <c r="Y98" i="8"/>
  <c r="Z98" i="8" s="1"/>
  <c r="AC97" i="8" s="1"/>
  <c r="Y90" i="8"/>
  <c r="Y78" i="8"/>
  <c r="Z78" i="8" s="1"/>
  <c r="AC77" i="8" s="1"/>
  <c r="Y70" i="8"/>
  <c r="Y161" i="8"/>
  <c r="Z161" i="8" s="1"/>
  <c r="AC160" i="8" s="1"/>
  <c r="Y144" i="8"/>
  <c r="Z144" i="8" s="1"/>
  <c r="AC143" i="8" s="1"/>
  <c r="Y135" i="8"/>
  <c r="Z135" i="8" s="1"/>
  <c r="AC134" i="8" s="1"/>
  <c r="V169" i="8"/>
  <c r="Y153" i="8"/>
  <c r="Z153" i="8" s="1"/>
  <c r="AC152" i="8" s="1"/>
  <c r="Y136" i="8"/>
  <c r="Z136" i="8" s="1"/>
  <c r="AC135" i="8" s="1"/>
  <c r="Y76" i="8"/>
  <c r="Z76" i="8" s="1"/>
  <c r="AC75" i="8" s="1"/>
  <c r="Y68" i="8"/>
  <c r="Z68" i="8" s="1"/>
  <c r="AC67" i="8" s="1"/>
  <c r="Y60" i="8"/>
  <c r="Z60" i="8" s="1"/>
  <c r="AC59" i="8" s="1"/>
  <c r="Y166" i="8"/>
  <c r="Z166" i="8" s="1"/>
  <c r="AC165" i="8" s="1"/>
  <c r="Y126" i="8"/>
  <c r="Y111" i="8"/>
  <c r="Y104" i="8"/>
  <c r="Z104" i="8" s="1"/>
  <c r="AC103" i="8" s="1"/>
  <c r="Y88" i="8"/>
  <c r="Z88" i="8" s="1"/>
  <c r="AC87" i="8" s="1"/>
  <c r="Y50" i="8"/>
  <c r="Z50" i="8" s="1"/>
  <c r="AC49" i="8" s="1"/>
  <c r="Y42" i="8"/>
  <c r="Z42" i="8" s="1"/>
  <c r="AC41" i="8" s="1"/>
  <c r="Y34" i="8"/>
  <c r="Z34" i="8" s="1"/>
  <c r="AC33" i="8" s="1"/>
  <c r="Y20" i="8"/>
  <c r="Z20" i="8" s="1"/>
  <c r="AC19" i="8" s="1"/>
  <c r="Y12" i="8"/>
  <c r="Z12" i="8" s="1"/>
  <c r="AC11" i="8" s="1"/>
  <c r="Y167" i="8"/>
  <c r="Z167" i="8" s="1"/>
  <c r="AC166" i="8" s="1"/>
  <c r="Y119" i="8"/>
  <c r="Z119" i="8" s="1"/>
  <c r="AC118" i="8" s="1"/>
  <c r="Y112" i="8"/>
  <c r="Z112" i="8" s="1"/>
  <c r="AC111" i="8" s="1"/>
  <c r="Y94" i="8"/>
  <c r="Y80" i="8"/>
  <c r="Y79" i="8"/>
  <c r="Z79" i="8" s="1"/>
  <c r="AC78" i="8" s="1"/>
  <c r="Y72" i="8"/>
  <c r="Y71" i="8"/>
  <c r="Z71" i="8" s="1"/>
  <c r="AC70" i="8" s="1"/>
  <c r="Y49" i="8"/>
  <c r="Z49" i="8" s="1"/>
  <c r="AC48" i="8" s="1"/>
  <c r="Y41" i="8"/>
  <c r="Z41" i="8" s="1"/>
  <c r="AC40" i="8" s="1"/>
  <c r="Y33" i="8"/>
  <c r="Z33" i="8" s="1"/>
  <c r="AC32" i="8" s="1"/>
  <c r="Y157" i="8"/>
  <c r="Z157" i="8" s="1"/>
  <c r="AC156" i="8" s="1"/>
  <c r="Y150" i="8"/>
  <c r="Y137" i="8"/>
  <c r="Z137" i="8" s="1"/>
  <c r="AC136" i="8" s="1"/>
  <c r="Y127" i="8"/>
  <c r="Z127" i="8" s="1"/>
  <c r="AC126" i="8" s="1"/>
  <c r="Y120" i="8"/>
  <c r="Z120" i="8" s="1"/>
  <c r="AC119" i="8" s="1"/>
  <c r="Y81" i="8"/>
  <c r="Z81" i="8" s="1"/>
  <c r="AC80" i="8" s="1"/>
  <c r="Y74" i="8"/>
  <c r="Z74" i="8" s="1"/>
  <c r="AC73" i="8" s="1"/>
  <c r="Y73" i="8"/>
  <c r="Z73" i="8" s="1"/>
  <c r="AC72" i="8" s="1"/>
  <c r="Y66" i="8"/>
  <c r="Z66" i="8" s="1"/>
  <c r="AC65" i="8" s="1"/>
  <c r="Y65" i="8"/>
  <c r="Z65" i="8" s="1"/>
  <c r="AC64" i="8" s="1"/>
  <c r="Y64" i="8"/>
  <c r="Z64" i="8" s="1"/>
  <c r="AC63" i="8" s="1"/>
  <c r="Y59" i="8"/>
  <c r="Z59" i="8" s="1"/>
  <c r="AC58" i="8" s="1"/>
  <c r="Y58" i="8"/>
  <c r="Z58" i="8" s="1"/>
  <c r="AC57" i="8" s="1"/>
  <c r="Y57" i="8"/>
  <c r="Z57" i="8" s="1"/>
  <c r="AC56" i="8" s="1"/>
  <c r="Y56" i="8"/>
  <c r="Z56" i="8" s="1"/>
  <c r="AC55" i="8" s="1"/>
  <c r="AA88" i="8"/>
  <c r="W88" i="8"/>
  <c r="W104" i="8"/>
  <c r="W166" i="8"/>
  <c r="W129" i="8"/>
  <c r="AA151" i="8"/>
  <c r="AA160" i="8"/>
  <c r="W151" i="8"/>
  <c r="T169" i="7"/>
  <c r="U169" i="7" s="1"/>
  <c r="T168" i="7"/>
  <c r="U168" i="7" s="1"/>
  <c r="Y168" i="7" s="1"/>
  <c r="Z168" i="7" s="1"/>
  <c r="AC167" i="7" s="1"/>
  <c r="T167" i="7"/>
  <c r="U167" i="7" s="1"/>
  <c r="Y167" i="7" s="1"/>
  <c r="Z167" i="7" s="1"/>
  <c r="AC166" i="7" s="1"/>
  <c r="T166" i="7"/>
  <c r="U166" i="7" s="1"/>
  <c r="V166" i="7" s="1"/>
  <c r="W166" i="7" s="1"/>
  <c r="T165" i="7"/>
  <c r="U165" i="7" s="1"/>
  <c r="V165" i="7" s="1"/>
  <c r="T164" i="7"/>
  <c r="U164" i="7" s="1"/>
  <c r="V164" i="7" s="1"/>
  <c r="W164" i="7" s="1"/>
  <c r="T163" i="7"/>
  <c r="U163" i="7" s="1"/>
  <c r="V163" i="7" s="1"/>
  <c r="T162" i="7"/>
  <c r="U162" i="7" s="1"/>
  <c r="V162" i="7" s="1"/>
  <c r="T161" i="7"/>
  <c r="U161" i="7" s="1"/>
  <c r="T160" i="7"/>
  <c r="U160" i="7" s="1"/>
  <c r="Y160" i="7" s="1"/>
  <c r="Z160" i="7" s="1"/>
  <c r="AC159" i="7" s="1"/>
  <c r="T159" i="7"/>
  <c r="U159" i="7" s="1"/>
  <c r="T158" i="7"/>
  <c r="U158" i="7" s="1"/>
  <c r="V158" i="7" s="1"/>
  <c r="T157" i="7"/>
  <c r="U157" i="7" s="1"/>
  <c r="V157" i="7" s="1"/>
  <c r="T156" i="7"/>
  <c r="U156" i="7" s="1"/>
  <c r="V156" i="7" s="1"/>
  <c r="W156" i="7" s="1"/>
  <c r="T155" i="7"/>
  <c r="U155" i="7" s="1"/>
  <c r="V155" i="7" s="1"/>
  <c r="U154" i="7"/>
  <c r="V154" i="7" s="1"/>
  <c r="T154" i="7"/>
  <c r="T153" i="7"/>
  <c r="U153" i="7" s="1"/>
  <c r="V153" i="7" s="1"/>
  <c r="T152" i="7"/>
  <c r="U152" i="7" s="1"/>
  <c r="V152" i="7" s="1"/>
  <c r="T151" i="7"/>
  <c r="U151" i="7" s="1"/>
  <c r="Y151" i="7" s="1"/>
  <c r="Z151" i="7" s="1"/>
  <c r="AC150" i="7" s="1"/>
  <c r="T150" i="7"/>
  <c r="U150" i="7" s="1"/>
  <c r="V150" i="7" s="1"/>
  <c r="W150" i="7" s="1"/>
  <c r="T149" i="7"/>
  <c r="U149" i="7" s="1"/>
  <c r="V149" i="7" s="1"/>
  <c r="T148" i="7"/>
  <c r="U148" i="7" s="1"/>
  <c r="V148" i="7" s="1"/>
  <c r="T147" i="7"/>
  <c r="U147" i="7" s="1"/>
  <c r="V147" i="7" s="1"/>
  <c r="T146" i="7"/>
  <c r="U146" i="7" s="1"/>
  <c r="V146" i="7" s="1"/>
  <c r="T145" i="7"/>
  <c r="U145" i="7" s="1"/>
  <c r="V145" i="7" s="1"/>
  <c r="T144" i="7"/>
  <c r="U144" i="7" s="1"/>
  <c r="V144" i="7" s="1"/>
  <c r="T143" i="7"/>
  <c r="U143" i="7" s="1"/>
  <c r="T142" i="7"/>
  <c r="U142" i="7" s="1"/>
  <c r="V142" i="7" s="1"/>
  <c r="W142" i="7" s="1"/>
  <c r="T141" i="7"/>
  <c r="U141" i="7" s="1"/>
  <c r="V141" i="7" s="1"/>
  <c r="W141" i="7" s="1"/>
  <c r="T140" i="7"/>
  <c r="U140" i="7" s="1"/>
  <c r="V140" i="7" s="1"/>
  <c r="T139" i="7"/>
  <c r="U139" i="7" s="1"/>
  <c r="V139" i="7" s="1"/>
  <c r="W139" i="7" s="1"/>
  <c r="T138" i="7"/>
  <c r="U138" i="7" s="1"/>
  <c r="V138" i="7" s="1"/>
  <c r="T137" i="7"/>
  <c r="U137" i="7" s="1"/>
  <c r="V137" i="7" s="1"/>
  <c r="T136" i="7"/>
  <c r="U136" i="7" s="1"/>
  <c r="V136" i="7" s="1"/>
  <c r="T135" i="7"/>
  <c r="U135" i="7" s="1"/>
  <c r="V135" i="7" s="1"/>
  <c r="T134" i="7"/>
  <c r="U134" i="7" s="1"/>
  <c r="V134" i="7" s="1"/>
  <c r="W134" i="7" s="1"/>
  <c r="T133" i="7"/>
  <c r="U133" i="7" s="1"/>
  <c r="V133" i="7" s="1"/>
  <c r="W133" i="7" s="1"/>
  <c r="T132" i="7"/>
  <c r="U132" i="7" s="1"/>
  <c r="V132" i="7" s="1"/>
  <c r="T131" i="7"/>
  <c r="U131" i="7" s="1"/>
  <c r="V131" i="7" s="1"/>
  <c r="T130" i="7"/>
  <c r="U130" i="7" s="1"/>
  <c r="V130" i="7" s="1"/>
  <c r="T129" i="7"/>
  <c r="U129" i="7" s="1"/>
  <c r="V129" i="7" s="1"/>
  <c r="T128" i="7"/>
  <c r="U128" i="7" s="1"/>
  <c r="V128" i="7" s="1"/>
  <c r="U127" i="7"/>
  <c r="V127" i="7" s="1"/>
  <c r="T127" i="7"/>
  <c r="T126" i="7"/>
  <c r="U126" i="7" s="1"/>
  <c r="V126" i="7" s="1"/>
  <c r="W126" i="7" s="1"/>
  <c r="T125" i="7"/>
  <c r="U125" i="7" s="1"/>
  <c r="V125" i="7" s="1"/>
  <c r="W125" i="7" s="1"/>
  <c r="T124" i="7"/>
  <c r="U124" i="7" s="1"/>
  <c r="V124" i="7" s="1"/>
  <c r="W124" i="7" s="1"/>
  <c r="T123" i="7"/>
  <c r="U123" i="7" s="1"/>
  <c r="V123" i="7" s="1"/>
  <c r="T122" i="7"/>
  <c r="U122" i="7" s="1"/>
  <c r="V122" i="7" s="1"/>
  <c r="T121" i="7"/>
  <c r="U121" i="7" s="1"/>
  <c r="V121" i="7" s="1"/>
  <c r="T120" i="7"/>
  <c r="U120" i="7" s="1"/>
  <c r="Y120" i="7" s="1"/>
  <c r="Z120" i="7" s="1"/>
  <c r="AC119" i="7" s="1"/>
  <c r="T119" i="7"/>
  <c r="U119" i="7" s="1"/>
  <c r="V119" i="7" s="1"/>
  <c r="W119" i="7" s="1"/>
  <c r="T118" i="7"/>
  <c r="U118" i="7" s="1"/>
  <c r="V118" i="7" s="1"/>
  <c r="T117" i="7"/>
  <c r="U117" i="7" s="1"/>
  <c r="V117" i="7" s="1"/>
  <c r="W117" i="7" s="1"/>
  <c r="T116" i="7"/>
  <c r="U116" i="7" s="1"/>
  <c r="V116" i="7" s="1"/>
  <c r="W116" i="7" s="1"/>
  <c r="T115" i="7"/>
  <c r="U115" i="7" s="1"/>
  <c r="V115" i="7" s="1"/>
  <c r="T114" i="7"/>
  <c r="U114" i="7" s="1"/>
  <c r="V114" i="7" s="1"/>
  <c r="W114" i="7" s="1"/>
  <c r="T113" i="7"/>
  <c r="U113" i="7" s="1"/>
  <c r="V113" i="7" s="1"/>
  <c r="T112" i="7"/>
  <c r="U112" i="7" s="1"/>
  <c r="T111" i="7"/>
  <c r="U111" i="7" s="1"/>
  <c r="Y111" i="7" s="1"/>
  <c r="Z111" i="7" s="1"/>
  <c r="AC110" i="7" s="1"/>
  <c r="T110" i="7"/>
  <c r="U110" i="7" s="1"/>
  <c r="V110" i="7" s="1"/>
  <c r="W110" i="7" s="1"/>
  <c r="T109" i="7"/>
  <c r="U109" i="7" s="1"/>
  <c r="V109" i="7" s="1"/>
  <c r="W109" i="7" s="1"/>
  <c r="T108" i="7"/>
  <c r="U108" i="7" s="1"/>
  <c r="V108" i="7" s="1"/>
  <c r="W108" i="7" s="1"/>
  <c r="T107" i="7"/>
  <c r="U107" i="7" s="1"/>
  <c r="V107" i="7" s="1"/>
  <c r="T106" i="7"/>
  <c r="U106" i="7" s="1"/>
  <c r="V106" i="7" s="1"/>
  <c r="T105" i="7"/>
  <c r="U105" i="7" s="1"/>
  <c r="U104" i="7"/>
  <c r="V104" i="7" s="1"/>
  <c r="T104" i="7"/>
  <c r="T103" i="7"/>
  <c r="U103" i="7" s="1"/>
  <c r="Y103" i="7" s="1"/>
  <c r="Z103" i="7" s="1"/>
  <c r="AC102" i="7" s="1"/>
  <c r="T102" i="7"/>
  <c r="U102" i="7" s="1"/>
  <c r="V102" i="7" s="1"/>
  <c r="W102" i="7" s="1"/>
  <c r="T101" i="7"/>
  <c r="U101" i="7" s="1"/>
  <c r="V101" i="7" s="1"/>
  <c r="T100" i="7"/>
  <c r="U100" i="7" s="1"/>
  <c r="V100" i="7" s="1"/>
  <c r="W100" i="7" s="1"/>
  <c r="T99" i="7"/>
  <c r="U99" i="7" s="1"/>
  <c r="V99" i="7" s="1"/>
  <c r="T98" i="7"/>
  <c r="U98" i="7" s="1"/>
  <c r="V98" i="7" s="1"/>
  <c r="T97" i="7"/>
  <c r="U97" i="7" s="1"/>
  <c r="V97" i="7" s="1"/>
  <c r="T96" i="7"/>
  <c r="U96" i="7" s="1"/>
  <c r="V96" i="7" s="1"/>
  <c r="T95" i="7"/>
  <c r="U95" i="7" s="1"/>
  <c r="Y95" i="7" s="1"/>
  <c r="Z95" i="7" s="1"/>
  <c r="AC94" i="7" s="1"/>
  <c r="T94" i="7"/>
  <c r="U94" i="7" s="1"/>
  <c r="T93" i="7"/>
  <c r="U93" i="7" s="1"/>
  <c r="V93" i="7" s="1"/>
  <c r="T92" i="7"/>
  <c r="U92" i="7" s="1"/>
  <c r="V92" i="7" s="1"/>
  <c r="T91" i="7"/>
  <c r="U91" i="7" s="1"/>
  <c r="V91" i="7" s="1"/>
  <c r="T90" i="7"/>
  <c r="U90" i="7" s="1"/>
  <c r="V90" i="7" s="1"/>
  <c r="T89" i="7"/>
  <c r="U89" i="7" s="1"/>
  <c r="V89" i="7" s="1"/>
  <c r="T88" i="7"/>
  <c r="U88" i="7" s="1"/>
  <c r="U87" i="7"/>
  <c r="V87" i="7" s="1"/>
  <c r="T87" i="7"/>
  <c r="T86" i="7"/>
  <c r="U86" i="7" s="1"/>
  <c r="V86" i="7" s="1"/>
  <c r="W86" i="7" s="1"/>
  <c r="T85" i="7"/>
  <c r="U85" i="7" s="1"/>
  <c r="V85" i="7" s="1"/>
  <c r="T84" i="7"/>
  <c r="U84" i="7" s="1"/>
  <c r="V84" i="7" s="1"/>
  <c r="T83" i="7"/>
  <c r="U83" i="7" s="1"/>
  <c r="T82" i="7"/>
  <c r="U82" i="7" s="1"/>
  <c r="V82" i="7" s="1"/>
  <c r="W82" i="7" s="1"/>
  <c r="T81" i="7"/>
  <c r="U81" i="7" s="1"/>
  <c r="V81" i="7" s="1"/>
  <c r="U80" i="7"/>
  <c r="V80" i="7" s="1"/>
  <c r="W80" i="7" s="1"/>
  <c r="T80" i="7"/>
  <c r="T79" i="7"/>
  <c r="U79" i="7" s="1"/>
  <c r="Y79" i="7" s="1"/>
  <c r="T78" i="7"/>
  <c r="U78" i="7" s="1"/>
  <c r="T77" i="7"/>
  <c r="U77" i="7" s="1"/>
  <c r="T76" i="7"/>
  <c r="U76" i="7" s="1"/>
  <c r="V76" i="7" s="1"/>
  <c r="T75" i="7"/>
  <c r="U75" i="7" s="1"/>
  <c r="T74" i="7"/>
  <c r="U74" i="7" s="1"/>
  <c r="V74" i="7" s="1"/>
  <c r="W74" i="7" s="1"/>
  <c r="T73" i="7"/>
  <c r="U73" i="7" s="1"/>
  <c r="V73" i="7" s="1"/>
  <c r="W73" i="7" s="1"/>
  <c r="T72" i="7"/>
  <c r="U72" i="7" s="1"/>
  <c r="V72" i="7" s="1"/>
  <c r="T71" i="7"/>
  <c r="U71" i="7" s="1"/>
  <c r="V71" i="7" s="1"/>
  <c r="W71" i="7" s="1"/>
  <c r="T70" i="7"/>
  <c r="U70" i="7" s="1"/>
  <c r="T69" i="7"/>
  <c r="U69" i="7" s="1"/>
  <c r="T68" i="7"/>
  <c r="U68" i="7" s="1"/>
  <c r="T67" i="7"/>
  <c r="U67" i="7" s="1"/>
  <c r="V67" i="7" s="1"/>
  <c r="W67" i="7" s="1"/>
  <c r="T66" i="7"/>
  <c r="U66" i="7" s="1"/>
  <c r="V66" i="7" s="1"/>
  <c r="W66" i="7" s="1"/>
  <c r="T65" i="7"/>
  <c r="U65" i="7" s="1"/>
  <c r="V65" i="7" s="1"/>
  <c r="W65" i="7" s="1"/>
  <c r="T64" i="7"/>
  <c r="U64" i="7" s="1"/>
  <c r="V64" i="7" s="1"/>
  <c r="T63" i="7"/>
  <c r="U63" i="7" s="1"/>
  <c r="T62" i="7"/>
  <c r="U62" i="7" s="1"/>
  <c r="T61" i="7"/>
  <c r="U61" i="7" s="1"/>
  <c r="T60" i="7"/>
  <c r="U60" i="7" s="1"/>
  <c r="T59" i="7"/>
  <c r="U59" i="7" s="1"/>
  <c r="V59" i="7" s="1"/>
  <c r="W59" i="7" s="1"/>
  <c r="T58" i="7"/>
  <c r="U58" i="7" s="1"/>
  <c r="V58" i="7" s="1"/>
  <c r="W58" i="7" s="1"/>
  <c r="T57" i="7"/>
  <c r="U57" i="7" s="1"/>
  <c r="V57" i="7" s="1"/>
  <c r="W57" i="7" s="1"/>
  <c r="T56" i="7"/>
  <c r="U56" i="7" s="1"/>
  <c r="V56" i="7" s="1"/>
  <c r="T55" i="7"/>
  <c r="U55" i="7" s="1"/>
  <c r="V55" i="7" s="1"/>
  <c r="W55" i="7" s="1"/>
  <c r="T54" i="7"/>
  <c r="U54" i="7" s="1"/>
  <c r="T53" i="7"/>
  <c r="U53" i="7" s="1"/>
  <c r="T52" i="7"/>
  <c r="U52" i="7" s="1"/>
  <c r="T51" i="7"/>
  <c r="U51" i="7" s="1"/>
  <c r="V51" i="7" s="1"/>
  <c r="W51" i="7" s="1"/>
  <c r="T50" i="7"/>
  <c r="U50" i="7" s="1"/>
  <c r="V50" i="7" s="1"/>
  <c r="W50" i="7" s="1"/>
  <c r="T49" i="7"/>
  <c r="U49" i="7" s="1"/>
  <c r="V49" i="7" s="1"/>
  <c r="W49" i="7" s="1"/>
  <c r="T48" i="7"/>
  <c r="U48" i="7" s="1"/>
  <c r="V48" i="7" s="1"/>
  <c r="T47" i="7"/>
  <c r="U47" i="7" s="1"/>
  <c r="V47" i="7" s="1"/>
  <c r="W47" i="7" s="1"/>
  <c r="T46" i="7"/>
  <c r="U46" i="7" s="1"/>
  <c r="T45" i="7"/>
  <c r="U45" i="7" s="1"/>
  <c r="T44" i="7"/>
  <c r="U44" i="7" s="1"/>
  <c r="T43" i="7"/>
  <c r="U43" i="7" s="1"/>
  <c r="V43" i="7" s="1"/>
  <c r="W43" i="7" s="1"/>
  <c r="T42" i="7"/>
  <c r="U42" i="7" s="1"/>
  <c r="V42" i="7" s="1"/>
  <c r="W42" i="7" s="1"/>
  <c r="T41" i="7"/>
  <c r="U41" i="7" s="1"/>
  <c r="V41" i="7" s="1"/>
  <c r="W41" i="7" s="1"/>
  <c r="T40" i="7"/>
  <c r="U40" i="7" s="1"/>
  <c r="V40" i="7" s="1"/>
  <c r="U39" i="7"/>
  <c r="V39" i="7" s="1"/>
  <c r="W39" i="7" s="1"/>
  <c r="T39" i="7"/>
  <c r="T38" i="7"/>
  <c r="U38" i="7" s="1"/>
  <c r="T37" i="7"/>
  <c r="U37" i="7" s="1"/>
  <c r="T36" i="7"/>
  <c r="U36" i="7" s="1"/>
  <c r="T35" i="7"/>
  <c r="U35" i="7" s="1"/>
  <c r="V35" i="7" s="1"/>
  <c r="W35" i="7" s="1"/>
  <c r="T34" i="7"/>
  <c r="U34" i="7" s="1"/>
  <c r="V34" i="7" s="1"/>
  <c r="W34" i="7" s="1"/>
  <c r="T33" i="7"/>
  <c r="U33" i="7" s="1"/>
  <c r="V33" i="7" s="1"/>
  <c r="W33" i="7" s="1"/>
  <c r="T32" i="7"/>
  <c r="U32" i="7" s="1"/>
  <c r="V32" i="7" s="1"/>
  <c r="T31" i="7"/>
  <c r="U31" i="7" s="1"/>
  <c r="V31" i="7" s="1"/>
  <c r="W31" i="7" s="1"/>
  <c r="T30" i="7"/>
  <c r="U30" i="7" s="1"/>
  <c r="T29" i="7"/>
  <c r="U29" i="7" s="1"/>
  <c r="T28" i="7"/>
  <c r="U28" i="7" s="1"/>
  <c r="T27" i="7"/>
  <c r="U27" i="7" s="1"/>
  <c r="V27" i="7" s="1"/>
  <c r="W27" i="7" s="1"/>
  <c r="E27" i="7"/>
  <c r="T26" i="7"/>
  <c r="U26" i="7" s="1"/>
  <c r="T25" i="7"/>
  <c r="U25" i="7" s="1"/>
  <c r="T24" i="7"/>
  <c r="U24" i="7" s="1"/>
  <c r="T23" i="7"/>
  <c r="U23" i="7" s="1"/>
  <c r="Y23" i="7" s="1"/>
  <c r="Z23" i="7" s="1"/>
  <c r="AC22" i="7" s="1"/>
  <c r="T22" i="7"/>
  <c r="U22" i="7" s="1"/>
  <c r="E22" i="7"/>
  <c r="T21" i="7"/>
  <c r="U21" i="7" s="1"/>
  <c r="V21" i="7" s="1"/>
  <c r="T20" i="7"/>
  <c r="U20" i="7" s="1"/>
  <c r="T19" i="7"/>
  <c r="U19" i="7" s="1"/>
  <c r="T18" i="7"/>
  <c r="U18" i="7" s="1"/>
  <c r="T17" i="7"/>
  <c r="U17" i="7" s="1"/>
  <c r="Y17" i="7" s="1"/>
  <c r="Z17" i="7" s="1"/>
  <c r="AC16" i="7" s="1"/>
  <c r="T16" i="7"/>
  <c r="U16" i="7" s="1"/>
  <c r="Y16" i="7" s="1"/>
  <c r="Z16" i="7" s="1"/>
  <c r="AC15" i="7"/>
  <c r="T15" i="7"/>
  <c r="U15" i="7" s="1"/>
  <c r="T14" i="7"/>
  <c r="U14" i="7" s="1"/>
  <c r="T13" i="7"/>
  <c r="U13" i="7" s="1"/>
  <c r="V13" i="7" s="1"/>
  <c r="T12" i="7"/>
  <c r="U12" i="7" s="1"/>
  <c r="T11" i="7"/>
  <c r="U11" i="7" s="1"/>
  <c r="T10" i="7"/>
  <c r="U10" i="7" s="1"/>
  <c r="T9" i="7"/>
  <c r="U9" i="7" s="1"/>
  <c r="Y9" i="7" s="1"/>
  <c r="Z9" i="7" s="1"/>
  <c r="AC8" i="7" s="1"/>
  <c r="T8" i="7"/>
  <c r="U8" i="7" s="1"/>
  <c r="V8" i="7" s="1"/>
  <c r="T7" i="7"/>
  <c r="U7" i="7" s="1"/>
  <c r="V7" i="7" s="1"/>
  <c r="T6" i="7"/>
  <c r="U6" i="7" s="1"/>
  <c r="T5" i="7"/>
  <c r="U5" i="7" s="1"/>
  <c r="V5" i="7" s="1"/>
  <c r="T4" i="7"/>
  <c r="U4" i="7" s="1"/>
  <c r="AC124" i="6"/>
  <c r="AC125" i="6"/>
  <c r="AC126" i="6"/>
  <c r="AC127" i="6"/>
  <c r="AC128" i="6"/>
  <c r="AC129" i="6"/>
  <c r="AC130" i="6"/>
  <c r="AC131" i="6"/>
  <c r="AC132" i="6"/>
  <c r="AC133" i="6"/>
  <c r="AC134" i="6"/>
  <c r="AC135" i="6"/>
  <c r="AC136" i="6"/>
  <c r="AC137" i="6"/>
  <c r="AC138" i="6"/>
  <c r="AC139" i="6"/>
  <c r="AC140" i="6"/>
  <c r="AC141" i="6"/>
  <c r="AC142" i="6"/>
  <c r="AC143" i="6"/>
  <c r="AC144" i="6"/>
  <c r="AC145" i="6"/>
  <c r="AC146" i="6"/>
  <c r="AC147" i="6"/>
  <c r="AC148" i="6"/>
  <c r="AC149" i="6"/>
  <c r="AC150" i="6"/>
  <c r="AC151" i="6"/>
  <c r="AC152" i="6"/>
  <c r="AC153" i="6"/>
  <c r="AC154" i="6"/>
  <c r="AC155" i="6"/>
  <c r="AC156" i="6"/>
  <c r="AC157" i="6"/>
  <c r="AC158" i="6"/>
  <c r="AC159" i="6"/>
  <c r="AC160" i="6"/>
  <c r="AC161" i="6"/>
  <c r="AC162" i="6"/>
  <c r="AC163" i="6"/>
  <c r="AC164" i="6"/>
  <c r="AC165" i="6"/>
  <c r="AC166" i="6"/>
  <c r="AC167" i="6"/>
  <c r="AC168" i="6"/>
  <c r="AC169" i="6"/>
  <c r="AC170" i="6"/>
  <c r="AC171" i="6"/>
  <c r="AC172" i="6"/>
  <c r="AC173" i="6"/>
  <c r="AC174" i="6"/>
  <c r="AC175" i="6"/>
  <c r="AC176" i="6"/>
  <c r="AC177" i="6"/>
  <c r="AC178" i="6"/>
  <c r="AC179" i="6"/>
  <c r="AC180" i="6"/>
  <c r="AC181" i="6"/>
  <c r="AC182" i="6"/>
  <c r="AC183" i="6"/>
  <c r="AC184" i="6"/>
  <c r="AC185" i="6"/>
  <c r="AC186" i="6"/>
  <c r="AC187" i="6"/>
  <c r="AC188" i="6"/>
  <c r="AC189" i="6"/>
  <c r="AC190" i="6"/>
  <c r="AC191" i="6"/>
  <c r="AC192" i="6"/>
  <c r="AC193" i="6"/>
  <c r="AC194" i="6"/>
  <c r="AC195" i="6"/>
  <c r="AC196" i="6"/>
  <c r="AC197" i="6"/>
  <c r="AC198" i="6"/>
  <c r="AC199" i="6"/>
  <c r="AC200" i="6"/>
  <c r="AC201" i="6"/>
  <c r="AC202" i="6"/>
  <c r="AC203" i="6"/>
  <c r="AC204" i="6"/>
  <c r="AC205" i="6"/>
  <c r="AC206" i="6"/>
  <c r="AC207" i="6"/>
  <c r="AC208" i="6"/>
  <c r="AC209" i="6"/>
  <c r="AC210" i="6"/>
  <c r="AC211" i="6"/>
  <c r="AC212" i="6"/>
  <c r="AC213" i="6"/>
  <c r="AC214" i="6"/>
  <c r="AC215" i="6"/>
  <c r="AC216" i="6"/>
  <c r="AC217" i="6"/>
  <c r="AC218" i="6"/>
  <c r="AC219" i="6"/>
  <c r="AC220" i="6"/>
  <c r="AC221" i="6"/>
  <c r="AC222" i="6"/>
  <c r="AC223" i="6"/>
  <c r="AC224" i="6"/>
  <c r="AC225" i="6"/>
  <c r="AB4" i="6" a="1"/>
  <c r="AB4" i="6" s="1"/>
  <c r="AA164" i="6"/>
  <c r="AA156" i="6"/>
  <c r="AA148" i="6"/>
  <c r="AA140" i="6"/>
  <c r="AA132" i="6"/>
  <c r="Z125" i="6"/>
  <c r="Z130" i="6"/>
  <c r="Z132" i="6"/>
  <c r="Z133" i="6"/>
  <c r="Z138" i="6"/>
  <c r="Z140" i="6"/>
  <c r="Z141" i="6"/>
  <c r="Z146" i="6"/>
  <c r="Z148" i="6"/>
  <c r="Z149" i="6"/>
  <c r="Z154" i="6"/>
  <c r="Z156" i="6"/>
  <c r="Z157" i="6"/>
  <c r="Z162" i="6"/>
  <c r="Z164" i="6"/>
  <c r="Z165" i="6"/>
  <c r="Z170" i="6"/>
  <c r="Z172" i="6"/>
  <c r="Z173" i="6"/>
  <c r="Z178" i="6"/>
  <c r="Z180" i="6"/>
  <c r="Z181" i="6"/>
  <c r="Z186" i="6"/>
  <c r="Z188" i="6"/>
  <c r="Z189" i="6"/>
  <c r="Z194" i="6"/>
  <c r="Z196" i="6"/>
  <c r="Z197" i="6"/>
  <c r="Z202" i="6"/>
  <c r="Z204" i="6"/>
  <c r="Z205" i="6"/>
  <c r="Z210" i="6"/>
  <c r="Z212" i="6"/>
  <c r="Z213" i="6"/>
  <c r="Z218" i="6"/>
  <c r="Z220" i="6"/>
  <c r="Z221" i="6"/>
  <c r="Z226" i="6"/>
  <c r="Y125" i="6"/>
  <c r="AA125" i="6" s="1"/>
  <c r="Y126" i="6"/>
  <c r="Z126" i="6" s="1"/>
  <c r="Y127" i="6"/>
  <c r="Z127" i="6" s="1"/>
  <c r="Y130" i="6"/>
  <c r="AA130" i="6" s="1"/>
  <c r="Y132" i="6"/>
  <c r="Y133" i="6"/>
  <c r="AA133" i="6" s="1"/>
  <c r="Y134" i="6"/>
  <c r="Z134" i="6" s="1"/>
  <c r="Y135" i="6"/>
  <c r="Z135" i="6" s="1"/>
  <c r="Y138" i="6"/>
  <c r="AA138" i="6" s="1"/>
  <c r="Y140" i="6"/>
  <c r="Y141" i="6"/>
  <c r="AA141" i="6" s="1"/>
  <c r="Y142" i="6"/>
  <c r="Z142" i="6" s="1"/>
  <c r="Y143" i="6"/>
  <c r="Z143" i="6" s="1"/>
  <c r="Y146" i="6"/>
  <c r="AA146" i="6" s="1"/>
  <c r="Y148" i="6"/>
  <c r="Y149" i="6"/>
  <c r="AA149" i="6" s="1"/>
  <c r="Y150" i="6"/>
  <c r="Z150" i="6" s="1"/>
  <c r="Y151" i="6"/>
  <c r="Z151" i="6" s="1"/>
  <c r="Y154" i="6"/>
  <c r="AA154" i="6" s="1"/>
  <c r="Y156" i="6"/>
  <c r="Y157" i="6"/>
  <c r="AA157" i="6" s="1"/>
  <c r="Y158" i="6"/>
  <c r="Z158" i="6" s="1"/>
  <c r="Y159" i="6"/>
  <c r="Z159" i="6" s="1"/>
  <c r="Y162" i="6"/>
  <c r="AA162" i="6" s="1"/>
  <c r="Y164" i="6"/>
  <c r="Y165" i="6"/>
  <c r="AA165" i="6" s="1"/>
  <c r="Y166" i="6"/>
  <c r="Z166" i="6" s="1"/>
  <c r="Y167" i="6"/>
  <c r="Z167" i="6" s="1"/>
  <c r="Y170" i="6"/>
  <c r="AA170" i="6" s="1"/>
  <c r="Y172" i="6"/>
  <c r="AA172" i="6" s="1"/>
  <c r="Y173" i="6"/>
  <c r="AA173" i="6" s="1"/>
  <c r="Y174" i="6"/>
  <c r="Z174" i="6" s="1"/>
  <c r="Y175" i="6"/>
  <c r="Z175" i="6" s="1"/>
  <c r="Y178" i="6"/>
  <c r="AA178" i="6" s="1"/>
  <c r="Y180" i="6"/>
  <c r="AA180" i="6" s="1"/>
  <c r="Y181" i="6"/>
  <c r="AA181" i="6" s="1"/>
  <c r="Y182" i="6"/>
  <c r="Z182" i="6" s="1"/>
  <c r="Y183" i="6"/>
  <c r="Z183" i="6" s="1"/>
  <c r="Y186" i="6"/>
  <c r="AA186" i="6" s="1"/>
  <c r="Y188" i="6"/>
  <c r="AA188" i="6" s="1"/>
  <c r="Y189" i="6"/>
  <c r="AA189" i="6" s="1"/>
  <c r="Y190" i="6"/>
  <c r="Z190" i="6" s="1"/>
  <c r="Y191" i="6"/>
  <c r="Z191" i="6" s="1"/>
  <c r="Y194" i="6"/>
  <c r="AA194" i="6" s="1"/>
  <c r="Y196" i="6"/>
  <c r="AA196" i="6" s="1"/>
  <c r="Y197" i="6"/>
  <c r="AA197" i="6" s="1"/>
  <c r="Y198" i="6"/>
  <c r="Z198" i="6" s="1"/>
  <c r="Y199" i="6"/>
  <c r="Z199" i="6" s="1"/>
  <c r="Y202" i="6"/>
  <c r="AA202" i="6" s="1"/>
  <c r="Y204" i="6"/>
  <c r="AA204" i="6" s="1"/>
  <c r="Y205" i="6"/>
  <c r="AA205" i="6" s="1"/>
  <c r="Y206" i="6"/>
  <c r="Z206" i="6" s="1"/>
  <c r="Y207" i="6"/>
  <c r="Z207" i="6" s="1"/>
  <c r="Y210" i="6"/>
  <c r="AA210" i="6" s="1"/>
  <c r="Y212" i="6"/>
  <c r="AA212" i="6" s="1"/>
  <c r="Y213" i="6"/>
  <c r="AA213" i="6" s="1"/>
  <c r="Y214" i="6"/>
  <c r="Z214" i="6" s="1"/>
  <c r="Y215" i="6"/>
  <c r="Z215" i="6" s="1"/>
  <c r="Y218" i="6"/>
  <c r="AA218" i="6" s="1"/>
  <c r="Y220" i="6"/>
  <c r="AA220" i="6" s="1"/>
  <c r="Y221" i="6"/>
  <c r="AA221" i="6" s="1"/>
  <c r="Y222" i="6"/>
  <c r="Z222" i="6" s="1"/>
  <c r="Y223" i="6"/>
  <c r="Z223" i="6" s="1"/>
  <c r="Y226" i="6"/>
  <c r="AA226" i="6" s="1"/>
  <c r="X125" i="6"/>
  <c r="X126" i="6"/>
  <c r="X127" i="6"/>
  <c r="X128" i="6"/>
  <c r="Y128" i="6" s="1"/>
  <c r="X129" i="6"/>
  <c r="Y129" i="6" s="1"/>
  <c r="X130" i="6"/>
  <c r="X131" i="6"/>
  <c r="Y131" i="6" s="1"/>
  <c r="X132" i="6"/>
  <c r="X133" i="6"/>
  <c r="X134" i="6"/>
  <c r="X135" i="6"/>
  <c r="X136" i="6"/>
  <c r="Y136" i="6" s="1"/>
  <c r="X137" i="6"/>
  <c r="Y137" i="6" s="1"/>
  <c r="X138" i="6"/>
  <c r="X139" i="6"/>
  <c r="Y139" i="6" s="1"/>
  <c r="X140" i="6"/>
  <c r="X141" i="6"/>
  <c r="X142" i="6"/>
  <c r="X143" i="6"/>
  <c r="X144" i="6"/>
  <c r="Y144" i="6" s="1"/>
  <c r="X145" i="6"/>
  <c r="Y145" i="6" s="1"/>
  <c r="X146" i="6"/>
  <c r="X147" i="6"/>
  <c r="Y147" i="6" s="1"/>
  <c r="X148" i="6"/>
  <c r="X149" i="6"/>
  <c r="X150" i="6"/>
  <c r="X151" i="6"/>
  <c r="X152" i="6"/>
  <c r="Y152" i="6" s="1"/>
  <c r="X153" i="6"/>
  <c r="Y153" i="6" s="1"/>
  <c r="X154" i="6"/>
  <c r="X155" i="6"/>
  <c r="Y155" i="6" s="1"/>
  <c r="X156" i="6"/>
  <c r="X157" i="6"/>
  <c r="X158" i="6"/>
  <c r="X159" i="6"/>
  <c r="X160" i="6"/>
  <c r="Y160" i="6" s="1"/>
  <c r="X161" i="6"/>
  <c r="Y161" i="6" s="1"/>
  <c r="X162" i="6"/>
  <c r="X163" i="6"/>
  <c r="Y163" i="6" s="1"/>
  <c r="X164" i="6"/>
  <c r="X165" i="6"/>
  <c r="X166" i="6"/>
  <c r="X167" i="6"/>
  <c r="X168" i="6"/>
  <c r="Y168" i="6" s="1"/>
  <c r="X169" i="6"/>
  <c r="Y169" i="6" s="1"/>
  <c r="X170" i="6"/>
  <c r="X171" i="6"/>
  <c r="Y171" i="6" s="1"/>
  <c r="X172" i="6"/>
  <c r="X173" i="6"/>
  <c r="X174" i="6"/>
  <c r="X175" i="6"/>
  <c r="X176" i="6"/>
  <c r="Y176" i="6" s="1"/>
  <c r="X177" i="6"/>
  <c r="Y177" i="6" s="1"/>
  <c r="X178" i="6"/>
  <c r="X179" i="6"/>
  <c r="Y179" i="6" s="1"/>
  <c r="X180" i="6"/>
  <c r="X181" i="6"/>
  <c r="X182" i="6"/>
  <c r="X183" i="6"/>
  <c r="X184" i="6"/>
  <c r="Y184" i="6" s="1"/>
  <c r="X185" i="6"/>
  <c r="Y185" i="6" s="1"/>
  <c r="X186" i="6"/>
  <c r="X187" i="6"/>
  <c r="Y187" i="6" s="1"/>
  <c r="X188" i="6"/>
  <c r="X189" i="6"/>
  <c r="X190" i="6"/>
  <c r="X191" i="6"/>
  <c r="X192" i="6"/>
  <c r="Y192" i="6" s="1"/>
  <c r="X193" i="6"/>
  <c r="Y193" i="6" s="1"/>
  <c r="X194" i="6"/>
  <c r="X195" i="6"/>
  <c r="Y195" i="6" s="1"/>
  <c r="X196" i="6"/>
  <c r="X197" i="6"/>
  <c r="X198" i="6"/>
  <c r="X199" i="6"/>
  <c r="X200" i="6"/>
  <c r="Y200" i="6" s="1"/>
  <c r="X201" i="6"/>
  <c r="Y201" i="6" s="1"/>
  <c r="X202" i="6"/>
  <c r="X203" i="6"/>
  <c r="Y203" i="6" s="1"/>
  <c r="X204" i="6"/>
  <c r="X205" i="6"/>
  <c r="X206" i="6"/>
  <c r="X207" i="6"/>
  <c r="X208" i="6"/>
  <c r="Y208" i="6" s="1"/>
  <c r="X209" i="6"/>
  <c r="Y209" i="6" s="1"/>
  <c r="X210" i="6"/>
  <c r="X211" i="6"/>
  <c r="Y211" i="6" s="1"/>
  <c r="X212" i="6"/>
  <c r="X213" i="6"/>
  <c r="X214" i="6"/>
  <c r="X215" i="6"/>
  <c r="X216" i="6"/>
  <c r="Y216" i="6" s="1"/>
  <c r="X217" i="6"/>
  <c r="Y217" i="6" s="1"/>
  <c r="X218" i="6"/>
  <c r="X219" i="6"/>
  <c r="Y219" i="6" s="1"/>
  <c r="X220" i="6"/>
  <c r="X221" i="6"/>
  <c r="X222" i="6"/>
  <c r="X223" i="6"/>
  <c r="X224" i="6"/>
  <c r="Y224" i="6" s="1"/>
  <c r="X225" i="6"/>
  <c r="Y225" i="6" s="1"/>
  <c r="X226" i="6"/>
  <c r="X5" i="6"/>
  <c r="X6" i="6"/>
  <c r="X7" i="6"/>
  <c r="X8" i="6"/>
  <c r="X9" i="6"/>
  <c r="X10" i="6"/>
  <c r="X11" i="6"/>
  <c r="X12" i="6"/>
  <c r="X13" i="6"/>
  <c r="X14" i="6"/>
  <c r="X15" i="6"/>
  <c r="X16" i="6"/>
  <c r="X17" i="6"/>
  <c r="X18" i="6"/>
  <c r="X19" i="6"/>
  <c r="X20" i="6"/>
  <c r="X21" i="6"/>
  <c r="X22" i="6"/>
  <c r="X23" i="6"/>
  <c r="X24" i="6"/>
  <c r="X25" i="6"/>
  <c r="X26" i="6"/>
  <c r="X27" i="6"/>
  <c r="X28" i="6"/>
  <c r="X29" i="6"/>
  <c r="X30" i="6"/>
  <c r="X31" i="6"/>
  <c r="X32" i="6"/>
  <c r="X33" i="6"/>
  <c r="X34" i="6"/>
  <c r="X35" i="6"/>
  <c r="X36" i="6"/>
  <c r="X37" i="6"/>
  <c r="X38" i="6"/>
  <c r="X39" i="6"/>
  <c r="X40" i="6"/>
  <c r="X41" i="6"/>
  <c r="X42" i="6"/>
  <c r="X43" i="6"/>
  <c r="X44" i="6"/>
  <c r="X45" i="6"/>
  <c r="X46" i="6"/>
  <c r="X47" i="6"/>
  <c r="X48" i="6"/>
  <c r="X49" i="6"/>
  <c r="X50" i="6"/>
  <c r="X51" i="6"/>
  <c r="X52" i="6"/>
  <c r="X53" i="6"/>
  <c r="X54" i="6"/>
  <c r="X55" i="6"/>
  <c r="X56" i="6"/>
  <c r="X57" i="6"/>
  <c r="X58" i="6"/>
  <c r="X59" i="6"/>
  <c r="X60" i="6"/>
  <c r="X61" i="6"/>
  <c r="X62" i="6"/>
  <c r="X63" i="6"/>
  <c r="X64" i="6"/>
  <c r="X65" i="6"/>
  <c r="X66" i="6"/>
  <c r="X67" i="6"/>
  <c r="X68" i="6"/>
  <c r="X69" i="6"/>
  <c r="X70" i="6"/>
  <c r="X71" i="6"/>
  <c r="X72" i="6"/>
  <c r="X73" i="6"/>
  <c r="X74" i="6"/>
  <c r="X75" i="6"/>
  <c r="X76" i="6"/>
  <c r="X77" i="6"/>
  <c r="X78" i="6"/>
  <c r="X79" i="6"/>
  <c r="X80" i="6"/>
  <c r="X81" i="6"/>
  <c r="X82" i="6"/>
  <c r="X83" i="6"/>
  <c r="X84" i="6"/>
  <c r="X85" i="6"/>
  <c r="X86" i="6"/>
  <c r="X87" i="6"/>
  <c r="X88" i="6"/>
  <c r="X89" i="6"/>
  <c r="X90" i="6"/>
  <c r="X91" i="6"/>
  <c r="X92" i="6"/>
  <c r="X93" i="6"/>
  <c r="X94" i="6"/>
  <c r="X95" i="6"/>
  <c r="X96" i="6"/>
  <c r="X97" i="6"/>
  <c r="X98" i="6"/>
  <c r="X99" i="6"/>
  <c r="X100" i="6"/>
  <c r="X101" i="6"/>
  <c r="X102" i="6"/>
  <c r="X103" i="6"/>
  <c r="X104" i="6"/>
  <c r="X105" i="6"/>
  <c r="X106" i="6"/>
  <c r="X107" i="6"/>
  <c r="X108" i="6"/>
  <c r="X109" i="6"/>
  <c r="X110" i="6"/>
  <c r="X111" i="6"/>
  <c r="X112" i="6"/>
  <c r="X113" i="6"/>
  <c r="X114" i="6"/>
  <c r="X115" i="6"/>
  <c r="X116" i="6"/>
  <c r="X117" i="6"/>
  <c r="X118" i="6"/>
  <c r="X119" i="6"/>
  <c r="X120" i="6"/>
  <c r="X121" i="6"/>
  <c r="X122" i="6"/>
  <c r="X123" i="6"/>
  <c r="X124" i="6"/>
  <c r="X4" i="6"/>
  <c r="W125" i="6"/>
  <c r="W126" i="6"/>
  <c r="W127" i="6"/>
  <c r="W128" i="6"/>
  <c r="W129" i="6"/>
  <c r="W130" i="6"/>
  <c r="W131" i="6"/>
  <c r="W132" i="6"/>
  <c r="W133" i="6"/>
  <c r="W134" i="6"/>
  <c r="W135" i="6"/>
  <c r="W136" i="6"/>
  <c r="W137" i="6"/>
  <c r="W138" i="6"/>
  <c r="W139" i="6"/>
  <c r="W140" i="6"/>
  <c r="W141" i="6"/>
  <c r="W142" i="6"/>
  <c r="W143" i="6"/>
  <c r="W144" i="6"/>
  <c r="W145" i="6"/>
  <c r="W146" i="6"/>
  <c r="W147" i="6"/>
  <c r="W148" i="6"/>
  <c r="W149" i="6"/>
  <c r="W150" i="6"/>
  <c r="W151" i="6"/>
  <c r="W152" i="6"/>
  <c r="W153" i="6"/>
  <c r="W154" i="6"/>
  <c r="W155" i="6"/>
  <c r="W156" i="6"/>
  <c r="W157" i="6"/>
  <c r="W158" i="6"/>
  <c r="W159" i="6"/>
  <c r="W160" i="6"/>
  <c r="W161" i="6"/>
  <c r="W162" i="6"/>
  <c r="W163" i="6"/>
  <c r="W164" i="6"/>
  <c r="W165" i="6"/>
  <c r="W166" i="6"/>
  <c r="W167" i="6"/>
  <c r="W168" i="6"/>
  <c r="W169" i="6"/>
  <c r="W170" i="6"/>
  <c r="W171" i="6"/>
  <c r="W172" i="6"/>
  <c r="W173" i="6"/>
  <c r="W174" i="6"/>
  <c r="W175" i="6"/>
  <c r="W176" i="6"/>
  <c r="W177" i="6"/>
  <c r="W178" i="6"/>
  <c r="W179" i="6"/>
  <c r="W180" i="6"/>
  <c r="W181" i="6"/>
  <c r="W182" i="6"/>
  <c r="W183" i="6"/>
  <c r="W184" i="6"/>
  <c r="W185" i="6"/>
  <c r="W186" i="6"/>
  <c r="W187" i="6"/>
  <c r="W188" i="6"/>
  <c r="W189" i="6"/>
  <c r="W190" i="6"/>
  <c r="W191" i="6"/>
  <c r="W192" i="6"/>
  <c r="W193" i="6"/>
  <c r="W194" i="6"/>
  <c r="W195" i="6"/>
  <c r="W196" i="6"/>
  <c r="W197" i="6"/>
  <c r="W198" i="6"/>
  <c r="W199" i="6"/>
  <c r="W200" i="6"/>
  <c r="W201" i="6"/>
  <c r="W202" i="6"/>
  <c r="W203" i="6"/>
  <c r="W204" i="6"/>
  <c r="W205" i="6"/>
  <c r="W206" i="6"/>
  <c r="W207" i="6"/>
  <c r="W208" i="6"/>
  <c r="W209" i="6"/>
  <c r="W210" i="6"/>
  <c r="W211" i="6"/>
  <c r="W212" i="6"/>
  <c r="W213" i="6"/>
  <c r="W214" i="6"/>
  <c r="W215" i="6"/>
  <c r="W216" i="6"/>
  <c r="W217" i="6"/>
  <c r="W218" i="6"/>
  <c r="W219" i="6"/>
  <c r="W220" i="6"/>
  <c r="W221" i="6"/>
  <c r="W222" i="6"/>
  <c r="W223" i="6"/>
  <c r="W224" i="6"/>
  <c r="W225" i="6"/>
  <c r="W226" i="6"/>
  <c r="V125" i="6"/>
  <c r="V126" i="6"/>
  <c r="V127" i="6"/>
  <c r="V128" i="6"/>
  <c r="V129" i="6"/>
  <c r="V130" i="6"/>
  <c r="V131" i="6"/>
  <c r="V132" i="6"/>
  <c r="V133" i="6"/>
  <c r="V134" i="6"/>
  <c r="V135" i="6"/>
  <c r="V136" i="6"/>
  <c r="V137" i="6"/>
  <c r="V138" i="6"/>
  <c r="V139" i="6"/>
  <c r="V140" i="6"/>
  <c r="V141" i="6"/>
  <c r="V142" i="6"/>
  <c r="V143" i="6"/>
  <c r="V144" i="6"/>
  <c r="V145" i="6"/>
  <c r="V146" i="6"/>
  <c r="V147" i="6"/>
  <c r="V148" i="6"/>
  <c r="V149" i="6"/>
  <c r="V150" i="6"/>
  <c r="V151" i="6"/>
  <c r="V152" i="6"/>
  <c r="V153" i="6"/>
  <c r="V154" i="6"/>
  <c r="V155" i="6"/>
  <c r="V156" i="6"/>
  <c r="V157" i="6"/>
  <c r="V158" i="6"/>
  <c r="V159" i="6"/>
  <c r="V160" i="6"/>
  <c r="V161" i="6"/>
  <c r="V162" i="6"/>
  <c r="V163" i="6"/>
  <c r="V164" i="6"/>
  <c r="V165" i="6"/>
  <c r="V166" i="6"/>
  <c r="V167" i="6"/>
  <c r="V168" i="6"/>
  <c r="V169" i="6"/>
  <c r="V170" i="6"/>
  <c r="V171" i="6"/>
  <c r="V172" i="6"/>
  <c r="V173" i="6"/>
  <c r="V174" i="6"/>
  <c r="V175" i="6"/>
  <c r="V176" i="6"/>
  <c r="V177" i="6"/>
  <c r="V178" i="6"/>
  <c r="V179" i="6"/>
  <c r="V180" i="6"/>
  <c r="V181" i="6"/>
  <c r="V182" i="6"/>
  <c r="V183" i="6"/>
  <c r="V184" i="6"/>
  <c r="V185" i="6"/>
  <c r="V186" i="6"/>
  <c r="V187" i="6"/>
  <c r="V188" i="6"/>
  <c r="V189" i="6"/>
  <c r="V190" i="6"/>
  <c r="V191" i="6"/>
  <c r="V192" i="6"/>
  <c r="V193" i="6"/>
  <c r="V194" i="6"/>
  <c r="V195" i="6"/>
  <c r="V196" i="6"/>
  <c r="V197" i="6"/>
  <c r="V198" i="6"/>
  <c r="V199" i="6"/>
  <c r="V200" i="6"/>
  <c r="V201" i="6"/>
  <c r="V202" i="6"/>
  <c r="V203" i="6"/>
  <c r="V204" i="6"/>
  <c r="V205" i="6"/>
  <c r="V206" i="6"/>
  <c r="V207" i="6"/>
  <c r="V208" i="6"/>
  <c r="V209" i="6"/>
  <c r="V210" i="6"/>
  <c r="V211" i="6"/>
  <c r="V212" i="6"/>
  <c r="V213" i="6"/>
  <c r="V214" i="6"/>
  <c r="V215" i="6"/>
  <c r="V216" i="6"/>
  <c r="V217" i="6"/>
  <c r="V218" i="6"/>
  <c r="V219" i="6"/>
  <c r="V220" i="6"/>
  <c r="V221" i="6"/>
  <c r="V222" i="6"/>
  <c r="V223" i="6"/>
  <c r="V224" i="6"/>
  <c r="V225" i="6"/>
  <c r="V226" i="6"/>
  <c r="U125" i="6"/>
  <c r="U126" i="6"/>
  <c r="U127" i="6"/>
  <c r="U128" i="6"/>
  <c r="U129" i="6"/>
  <c r="U130" i="6"/>
  <c r="U131" i="6"/>
  <c r="U132" i="6"/>
  <c r="U133" i="6"/>
  <c r="U134" i="6"/>
  <c r="U135" i="6"/>
  <c r="U136" i="6"/>
  <c r="U137" i="6"/>
  <c r="U138" i="6"/>
  <c r="U139" i="6"/>
  <c r="U140" i="6"/>
  <c r="U141" i="6"/>
  <c r="U142" i="6"/>
  <c r="U143" i="6"/>
  <c r="U144" i="6"/>
  <c r="U145" i="6"/>
  <c r="U146" i="6"/>
  <c r="U147" i="6"/>
  <c r="U148" i="6"/>
  <c r="U149" i="6"/>
  <c r="U150" i="6"/>
  <c r="U151" i="6"/>
  <c r="U152" i="6"/>
  <c r="U153" i="6"/>
  <c r="U154" i="6"/>
  <c r="U155" i="6"/>
  <c r="U156" i="6"/>
  <c r="U157" i="6"/>
  <c r="U158" i="6"/>
  <c r="U159" i="6"/>
  <c r="U160" i="6"/>
  <c r="U161" i="6"/>
  <c r="U162" i="6"/>
  <c r="U163" i="6"/>
  <c r="U164" i="6"/>
  <c r="U165" i="6"/>
  <c r="U166" i="6"/>
  <c r="U167" i="6"/>
  <c r="U168" i="6"/>
  <c r="U169" i="6"/>
  <c r="U170" i="6"/>
  <c r="U171" i="6"/>
  <c r="U172" i="6"/>
  <c r="U173" i="6"/>
  <c r="U174" i="6"/>
  <c r="U175" i="6"/>
  <c r="U176" i="6"/>
  <c r="U177" i="6"/>
  <c r="U178" i="6"/>
  <c r="U179" i="6"/>
  <c r="U180" i="6"/>
  <c r="U181" i="6"/>
  <c r="U182" i="6"/>
  <c r="U183" i="6"/>
  <c r="U184" i="6"/>
  <c r="U185" i="6"/>
  <c r="U186" i="6"/>
  <c r="U187" i="6"/>
  <c r="U188" i="6"/>
  <c r="U189" i="6"/>
  <c r="U190" i="6"/>
  <c r="U191" i="6"/>
  <c r="U192" i="6"/>
  <c r="U193" i="6"/>
  <c r="U194" i="6"/>
  <c r="U195" i="6"/>
  <c r="U196" i="6"/>
  <c r="U197" i="6"/>
  <c r="U198" i="6"/>
  <c r="U199" i="6"/>
  <c r="U200" i="6"/>
  <c r="U201" i="6"/>
  <c r="U202" i="6"/>
  <c r="U203" i="6"/>
  <c r="U204" i="6"/>
  <c r="U205" i="6"/>
  <c r="U206" i="6"/>
  <c r="U207" i="6"/>
  <c r="U208" i="6"/>
  <c r="U209" i="6"/>
  <c r="U210" i="6"/>
  <c r="U211" i="6"/>
  <c r="U212" i="6"/>
  <c r="U213" i="6"/>
  <c r="U214" i="6"/>
  <c r="U215" i="6"/>
  <c r="U216" i="6"/>
  <c r="U217" i="6"/>
  <c r="U218" i="6"/>
  <c r="U219" i="6"/>
  <c r="U220" i="6"/>
  <c r="U221" i="6"/>
  <c r="U222" i="6"/>
  <c r="U223" i="6"/>
  <c r="U224" i="6"/>
  <c r="U225" i="6"/>
  <c r="U226" i="6"/>
  <c r="T125" i="6"/>
  <c r="T126" i="6"/>
  <c r="T127" i="6"/>
  <c r="T128" i="6"/>
  <c r="T129" i="6"/>
  <c r="T130" i="6"/>
  <c r="T131" i="6"/>
  <c r="T132" i="6"/>
  <c r="T133" i="6"/>
  <c r="T134" i="6"/>
  <c r="T135" i="6"/>
  <c r="T136" i="6"/>
  <c r="T137" i="6"/>
  <c r="T138" i="6"/>
  <c r="T139" i="6"/>
  <c r="T140" i="6"/>
  <c r="T141" i="6"/>
  <c r="T142" i="6"/>
  <c r="T143" i="6"/>
  <c r="T144" i="6"/>
  <c r="T145" i="6"/>
  <c r="T146" i="6"/>
  <c r="T147" i="6"/>
  <c r="T148" i="6"/>
  <c r="T149" i="6"/>
  <c r="T150" i="6"/>
  <c r="T151" i="6"/>
  <c r="T152" i="6"/>
  <c r="T153" i="6"/>
  <c r="T154" i="6"/>
  <c r="T155" i="6"/>
  <c r="T156" i="6"/>
  <c r="T157" i="6"/>
  <c r="T158" i="6"/>
  <c r="T159" i="6"/>
  <c r="T160" i="6"/>
  <c r="T161" i="6"/>
  <c r="T162" i="6"/>
  <c r="T163" i="6"/>
  <c r="T164" i="6"/>
  <c r="T165" i="6"/>
  <c r="T166" i="6"/>
  <c r="T167" i="6"/>
  <c r="T168" i="6"/>
  <c r="T169" i="6"/>
  <c r="T170" i="6"/>
  <c r="T171" i="6"/>
  <c r="T172" i="6"/>
  <c r="T173" i="6"/>
  <c r="T174" i="6"/>
  <c r="T175" i="6"/>
  <c r="T176" i="6"/>
  <c r="T177" i="6"/>
  <c r="T178" i="6"/>
  <c r="T179" i="6"/>
  <c r="T180" i="6"/>
  <c r="T181" i="6"/>
  <c r="T182" i="6"/>
  <c r="T183" i="6"/>
  <c r="T184" i="6"/>
  <c r="T185" i="6"/>
  <c r="T186" i="6"/>
  <c r="T187" i="6"/>
  <c r="T188" i="6"/>
  <c r="T189" i="6"/>
  <c r="T190" i="6"/>
  <c r="T191" i="6"/>
  <c r="T192" i="6"/>
  <c r="T193" i="6"/>
  <c r="T194" i="6"/>
  <c r="T195" i="6"/>
  <c r="T196" i="6"/>
  <c r="T197" i="6"/>
  <c r="T198" i="6"/>
  <c r="T199" i="6"/>
  <c r="T200" i="6"/>
  <c r="T201" i="6"/>
  <c r="T202" i="6"/>
  <c r="T203" i="6"/>
  <c r="T204" i="6"/>
  <c r="T205" i="6"/>
  <c r="T206" i="6"/>
  <c r="T207" i="6"/>
  <c r="T208" i="6"/>
  <c r="T209" i="6"/>
  <c r="T210" i="6"/>
  <c r="T211" i="6"/>
  <c r="T212" i="6"/>
  <c r="T213" i="6"/>
  <c r="T214" i="6"/>
  <c r="T215" i="6"/>
  <c r="T216" i="6"/>
  <c r="T217" i="6"/>
  <c r="T218" i="6"/>
  <c r="T219" i="6"/>
  <c r="T220" i="6"/>
  <c r="T221" i="6"/>
  <c r="T222" i="6"/>
  <c r="T223" i="6"/>
  <c r="T224" i="6"/>
  <c r="T225" i="6"/>
  <c r="T226" i="6"/>
  <c r="AA139" i="8" l="1"/>
  <c r="Z103" i="8"/>
  <c r="AC102" i="8" s="1"/>
  <c r="AA87" i="8"/>
  <c r="AA143" i="8"/>
  <c r="AA105" i="8"/>
  <c r="AA112" i="8"/>
  <c r="AA99" i="8"/>
  <c r="AA43" i="8"/>
  <c r="AA129" i="8"/>
  <c r="Z158" i="8"/>
  <c r="AC157" i="8" s="1"/>
  <c r="AA66" i="8"/>
  <c r="Z133" i="8"/>
  <c r="AC132" i="8" s="1"/>
  <c r="AA107" i="8"/>
  <c r="AA95" i="8"/>
  <c r="AA98" i="8"/>
  <c r="AA73" i="8"/>
  <c r="AA140" i="8"/>
  <c r="AA102" i="8"/>
  <c r="AA110" i="8"/>
  <c r="AA50" i="8"/>
  <c r="AA40" i="8"/>
  <c r="Z36" i="8"/>
  <c r="AC35" i="8" s="1"/>
  <c r="AA157" i="8"/>
  <c r="AA159" i="8"/>
  <c r="AA86" i="8"/>
  <c r="AA97" i="8"/>
  <c r="AA51" i="8"/>
  <c r="AA104" i="8"/>
  <c r="AA144" i="8"/>
  <c r="AA116" i="8"/>
  <c r="AA124" i="8"/>
  <c r="AA146" i="8"/>
  <c r="AA162" i="8"/>
  <c r="AA61" i="8"/>
  <c r="AA153" i="8"/>
  <c r="AA121" i="8"/>
  <c r="AA152" i="8"/>
  <c r="AA68" i="8"/>
  <c r="AA161" i="8"/>
  <c r="AA109" i="8"/>
  <c r="AA56" i="8"/>
  <c r="W77" i="8"/>
  <c r="AA77" i="8"/>
  <c r="AA148" i="8"/>
  <c r="AA65" i="8"/>
  <c r="AA127" i="8"/>
  <c r="AA20" i="8"/>
  <c r="AA69" i="8"/>
  <c r="AA101" i="8"/>
  <c r="AA137" i="8"/>
  <c r="AA7" i="8"/>
  <c r="W7" i="8"/>
  <c r="W13" i="8"/>
  <c r="AA13" i="8"/>
  <c r="AA126" i="8"/>
  <c r="Z126" i="8"/>
  <c r="AC125" i="8" s="1"/>
  <c r="AA46" i="8"/>
  <c r="W46" i="8"/>
  <c r="AA111" i="8"/>
  <c r="Z111" i="8"/>
  <c r="AC110" i="8" s="1"/>
  <c r="Z118" i="8"/>
  <c r="AC117" i="8" s="1"/>
  <c r="AA118" i="8"/>
  <c r="AA31" i="8"/>
  <c r="W31" i="8"/>
  <c r="AA9" i="8"/>
  <c r="W9" i="8"/>
  <c r="Z164" i="8"/>
  <c r="AC163" i="8" s="1"/>
  <c r="AA164" i="8"/>
  <c r="W165" i="8"/>
  <c r="AA165" i="8"/>
  <c r="AA106" i="8"/>
  <c r="AA154" i="8"/>
  <c r="AA16" i="8"/>
  <c r="W16" i="8"/>
  <c r="AA135" i="8"/>
  <c r="AA48" i="8"/>
  <c r="AA166" i="8"/>
  <c r="AA134" i="8"/>
  <c r="Z134" i="8"/>
  <c r="AC133" i="8" s="1"/>
  <c r="AA115" i="8"/>
  <c r="AA8" i="8"/>
  <c r="W8" i="8"/>
  <c r="AA75" i="8"/>
  <c r="W75" i="8"/>
  <c r="AA19" i="8"/>
  <c r="W19" i="8"/>
  <c r="AA42" i="8"/>
  <c r="AA25" i="8"/>
  <c r="W25" i="8"/>
  <c r="AA94" i="8"/>
  <c r="Z94" i="8"/>
  <c r="AC93" i="8" s="1"/>
  <c r="AA141" i="8"/>
  <c r="Z141" i="8"/>
  <c r="AC140" i="8" s="1"/>
  <c r="W37" i="8"/>
  <c r="AA37" i="8"/>
  <c r="AA147" i="8"/>
  <c r="AA79" i="8"/>
  <c r="AA59" i="8"/>
  <c r="AA138" i="8"/>
  <c r="W27" i="8"/>
  <c r="AA27" i="8"/>
  <c r="AA130" i="8"/>
  <c r="AA39" i="8"/>
  <c r="W39" i="8"/>
  <c r="W85" i="8"/>
  <c r="AA85" i="8"/>
  <c r="AA60" i="8"/>
  <c r="AA34" i="8"/>
  <c r="AA64" i="8"/>
  <c r="AA76" i="8"/>
  <c r="AA169" i="8"/>
  <c r="W169" i="8"/>
  <c r="AA49" i="8"/>
  <c r="AA18" i="8"/>
  <c r="W18" i="8"/>
  <c r="AA92" i="8"/>
  <c r="AA57" i="8"/>
  <c r="AA55" i="8"/>
  <c r="W55" i="8"/>
  <c r="AA14" i="8"/>
  <c r="W14" i="8"/>
  <c r="Z72" i="8"/>
  <c r="AC71" i="8" s="1"/>
  <c r="AA72" i="8"/>
  <c r="AA96" i="8"/>
  <c r="AA131" i="8"/>
  <c r="W125" i="8"/>
  <c r="AA125" i="8"/>
  <c r="AA82" i="8"/>
  <c r="W82" i="8"/>
  <c r="W23" i="8"/>
  <c r="AA23" i="8"/>
  <c r="AA63" i="8"/>
  <c r="W63" i="8"/>
  <c r="W21" i="8"/>
  <c r="AA21" i="8"/>
  <c r="AA24" i="8"/>
  <c r="W24" i="8"/>
  <c r="AA100" i="8"/>
  <c r="AA54" i="8"/>
  <c r="W54" i="8"/>
  <c r="AA62" i="8"/>
  <c r="W62" i="8"/>
  <c r="AA4" i="8"/>
  <c r="W4" i="8"/>
  <c r="AA67" i="8"/>
  <c r="AA10" i="8"/>
  <c r="W10" i="8"/>
  <c r="AA155" i="8"/>
  <c r="Z90" i="8"/>
  <c r="AC89" i="8" s="1"/>
  <c r="AA90" i="8"/>
  <c r="AA122" i="8"/>
  <c r="AA74" i="8"/>
  <c r="W28" i="8"/>
  <c r="AA28" i="8"/>
  <c r="AA132" i="8"/>
  <c r="AA22" i="8"/>
  <c r="W22" i="8"/>
  <c r="AA35" i="8"/>
  <c r="AA15" i="8"/>
  <c r="W15" i="8"/>
  <c r="AA47" i="8"/>
  <c r="W47" i="8"/>
  <c r="W29" i="8"/>
  <c r="AA29" i="8"/>
  <c r="AA32" i="8"/>
  <c r="W32" i="8"/>
  <c r="W5" i="8"/>
  <c r="AA5" i="8"/>
  <c r="AA17" i="8"/>
  <c r="W17" i="8"/>
  <c r="AA33" i="8"/>
  <c r="AA41" i="8"/>
  <c r="AA167" i="8"/>
  <c r="W45" i="8"/>
  <c r="AA45" i="8"/>
  <c r="AA11" i="8"/>
  <c r="W11" i="8"/>
  <c r="AA156" i="8"/>
  <c r="AA81" i="8"/>
  <c r="AA6" i="8"/>
  <c r="W6" i="8"/>
  <c r="Z150" i="8"/>
  <c r="AC149" i="8" s="1"/>
  <c r="AA150" i="8"/>
  <c r="AA80" i="8"/>
  <c r="Z80" i="8"/>
  <c r="AC79" i="8" s="1"/>
  <c r="Z70" i="8"/>
  <c r="AC69" i="8" s="1"/>
  <c r="AA70" i="8"/>
  <c r="AA145" i="8"/>
  <c r="W145" i="8"/>
  <c r="AA38" i="8"/>
  <c r="W38" i="8"/>
  <c r="AA89" i="8"/>
  <c r="W89" i="8"/>
  <c r="AA123" i="8"/>
  <c r="AA142" i="8"/>
  <c r="Z142" i="8"/>
  <c r="AC141" i="8" s="1"/>
  <c r="AA78" i="8"/>
  <c r="AA84" i="8"/>
  <c r="Z84" i="8"/>
  <c r="AC83" i="8" s="1"/>
  <c r="AA114" i="8"/>
  <c r="AA113" i="8"/>
  <c r="AA120" i="8"/>
  <c r="AA53" i="8"/>
  <c r="W53" i="8"/>
  <c r="AA136" i="8"/>
  <c r="AA71" i="8"/>
  <c r="AA163" i="8"/>
  <c r="AA30" i="8"/>
  <c r="AA119" i="8"/>
  <c r="AA117" i="8"/>
  <c r="AA91" i="8"/>
  <c r="AA108" i="8"/>
  <c r="AA26" i="8"/>
  <c r="W26" i="8"/>
  <c r="AA12" i="8"/>
  <c r="AA58" i="8"/>
  <c r="Y159" i="7"/>
  <c r="Z159" i="7" s="1"/>
  <c r="AC158" i="7" s="1"/>
  <c r="V159" i="7"/>
  <c r="V143" i="7"/>
  <c r="W143" i="7" s="1"/>
  <c r="Y143" i="7"/>
  <c r="Z143" i="7" s="1"/>
  <c r="AC142" i="7" s="1"/>
  <c r="V63" i="7"/>
  <c r="W63" i="7" s="1"/>
  <c r="Y63" i="7"/>
  <c r="Z63" i="7" s="1"/>
  <c r="AC62" i="7" s="1"/>
  <c r="Y142" i="7"/>
  <c r="Z142" i="7" s="1"/>
  <c r="AC141" i="7" s="1"/>
  <c r="Y33" i="7"/>
  <c r="Z33" i="7" s="1"/>
  <c r="AC32" i="7" s="1"/>
  <c r="Y39" i="7"/>
  <c r="AA39" i="7" s="1"/>
  <c r="V16" i="7"/>
  <c r="W16" i="7" s="1"/>
  <c r="Y97" i="7"/>
  <c r="Z97" i="7" s="1"/>
  <c r="AC96" i="7" s="1"/>
  <c r="Y58" i="7"/>
  <c r="AA58" i="7" s="1"/>
  <c r="V95" i="7"/>
  <c r="W95" i="7" s="1"/>
  <c r="Y125" i="7"/>
  <c r="AA125" i="7" s="1"/>
  <c r="Y129" i="7"/>
  <c r="Z129" i="7" s="1"/>
  <c r="AC128" i="7" s="1"/>
  <c r="Y71" i="7"/>
  <c r="Z71" i="7" s="1"/>
  <c r="AC70" i="7" s="1"/>
  <c r="Y80" i="7"/>
  <c r="AA80" i="7" s="1"/>
  <c r="V103" i="7"/>
  <c r="W103" i="7" s="1"/>
  <c r="V167" i="7"/>
  <c r="AA167" i="7" s="1"/>
  <c r="Y47" i="7"/>
  <c r="AA47" i="7" s="1"/>
  <c r="V111" i="7"/>
  <c r="AA111" i="7" s="1"/>
  <c r="Y152" i="7"/>
  <c r="Z152" i="7" s="1"/>
  <c r="AC151" i="7" s="1"/>
  <c r="Y72" i="7"/>
  <c r="Z72" i="7" s="1"/>
  <c r="AC71" i="7" s="1"/>
  <c r="V79" i="7"/>
  <c r="W79" i="7" s="1"/>
  <c r="Y135" i="7"/>
  <c r="Z135" i="7" s="1"/>
  <c r="AC134" i="7" s="1"/>
  <c r="Y8" i="7"/>
  <c r="Z8" i="7" s="1"/>
  <c r="AC7" i="7" s="1"/>
  <c r="Y31" i="7"/>
  <c r="AA31" i="7" s="1"/>
  <c r="Y87" i="7"/>
  <c r="Z87" i="7" s="1"/>
  <c r="AC86" i="7" s="1"/>
  <c r="Y158" i="7"/>
  <c r="Z158" i="7" s="1"/>
  <c r="AC157" i="7" s="1"/>
  <c r="V160" i="7"/>
  <c r="W160" i="7" s="1"/>
  <c r="Y96" i="7"/>
  <c r="Z96" i="7" s="1"/>
  <c r="AC95" i="7" s="1"/>
  <c r="V151" i="7"/>
  <c r="W151" i="7" s="1"/>
  <c r="Y86" i="7"/>
  <c r="AA86" i="7" s="1"/>
  <c r="Y55" i="7"/>
  <c r="Z55" i="7" s="1"/>
  <c r="AC54" i="7" s="1"/>
  <c r="Y141" i="7"/>
  <c r="Z141" i="7" s="1"/>
  <c r="AC140" i="7" s="1"/>
  <c r="Y102" i="7"/>
  <c r="Z102" i="7" s="1"/>
  <c r="AC101" i="7" s="1"/>
  <c r="Y104" i="7"/>
  <c r="Z104" i="7" s="1"/>
  <c r="AC103" i="7" s="1"/>
  <c r="Y134" i="7"/>
  <c r="AA134" i="7" s="1"/>
  <c r="Y166" i="7"/>
  <c r="Z166" i="7" s="1"/>
  <c r="AC165" i="7" s="1"/>
  <c r="Y10" i="7"/>
  <c r="Z10" i="7" s="1"/>
  <c r="AC9" i="7" s="1"/>
  <c r="V10" i="7"/>
  <c r="W76" i="7"/>
  <c r="W147" i="7"/>
  <c r="V77" i="7"/>
  <c r="Y77" i="7"/>
  <c r="Z77" i="7" s="1"/>
  <c r="AC76" i="7" s="1"/>
  <c r="W98" i="7"/>
  <c r="W138" i="7"/>
  <c r="W131" i="7"/>
  <c r="Y14" i="7"/>
  <c r="Z14" i="7" s="1"/>
  <c r="AC13" i="7" s="1"/>
  <c r="V14" i="7"/>
  <c r="W107" i="7"/>
  <c r="W121" i="7"/>
  <c r="V4" i="7"/>
  <c r="Y4" i="7"/>
  <c r="Z4" i="7" s="1"/>
  <c r="Y83" i="7"/>
  <c r="Z83" i="7" s="1"/>
  <c r="AC82" i="7" s="1"/>
  <c r="V83" i="7"/>
  <c r="W5" i="7"/>
  <c r="V6" i="7"/>
  <c r="Y6" i="7"/>
  <c r="Z6" i="7" s="1"/>
  <c r="AC5" i="7" s="1"/>
  <c r="AA90" i="7"/>
  <c r="W155" i="7"/>
  <c r="Y12" i="7"/>
  <c r="Z12" i="7" s="1"/>
  <c r="AC11" i="7" s="1"/>
  <c r="V12" i="7"/>
  <c r="V78" i="7"/>
  <c r="Y78" i="7"/>
  <c r="Z78" i="7" s="1"/>
  <c r="AC77" i="7" s="1"/>
  <c r="W130" i="7"/>
  <c r="W163" i="7"/>
  <c r="W13" i="7"/>
  <c r="W8" i="7"/>
  <c r="Y25" i="7"/>
  <c r="Z25" i="7" s="1"/>
  <c r="AC24" i="7" s="1"/>
  <c r="V25" i="7"/>
  <c r="V15" i="7"/>
  <c r="Y15" i="7"/>
  <c r="Z15" i="7" s="1"/>
  <c r="AC14" i="7" s="1"/>
  <c r="V22" i="7"/>
  <c r="Y22" i="7"/>
  <c r="Z22" i="7" s="1"/>
  <c r="AC21" i="7" s="1"/>
  <c r="W89" i="7"/>
  <c r="Y11" i="7"/>
  <c r="Z11" i="7" s="1"/>
  <c r="AC10" i="7" s="1"/>
  <c r="V11" i="7"/>
  <c r="W115" i="7"/>
  <c r="W99" i="7"/>
  <c r="Y18" i="7"/>
  <c r="Z18" i="7" s="1"/>
  <c r="AC17" i="7" s="1"/>
  <c r="V18" i="7"/>
  <c r="W106" i="7"/>
  <c r="Y19" i="7"/>
  <c r="Z19" i="7" s="1"/>
  <c r="AC18" i="7" s="1"/>
  <c r="V19" i="7"/>
  <c r="W92" i="7"/>
  <c r="Y20" i="7"/>
  <c r="Z20" i="7" s="1"/>
  <c r="AC19" i="7" s="1"/>
  <c r="V20" i="7"/>
  <c r="Y26" i="7"/>
  <c r="Z26" i="7" s="1"/>
  <c r="AC25" i="7" s="1"/>
  <c r="V26" i="7"/>
  <c r="W145" i="7"/>
  <c r="W153" i="7"/>
  <c r="W21" i="7"/>
  <c r="Z79" i="7"/>
  <c r="AC78" i="7" s="1"/>
  <c r="W84" i="7"/>
  <c r="W123" i="7"/>
  <c r="W136" i="7"/>
  <c r="Y75" i="7"/>
  <c r="Z75" i="7" s="1"/>
  <c r="AC74" i="7" s="1"/>
  <c r="V75" i="7"/>
  <c r="AA97" i="7"/>
  <c r="W97" i="7"/>
  <c r="W113" i="7"/>
  <c r="W128" i="7"/>
  <c r="W146" i="7"/>
  <c r="V161" i="7"/>
  <c r="Y161" i="7"/>
  <c r="Z161" i="7" s="1"/>
  <c r="AC160" i="7" s="1"/>
  <c r="Y38" i="7"/>
  <c r="Z38" i="7" s="1"/>
  <c r="AC37" i="7" s="1"/>
  <c r="V38" i="7"/>
  <c r="Y52" i="7"/>
  <c r="Z52" i="7" s="1"/>
  <c r="AC51" i="7" s="1"/>
  <c r="V52" i="7"/>
  <c r="V105" i="7"/>
  <c r="Y105" i="7"/>
  <c r="Z105" i="7" s="1"/>
  <c r="AC104" i="7" s="1"/>
  <c r="W132" i="7"/>
  <c r="W154" i="7"/>
  <c r="W7" i="7"/>
  <c r="Y24" i="7"/>
  <c r="Z24" i="7" s="1"/>
  <c r="AC23" i="7" s="1"/>
  <c r="V24" i="7"/>
  <c r="Y41" i="7"/>
  <c r="Z41" i="7" s="1"/>
  <c r="AC40" i="7" s="1"/>
  <c r="Y66" i="7"/>
  <c r="Z66" i="7" s="1"/>
  <c r="AC65" i="7" s="1"/>
  <c r="Y82" i="7"/>
  <c r="Z82" i="7" s="1"/>
  <c r="AC81" i="7" s="1"/>
  <c r="V94" i="7"/>
  <c r="Y94" i="7"/>
  <c r="Z94" i="7" s="1"/>
  <c r="AC93" i="7" s="1"/>
  <c r="W149" i="7"/>
  <c r="W152" i="7"/>
  <c r="Y7" i="7"/>
  <c r="Z7" i="7" s="1"/>
  <c r="AC6" i="7" s="1"/>
  <c r="AA16" i="7"/>
  <c r="V29" i="7"/>
  <c r="Y29" i="7"/>
  <c r="Z29" i="7" s="1"/>
  <c r="AC28" i="7" s="1"/>
  <c r="Y68" i="7"/>
  <c r="Z68" i="7" s="1"/>
  <c r="AC67" i="7" s="1"/>
  <c r="V68" i="7"/>
  <c r="Y110" i="7"/>
  <c r="Z110" i="7" s="1"/>
  <c r="AC109" i="7" s="1"/>
  <c r="Y157" i="7"/>
  <c r="Z157" i="7" s="1"/>
  <c r="AC156" i="7" s="1"/>
  <c r="V37" i="7"/>
  <c r="Y37" i="7"/>
  <c r="Z37" i="7" s="1"/>
  <c r="AC36" i="7" s="1"/>
  <c r="Y57" i="7"/>
  <c r="Z57" i="7" s="1"/>
  <c r="AC56" i="7" s="1"/>
  <c r="Y62" i="7"/>
  <c r="Z62" i="7" s="1"/>
  <c r="AC61" i="7" s="1"/>
  <c r="V62" i="7"/>
  <c r="W90" i="7"/>
  <c r="Y144" i="7"/>
  <c r="Z144" i="7" s="1"/>
  <c r="AC143" i="7" s="1"/>
  <c r="V45" i="7"/>
  <c r="Y45" i="7"/>
  <c r="Z45" i="7" s="1"/>
  <c r="AC44" i="7" s="1"/>
  <c r="W81" i="7"/>
  <c r="V88" i="7"/>
  <c r="Y88" i="7"/>
  <c r="Z88" i="7" s="1"/>
  <c r="AC87" i="7" s="1"/>
  <c r="W96" i="7"/>
  <c r="Y121" i="7"/>
  <c r="Z121" i="7" s="1"/>
  <c r="AC120" i="7" s="1"/>
  <c r="V9" i="7"/>
  <c r="Y28" i="7"/>
  <c r="Z28" i="7" s="1"/>
  <c r="AC27" i="7" s="1"/>
  <c r="V28" i="7"/>
  <c r="Y34" i="7"/>
  <c r="Z34" i="7" s="1"/>
  <c r="AC33" i="7" s="1"/>
  <c r="W56" i="7"/>
  <c r="Y81" i="7"/>
  <c r="Z81" i="7" s="1"/>
  <c r="AC80" i="7" s="1"/>
  <c r="Y85" i="7"/>
  <c r="Z85" i="7" s="1"/>
  <c r="AC84" i="7" s="1"/>
  <c r="W101" i="7"/>
  <c r="V17" i="7"/>
  <c r="V61" i="7"/>
  <c r="Y61" i="7"/>
  <c r="Z61" i="7" s="1"/>
  <c r="AC60" i="7" s="1"/>
  <c r="W64" i="7"/>
  <c r="Y101" i="7"/>
  <c r="Z101" i="7" s="1"/>
  <c r="AC100" i="7" s="1"/>
  <c r="Y113" i="7"/>
  <c r="Z113" i="7" s="1"/>
  <c r="AC112" i="7" s="1"/>
  <c r="Y137" i="7"/>
  <c r="Z137" i="7" s="1"/>
  <c r="AC136" i="7" s="1"/>
  <c r="W140" i="7"/>
  <c r="W162" i="7"/>
  <c r="W165" i="7"/>
  <c r="Z39" i="7"/>
  <c r="AC38" i="7" s="1"/>
  <c r="Y46" i="7"/>
  <c r="Z46" i="7" s="1"/>
  <c r="AC45" i="7" s="1"/>
  <c r="V46" i="7"/>
  <c r="Y60" i="7"/>
  <c r="Z60" i="7" s="1"/>
  <c r="AC59" i="7" s="1"/>
  <c r="V60" i="7"/>
  <c r="Y112" i="7"/>
  <c r="Z112" i="7" s="1"/>
  <c r="AC111" i="7" s="1"/>
  <c r="V112" i="7"/>
  <c r="W157" i="7"/>
  <c r="Y165" i="7"/>
  <c r="Z165" i="7" s="1"/>
  <c r="AC164" i="7" s="1"/>
  <c r="W32" i="7"/>
  <c r="Y49" i="7"/>
  <c r="Z49" i="7" s="1"/>
  <c r="AC48" i="7" s="1"/>
  <c r="Y54" i="7"/>
  <c r="Z54" i="7" s="1"/>
  <c r="AC53" i="7" s="1"/>
  <c r="V54" i="7"/>
  <c r="Y74" i="7"/>
  <c r="Z74" i="7" s="1"/>
  <c r="AC73" i="7" s="1"/>
  <c r="Y133" i="7"/>
  <c r="Z133" i="7" s="1"/>
  <c r="AC132" i="7" s="1"/>
  <c r="W144" i="7"/>
  <c r="Y149" i="7"/>
  <c r="Z149" i="7" s="1"/>
  <c r="AC148" i="7" s="1"/>
  <c r="Y32" i="7"/>
  <c r="Z32" i="7" s="1"/>
  <c r="AC31" i="7" s="1"/>
  <c r="W40" i="7"/>
  <c r="V23" i="7"/>
  <c r="Y40" i="7"/>
  <c r="Z40" i="7" s="1"/>
  <c r="AC39" i="7" s="1"/>
  <c r="W48" i="7"/>
  <c r="Y65" i="7"/>
  <c r="Z65" i="7" s="1"/>
  <c r="AC64" i="7" s="1"/>
  <c r="Y70" i="7"/>
  <c r="Z70" i="7" s="1"/>
  <c r="AC69" i="7" s="1"/>
  <c r="V70" i="7"/>
  <c r="W85" i="7"/>
  <c r="W104" i="7"/>
  <c r="Y48" i="7"/>
  <c r="Z48" i="7" s="1"/>
  <c r="AC47" i="7" s="1"/>
  <c r="V53" i="7"/>
  <c r="Y53" i="7"/>
  <c r="Z53" i="7" s="1"/>
  <c r="AC52" i="7" s="1"/>
  <c r="Y73" i="7"/>
  <c r="Z73" i="7" s="1"/>
  <c r="AC72" i="7" s="1"/>
  <c r="W118" i="7"/>
  <c r="W137" i="7"/>
  <c r="V168" i="7"/>
  <c r="Y36" i="7"/>
  <c r="Z36" i="7" s="1"/>
  <c r="AC35" i="7" s="1"/>
  <c r="V36" i="7"/>
  <c r="Y42" i="7"/>
  <c r="Y56" i="7"/>
  <c r="Z56" i="7" s="1"/>
  <c r="AC55" i="7" s="1"/>
  <c r="Y30" i="7"/>
  <c r="Z30" i="7" s="1"/>
  <c r="AC29" i="7" s="1"/>
  <c r="V30" i="7"/>
  <c r="Y44" i="7"/>
  <c r="Z44" i="7" s="1"/>
  <c r="AC43" i="7" s="1"/>
  <c r="V44" i="7"/>
  <c r="Y50" i="7"/>
  <c r="Y64" i="7"/>
  <c r="Z64" i="7" s="1"/>
  <c r="AC63" i="7" s="1"/>
  <c r="V69" i="7"/>
  <c r="Y69" i="7"/>
  <c r="Z69" i="7" s="1"/>
  <c r="AC68" i="7" s="1"/>
  <c r="W72" i="7"/>
  <c r="W91" i="7"/>
  <c r="V120" i="7"/>
  <c r="W129" i="7"/>
  <c r="W148" i="7"/>
  <c r="AA159" i="7"/>
  <c r="W93" i="7"/>
  <c r="W122" i="7"/>
  <c r="W127" i="7"/>
  <c r="W159" i="7"/>
  <c r="W167" i="7"/>
  <c r="W87" i="7"/>
  <c r="Y93" i="7"/>
  <c r="Z93" i="7" s="1"/>
  <c r="AC92" i="7" s="1"/>
  <c r="Y150" i="7"/>
  <c r="W158" i="7"/>
  <c r="Y164" i="7"/>
  <c r="Y156" i="7"/>
  <c r="Y148" i="7"/>
  <c r="Z148" i="7" s="1"/>
  <c r="AC147" i="7" s="1"/>
  <c r="Y140" i="7"/>
  <c r="Z140" i="7" s="1"/>
  <c r="AC139" i="7" s="1"/>
  <c r="Y132" i="7"/>
  <c r="Z132" i="7" s="1"/>
  <c r="AC131" i="7" s="1"/>
  <c r="Y124" i="7"/>
  <c r="Z124" i="7" s="1"/>
  <c r="AC123" i="7" s="1"/>
  <c r="Y116" i="7"/>
  <c r="Y108" i="7"/>
  <c r="Z108" i="7" s="1"/>
  <c r="AC107" i="7" s="1"/>
  <c r="Y100" i="7"/>
  <c r="Y92" i="7"/>
  <c r="Z92" i="7" s="1"/>
  <c r="AC91" i="7" s="1"/>
  <c r="Y84" i="7"/>
  <c r="Z84" i="7" s="1"/>
  <c r="AC83" i="7" s="1"/>
  <c r="Y76" i="7"/>
  <c r="Z76" i="7" s="1"/>
  <c r="AC75" i="7" s="1"/>
  <c r="Y163" i="7"/>
  <c r="Z163" i="7" s="1"/>
  <c r="AC162" i="7" s="1"/>
  <c r="Y155" i="7"/>
  <c r="Z155" i="7" s="1"/>
  <c r="AC154" i="7" s="1"/>
  <c r="Y147" i="7"/>
  <c r="Z147" i="7" s="1"/>
  <c r="AC146" i="7" s="1"/>
  <c r="Y139" i="7"/>
  <c r="Z139" i="7" s="1"/>
  <c r="AC138" i="7" s="1"/>
  <c r="Y131" i="7"/>
  <c r="Z131" i="7" s="1"/>
  <c r="AC130" i="7" s="1"/>
  <c r="Y123" i="7"/>
  <c r="Z123" i="7" s="1"/>
  <c r="AC122" i="7" s="1"/>
  <c r="Y115" i="7"/>
  <c r="Z115" i="7" s="1"/>
  <c r="AC114" i="7" s="1"/>
  <c r="Y107" i="7"/>
  <c r="Z107" i="7" s="1"/>
  <c r="AC106" i="7" s="1"/>
  <c r="Y99" i="7"/>
  <c r="Z99" i="7" s="1"/>
  <c r="AC98" i="7" s="1"/>
  <c r="Y91" i="7"/>
  <c r="Z91" i="7" s="1"/>
  <c r="AC90" i="7" s="1"/>
  <c r="Y162" i="7"/>
  <c r="Z162" i="7" s="1"/>
  <c r="AC161" i="7" s="1"/>
  <c r="Y154" i="7"/>
  <c r="Z154" i="7" s="1"/>
  <c r="AC153" i="7" s="1"/>
  <c r="Y146" i="7"/>
  <c r="Z146" i="7" s="1"/>
  <c r="AC145" i="7" s="1"/>
  <c r="Y138" i="7"/>
  <c r="Z138" i="7" s="1"/>
  <c r="AC137" i="7" s="1"/>
  <c r="Y130" i="7"/>
  <c r="Z130" i="7" s="1"/>
  <c r="AC129" i="7" s="1"/>
  <c r="Y122" i="7"/>
  <c r="Z122" i="7" s="1"/>
  <c r="AC121" i="7" s="1"/>
  <c r="Y114" i="7"/>
  <c r="Y106" i="7"/>
  <c r="Z106" i="7" s="1"/>
  <c r="AC105" i="7" s="1"/>
  <c r="Y98" i="7"/>
  <c r="Z98" i="7" s="1"/>
  <c r="AC97" i="7" s="1"/>
  <c r="Y90" i="7"/>
  <c r="Z90" i="7" s="1"/>
  <c r="AC89" i="7" s="1"/>
  <c r="Y169" i="7"/>
  <c r="Z169" i="7" s="1"/>
  <c r="AC168" i="7" s="1"/>
  <c r="V169" i="7"/>
  <c r="Y153" i="7"/>
  <c r="Z153" i="7" s="1"/>
  <c r="AC152" i="7" s="1"/>
  <c r="Y136" i="7"/>
  <c r="Z136" i="7" s="1"/>
  <c r="AC135" i="7" s="1"/>
  <c r="Y127" i="7"/>
  <c r="Z127" i="7" s="1"/>
  <c r="AC126" i="7" s="1"/>
  <c r="Y126" i="7"/>
  <c r="Z126" i="7" s="1"/>
  <c r="AC125" i="7" s="1"/>
  <c r="Y117" i="7"/>
  <c r="Y89" i="7"/>
  <c r="Z89" i="7" s="1"/>
  <c r="AC88" i="7" s="1"/>
  <c r="Y67" i="7"/>
  <c r="Y59" i="7"/>
  <c r="Z59" i="7" s="1"/>
  <c r="AC58" i="7" s="1"/>
  <c r="Y51" i="7"/>
  <c r="Z51" i="7" s="1"/>
  <c r="AC50" i="7" s="1"/>
  <c r="Y43" i="7"/>
  <c r="Z43" i="7" s="1"/>
  <c r="AC42" i="7" s="1"/>
  <c r="Y35" i="7"/>
  <c r="Z35" i="7" s="1"/>
  <c r="AC34" i="7" s="1"/>
  <c r="Y27" i="7"/>
  <c r="Z27" i="7" s="1"/>
  <c r="AC26" i="7" s="1"/>
  <c r="Y21" i="7"/>
  <c r="Z21" i="7" s="1"/>
  <c r="AC20" i="7" s="1"/>
  <c r="Y13" i="7"/>
  <c r="Z13" i="7" s="1"/>
  <c r="AC12" i="7" s="1"/>
  <c r="Y5" i="7"/>
  <c r="Z5" i="7" s="1"/>
  <c r="AC4" i="7" s="1"/>
  <c r="Y145" i="7"/>
  <c r="Z145" i="7" s="1"/>
  <c r="AC144" i="7" s="1"/>
  <c r="Y128" i="7"/>
  <c r="Z128" i="7" s="1"/>
  <c r="AC127" i="7" s="1"/>
  <c r="Y119" i="7"/>
  <c r="Z119" i="7" s="1"/>
  <c r="AC118" i="7" s="1"/>
  <c r="Y118" i="7"/>
  <c r="Z118" i="7" s="1"/>
  <c r="AC117" i="7" s="1"/>
  <c r="Y109" i="7"/>
  <c r="W135" i="7"/>
  <c r="AA224" i="6"/>
  <c r="Z224" i="6"/>
  <c r="AA216" i="6"/>
  <c r="Z216" i="6"/>
  <c r="Z208" i="6"/>
  <c r="AA208" i="6"/>
  <c r="Z200" i="6"/>
  <c r="AA200" i="6"/>
  <c r="Z192" i="6"/>
  <c r="AA192" i="6"/>
  <c r="Z184" i="6"/>
  <c r="AA184" i="6"/>
  <c r="AA176" i="6"/>
  <c r="Z176" i="6"/>
  <c r="AA168" i="6"/>
  <c r="Z168" i="6"/>
  <c r="AA160" i="6"/>
  <c r="Z160" i="6"/>
  <c r="AA152" i="6"/>
  <c r="Z152" i="6"/>
  <c r="AA144" i="6"/>
  <c r="Z144" i="6"/>
  <c r="AA136" i="6"/>
  <c r="Z136" i="6"/>
  <c r="AA128" i="6"/>
  <c r="Z128" i="6"/>
  <c r="AA201" i="6"/>
  <c r="Z201" i="6"/>
  <c r="AA169" i="6"/>
  <c r="Z169" i="6"/>
  <c r="AA153" i="6"/>
  <c r="Z153" i="6"/>
  <c r="AA129" i="6"/>
  <c r="Z129" i="6"/>
  <c r="Z209" i="6"/>
  <c r="AA209" i="6"/>
  <c r="Z185" i="6"/>
  <c r="AA185" i="6"/>
  <c r="AA137" i="6"/>
  <c r="Z137" i="6"/>
  <c r="AA217" i="6"/>
  <c r="Z217" i="6"/>
  <c r="Z193" i="6"/>
  <c r="AA193" i="6"/>
  <c r="AA145" i="6"/>
  <c r="Z145" i="6"/>
  <c r="AA161" i="6"/>
  <c r="Z161" i="6"/>
  <c r="AA219" i="6"/>
  <c r="Z219" i="6"/>
  <c r="AA211" i="6"/>
  <c r="Z211" i="6"/>
  <c r="AA203" i="6"/>
  <c r="Z203" i="6"/>
  <c r="AA195" i="6"/>
  <c r="Z195" i="6"/>
  <c r="AA187" i="6"/>
  <c r="Z187" i="6"/>
  <c r="AA179" i="6"/>
  <c r="Z179" i="6"/>
  <c r="AA171" i="6"/>
  <c r="Z171" i="6"/>
  <c r="AA163" i="6"/>
  <c r="Z163" i="6"/>
  <c r="AA155" i="6"/>
  <c r="Z155" i="6"/>
  <c r="AA147" i="6"/>
  <c r="Z147" i="6"/>
  <c r="Z139" i="6"/>
  <c r="AA139" i="6"/>
  <c r="AA131" i="6"/>
  <c r="Z131" i="6"/>
  <c r="AA225" i="6"/>
  <c r="Z225" i="6"/>
  <c r="AA177" i="6"/>
  <c r="Z177" i="6"/>
  <c r="AA223" i="6"/>
  <c r="AA215" i="6"/>
  <c r="AA207" i="6"/>
  <c r="AA199" i="6"/>
  <c r="AA191" i="6"/>
  <c r="AA183" i="6"/>
  <c r="AA175" i="6"/>
  <c r="AA126" i="6"/>
  <c r="AA134" i="6"/>
  <c r="AA142" i="6"/>
  <c r="AA150" i="6"/>
  <c r="AA158" i="6"/>
  <c r="AA166" i="6"/>
  <c r="AA222" i="6"/>
  <c r="AA214" i="6"/>
  <c r="AA206" i="6"/>
  <c r="AA198" i="6"/>
  <c r="AA190" i="6"/>
  <c r="AA182" i="6"/>
  <c r="AA174" i="6"/>
  <c r="AA127" i="6"/>
  <c r="AA135" i="6"/>
  <c r="AA143" i="6"/>
  <c r="AA151" i="6"/>
  <c r="AA159" i="6"/>
  <c r="AA167" i="6"/>
  <c r="AA143" i="7" l="1"/>
  <c r="AA142" i="7"/>
  <c r="AA160" i="7"/>
  <c r="AA87" i="7"/>
  <c r="AA8" i="7"/>
  <c r="AA113" i="7"/>
  <c r="AA55" i="7"/>
  <c r="Z58" i="7"/>
  <c r="AC57" i="7" s="1"/>
  <c r="AA154" i="7"/>
  <c r="AA102" i="7"/>
  <c r="AA95" i="7"/>
  <c r="AA63" i="7"/>
  <c r="AA33" i="7"/>
  <c r="AA103" i="7"/>
  <c r="Z31" i="7"/>
  <c r="AC30" i="7" s="1"/>
  <c r="AA13" i="7"/>
  <c r="AA147" i="7"/>
  <c r="Z80" i="7"/>
  <c r="AC79" i="7" s="1"/>
  <c r="Z86" i="7"/>
  <c r="AC85" i="7" s="1"/>
  <c r="AA141" i="7"/>
  <c r="AA135" i="7"/>
  <c r="AA40" i="7"/>
  <c r="AA34" i="7"/>
  <c r="AA108" i="7"/>
  <c r="AA155" i="7"/>
  <c r="AA27" i="7"/>
  <c r="AA71" i="7"/>
  <c r="AA79" i="7"/>
  <c r="AA163" i="7"/>
  <c r="AA129" i="7"/>
  <c r="Z125" i="7"/>
  <c r="AC124" i="7" s="1"/>
  <c r="AA76" i="7"/>
  <c r="AA35" i="7"/>
  <c r="AA157" i="7"/>
  <c r="AA124" i="7"/>
  <c r="AA57" i="7"/>
  <c r="AA149" i="7"/>
  <c r="AA132" i="7"/>
  <c r="AA106" i="7"/>
  <c r="AA104" i="7"/>
  <c r="AA122" i="7"/>
  <c r="AA96" i="7"/>
  <c r="AA166" i="7"/>
  <c r="AA158" i="7"/>
  <c r="AA151" i="7"/>
  <c r="AA72" i="7"/>
  <c r="AA126" i="7"/>
  <c r="AA41" i="7"/>
  <c r="AA165" i="7"/>
  <c r="AA43" i="7"/>
  <c r="Z134" i="7"/>
  <c r="AC133" i="7" s="1"/>
  <c r="Z47" i="7"/>
  <c r="AC46" i="7" s="1"/>
  <c r="AA121" i="7"/>
  <c r="AA152" i="7"/>
  <c r="W111" i="7"/>
  <c r="AA101" i="7"/>
  <c r="AA136" i="7"/>
  <c r="AA118" i="7"/>
  <c r="AA107" i="7"/>
  <c r="W37" i="7"/>
  <c r="AA37" i="7"/>
  <c r="W19" i="7"/>
  <c r="AA19" i="7"/>
  <c r="AA115" i="7"/>
  <c r="W38" i="7"/>
  <c r="AA38" i="7"/>
  <c r="W26" i="7"/>
  <c r="AA26" i="7"/>
  <c r="AA7" i="7"/>
  <c r="Z67" i="7"/>
  <c r="AC66" i="7" s="1"/>
  <c r="AA67" i="7"/>
  <c r="AA65" i="7"/>
  <c r="W28" i="7"/>
  <c r="AA28" i="7"/>
  <c r="AA153" i="7"/>
  <c r="AA64" i="7"/>
  <c r="W62" i="7"/>
  <c r="AA62" i="7"/>
  <c r="AA25" i="7"/>
  <c r="W25" i="7"/>
  <c r="Z109" i="7"/>
  <c r="AC108" i="7" s="1"/>
  <c r="AA109" i="7"/>
  <c r="W83" i="7"/>
  <c r="AA83" i="7"/>
  <c r="W45" i="7"/>
  <c r="AA45" i="7"/>
  <c r="AA128" i="7"/>
  <c r="Z156" i="7"/>
  <c r="AC155" i="7" s="1"/>
  <c r="AA156" i="7"/>
  <c r="AA93" i="7"/>
  <c r="AA168" i="7"/>
  <c r="W168" i="7"/>
  <c r="AA123" i="7"/>
  <c r="W22" i="7"/>
  <c r="AA22" i="7"/>
  <c r="AA78" i="7"/>
  <c r="W78" i="7"/>
  <c r="Z164" i="7"/>
  <c r="AC163" i="7" s="1"/>
  <c r="AA164" i="7"/>
  <c r="W30" i="7"/>
  <c r="AA30" i="7"/>
  <c r="W54" i="7"/>
  <c r="AA54" i="7"/>
  <c r="W12" i="7"/>
  <c r="AA12" i="7"/>
  <c r="AA81" i="7"/>
  <c r="AA82" i="7"/>
  <c r="W15" i="7"/>
  <c r="AA15" i="7"/>
  <c r="AA138" i="7"/>
  <c r="AA117" i="7"/>
  <c r="Z117" i="7"/>
  <c r="AC116" i="7" s="1"/>
  <c r="AA110" i="7"/>
  <c r="W68" i="7"/>
  <c r="AA68" i="7"/>
  <c r="W24" i="7"/>
  <c r="AA24" i="7"/>
  <c r="AA161" i="7"/>
  <c r="W161" i="7"/>
  <c r="AA145" i="7"/>
  <c r="W11" i="7"/>
  <c r="AA11" i="7"/>
  <c r="AA91" i="7"/>
  <c r="W60" i="7"/>
  <c r="AA60" i="7"/>
  <c r="AA139" i="7"/>
  <c r="W75" i="7"/>
  <c r="AA75" i="7"/>
  <c r="W14" i="7"/>
  <c r="AA14" i="7"/>
  <c r="Z114" i="7"/>
  <c r="AC113" i="7" s="1"/>
  <c r="AA114" i="7"/>
  <c r="AA119" i="7"/>
  <c r="Z50" i="7"/>
  <c r="AC49" i="7" s="1"/>
  <c r="AA50" i="7"/>
  <c r="Z42" i="7"/>
  <c r="AC41" i="7" s="1"/>
  <c r="AA42" i="7"/>
  <c r="W70" i="7"/>
  <c r="AA70" i="7"/>
  <c r="AA74" i="7"/>
  <c r="AA32" i="7"/>
  <c r="AA162" i="7"/>
  <c r="W61" i="7"/>
  <c r="AA61" i="7"/>
  <c r="AA137" i="7"/>
  <c r="AA49" i="7"/>
  <c r="AA105" i="7"/>
  <c r="W105" i="7"/>
  <c r="AA146" i="7"/>
  <c r="AA92" i="7"/>
  <c r="AA99" i="7"/>
  <c r="AA10" i="7"/>
  <c r="W10" i="7"/>
  <c r="W53" i="7"/>
  <c r="AA53" i="7"/>
  <c r="AA4" i="7"/>
  <c r="W4" i="7"/>
  <c r="AA169" i="7"/>
  <c r="W169" i="7"/>
  <c r="AA100" i="7"/>
  <c r="Z100" i="7"/>
  <c r="AC99" i="7" s="1"/>
  <c r="AA120" i="7"/>
  <c r="W120" i="7"/>
  <c r="AA48" i="7"/>
  <c r="AA112" i="7"/>
  <c r="W112" i="7"/>
  <c r="W6" i="7"/>
  <c r="AA6" i="7"/>
  <c r="W69" i="7"/>
  <c r="AA69" i="7"/>
  <c r="AA133" i="7"/>
  <c r="AA88" i="7"/>
  <c r="W88" i="7"/>
  <c r="W20" i="7"/>
  <c r="AA20" i="7"/>
  <c r="Z116" i="7"/>
  <c r="AC115" i="7" s="1"/>
  <c r="AA116" i="7"/>
  <c r="AA85" i="7"/>
  <c r="W9" i="7"/>
  <c r="AA9" i="7"/>
  <c r="AA84" i="7"/>
  <c r="AA18" i="7"/>
  <c r="W18" i="7"/>
  <c r="AA5" i="7"/>
  <c r="Z150" i="7"/>
  <c r="AC149" i="7" s="1"/>
  <c r="AA150" i="7"/>
  <c r="AA59" i="7"/>
  <c r="AA51" i="7"/>
  <c r="W23" i="7"/>
  <c r="AA23" i="7"/>
  <c r="AA98" i="7"/>
  <c r="AA127" i="7"/>
  <c r="AA148" i="7"/>
  <c r="AA73" i="7"/>
  <c r="W44" i="7"/>
  <c r="AA44" i="7"/>
  <c r="W36" i="7"/>
  <c r="AA36" i="7"/>
  <c r="AA66" i="7"/>
  <c r="AA144" i="7"/>
  <c r="W46" i="7"/>
  <c r="AA46" i="7"/>
  <c r="AA140" i="7"/>
  <c r="W17" i="7"/>
  <c r="AA17" i="7"/>
  <c r="AA56" i="7"/>
  <c r="W29" i="7"/>
  <c r="AA29" i="7"/>
  <c r="AA94" i="7"/>
  <c r="W94" i="7"/>
  <c r="W52" i="7"/>
  <c r="AA52" i="7"/>
  <c r="AA21" i="7"/>
  <c r="AA89" i="7"/>
  <c r="AA130" i="7"/>
  <c r="AA131" i="7"/>
  <c r="W77" i="7"/>
  <c r="AA77" i="7"/>
  <c r="AB4" i="5" a="1"/>
  <c r="AB4" i="5" s="1"/>
  <c r="AA137" i="5"/>
  <c r="Y128" i="5"/>
  <c r="AA128" i="5" s="1"/>
  <c r="Y137" i="5"/>
  <c r="Z137" i="5" s="1"/>
  <c r="AC136" i="5" s="1"/>
  <c r="Y144" i="5"/>
  <c r="AA144" i="5" s="1"/>
  <c r="Y145" i="5"/>
  <c r="Z145" i="5" s="1"/>
  <c r="AC144" i="5" s="1"/>
  <c r="Y146" i="5"/>
  <c r="Z146" i="5" s="1"/>
  <c r="AC145" i="5" s="1"/>
  <c r="Y168" i="5"/>
  <c r="AA168" i="5" s="1"/>
  <c r="Y169" i="5"/>
  <c r="Z169" i="5" s="1"/>
  <c r="AC168" i="5" s="1"/>
  <c r="X125" i="5"/>
  <c r="Y125" i="5" s="1"/>
  <c r="X126" i="5"/>
  <c r="Y126" i="5" s="1"/>
  <c r="X127" i="5"/>
  <c r="Y127" i="5" s="1"/>
  <c r="X128" i="5"/>
  <c r="X129" i="5"/>
  <c r="Y129" i="5" s="1"/>
  <c r="X130" i="5"/>
  <c r="Y130" i="5" s="1"/>
  <c r="Z130" i="5" s="1"/>
  <c r="AC129" i="5" s="1"/>
  <c r="X131" i="5"/>
  <c r="Y131" i="5" s="1"/>
  <c r="X132" i="5"/>
  <c r="Y132" i="5" s="1"/>
  <c r="X133" i="5"/>
  <c r="Y133" i="5" s="1"/>
  <c r="X134" i="5"/>
  <c r="Y134" i="5" s="1"/>
  <c r="X135" i="5"/>
  <c r="Y135" i="5" s="1"/>
  <c r="X136" i="5"/>
  <c r="Y136" i="5" s="1"/>
  <c r="AA136" i="5" s="1"/>
  <c r="X137" i="5"/>
  <c r="X138" i="5"/>
  <c r="Y138" i="5" s="1"/>
  <c r="Z138" i="5" s="1"/>
  <c r="AC137" i="5" s="1"/>
  <c r="X139" i="5"/>
  <c r="Y139" i="5" s="1"/>
  <c r="X140" i="5"/>
  <c r="Y140" i="5" s="1"/>
  <c r="X141" i="5"/>
  <c r="Y141" i="5" s="1"/>
  <c r="X142" i="5"/>
  <c r="Y142" i="5" s="1"/>
  <c r="X143" i="5"/>
  <c r="Y143" i="5" s="1"/>
  <c r="X144" i="5"/>
  <c r="X145" i="5"/>
  <c r="X146" i="5"/>
  <c r="X147" i="5"/>
  <c r="Y147" i="5" s="1"/>
  <c r="X148" i="5"/>
  <c r="Y148" i="5" s="1"/>
  <c r="X149" i="5"/>
  <c r="Y149" i="5" s="1"/>
  <c r="X150" i="5"/>
  <c r="Y150" i="5" s="1"/>
  <c r="X151" i="5"/>
  <c r="Y151" i="5" s="1"/>
  <c r="X152" i="5"/>
  <c r="Y152" i="5" s="1"/>
  <c r="AA152" i="5" s="1"/>
  <c r="X153" i="5"/>
  <c r="Y153" i="5" s="1"/>
  <c r="X154" i="5"/>
  <c r="Y154" i="5" s="1"/>
  <c r="Z154" i="5" s="1"/>
  <c r="AC153" i="5" s="1"/>
  <c r="X155" i="5"/>
  <c r="Y155" i="5" s="1"/>
  <c r="X156" i="5"/>
  <c r="Y156" i="5" s="1"/>
  <c r="X157" i="5"/>
  <c r="Y157" i="5" s="1"/>
  <c r="X158" i="5"/>
  <c r="Y158" i="5" s="1"/>
  <c r="X159" i="5"/>
  <c r="Y159" i="5" s="1"/>
  <c r="X160" i="5"/>
  <c r="Y160" i="5" s="1"/>
  <c r="AA160" i="5" s="1"/>
  <c r="X161" i="5"/>
  <c r="Y161" i="5" s="1"/>
  <c r="X162" i="5"/>
  <c r="Y162" i="5" s="1"/>
  <c r="Z162" i="5" s="1"/>
  <c r="AC161" i="5" s="1"/>
  <c r="X163" i="5"/>
  <c r="Y163" i="5" s="1"/>
  <c r="X164" i="5"/>
  <c r="Y164" i="5" s="1"/>
  <c r="X165" i="5"/>
  <c r="Y165" i="5" s="1"/>
  <c r="X166" i="5"/>
  <c r="Y166" i="5" s="1"/>
  <c r="X167" i="5"/>
  <c r="Y167" i="5" s="1"/>
  <c r="X168" i="5"/>
  <c r="X169" i="5"/>
  <c r="X5" i="5"/>
  <c r="X6" i="5"/>
  <c r="X7" i="5"/>
  <c r="X8" i="5"/>
  <c r="X9" i="5"/>
  <c r="X10" i="5"/>
  <c r="X11" i="5"/>
  <c r="X12" i="5"/>
  <c r="X13" i="5"/>
  <c r="X14" i="5"/>
  <c r="X15" i="5"/>
  <c r="X16" i="5"/>
  <c r="X17" i="5"/>
  <c r="X18" i="5"/>
  <c r="X19" i="5"/>
  <c r="X20" i="5"/>
  <c r="X21" i="5"/>
  <c r="X22" i="5"/>
  <c r="X23" i="5"/>
  <c r="X24" i="5"/>
  <c r="X25" i="5"/>
  <c r="X26" i="5"/>
  <c r="X27" i="5"/>
  <c r="X28" i="5"/>
  <c r="X29" i="5"/>
  <c r="X30" i="5"/>
  <c r="X31" i="5"/>
  <c r="X32" i="5"/>
  <c r="X33" i="5"/>
  <c r="X34" i="5"/>
  <c r="X35" i="5"/>
  <c r="X36" i="5"/>
  <c r="X37" i="5"/>
  <c r="X38" i="5"/>
  <c r="X39" i="5"/>
  <c r="X40" i="5"/>
  <c r="X41" i="5"/>
  <c r="X42" i="5"/>
  <c r="X43" i="5"/>
  <c r="X44" i="5"/>
  <c r="X45" i="5"/>
  <c r="X46" i="5"/>
  <c r="X47" i="5"/>
  <c r="X48" i="5"/>
  <c r="X49" i="5"/>
  <c r="X50" i="5"/>
  <c r="X51" i="5"/>
  <c r="X52" i="5"/>
  <c r="X53" i="5"/>
  <c r="X54" i="5"/>
  <c r="X55" i="5"/>
  <c r="X56" i="5"/>
  <c r="X57" i="5"/>
  <c r="X58" i="5"/>
  <c r="X59" i="5"/>
  <c r="X60" i="5"/>
  <c r="X61" i="5"/>
  <c r="X62" i="5"/>
  <c r="X63" i="5"/>
  <c r="X64" i="5"/>
  <c r="X65" i="5"/>
  <c r="X66" i="5"/>
  <c r="X67" i="5"/>
  <c r="X68" i="5"/>
  <c r="X69" i="5"/>
  <c r="X70" i="5"/>
  <c r="X71" i="5"/>
  <c r="X72" i="5"/>
  <c r="X73" i="5"/>
  <c r="X74" i="5"/>
  <c r="X75" i="5"/>
  <c r="X76" i="5"/>
  <c r="X77" i="5"/>
  <c r="X78" i="5"/>
  <c r="X79" i="5"/>
  <c r="X80" i="5"/>
  <c r="X81" i="5"/>
  <c r="X82" i="5"/>
  <c r="X83" i="5"/>
  <c r="X84" i="5"/>
  <c r="X85" i="5"/>
  <c r="X86" i="5"/>
  <c r="X87" i="5"/>
  <c r="X88" i="5"/>
  <c r="X89" i="5"/>
  <c r="X90" i="5"/>
  <c r="X91" i="5"/>
  <c r="X92" i="5"/>
  <c r="X93" i="5"/>
  <c r="X94" i="5"/>
  <c r="X95" i="5"/>
  <c r="X96" i="5"/>
  <c r="X97" i="5"/>
  <c r="X98" i="5"/>
  <c r="X99" i="5"/>
  <c r="X100" i="5"/>
  <c r="X101" i="5"/>
  <c r="X102" i="5"/>
  <c r="X103" i="5"/>
  <c r="X104" i="5"/>
  <c r="X105" i="5"/>
  <c r="X106" i="5"/>
  <c r="X107" i="5"/>
  <c r="X108" i="5"/>
  <c r="X109" i="5"/>
  <c r="X110" i="5"/>
  <c r="X111" i="5"/>
  <c r="X112" i="5"/>
  <c r="X113" i="5"/>
  <c r="X114" i="5"/>
  <c r="X115" i="5"/>
  <c r="X116" i="5"/>
  <c r="X117" i="5"/>
  <c r="X118" i="5"/>
  <c r="X119" i="5"/>
  <c r="X120" i="5"/>
  <c r="X121" i="5"/>
  <c r="X122" i="5"/>
  <c r="X123" i="5"/>
  <c r="X124" i="5"/>
  <c r="X4" i="5"/>
  <c r="W125" i="5"/>
  <c r="W126" i="5"/>
  <c r="W127" i="5"/>
  <c r="W128" i="5"/>
  <c r="W129" i="5"/>
  <c r="W130" i="5"/>
  <c r="W131" i="5"/>
  <c r="W132" i="5"/>
  <c r="W133" i="5"/>
  <c r="W134" i="5"/>
  <c r="W135" i="5"/>
  <c r="W136" i="5"/>
  <c r="W137" i="5"/>
  <c r="W138" i="5"/>
  <c r="W139" i="5"/>
  <c r="W140" i="5"/>
  <c r="W141" i="5"/>
  <c r="W142" i="5"/>
  <c r="W143" i="5"/>
  <c r="W144" i="5"/>
  <c r="W145" i="5"/>
  <c r="W146" i="5"/>
  <c r="W147" i="5"/>
  <c r="W148" i="5"/>
  <c r="W149" i="5"/>
  <c r="W150" i="5"/>
  <c r="W151" i="5"/>
  <c r="W152" i="5"/>
  <c r="W153" i="5"/>
  <c r="W154" i="5"/>
  <c r="W155" i="5"/>
  <c r="W156" i="5"/>
  <c r="W157" i="5"/>
  <c r="W158" i="5"/>
  <c r="W159" i="5"/>
  <c r="W160" i="5"/>
  <c r="W161" i="5"/>
  <c r="W162" i="5"/>
  <c r="W163" i="5"/>
  <c r="W164" i="5"/>
  <c r="W165" i="5"/>
  <c r="W166" i="5"/>
  <c r="W167" i="5"/>
  <c r="W168" i="5"/>
  <c r="W169" i="5"/>
  <c r="V125" i="5"/>
  <c r="V126" i="5"/>
  <c r="V127" i="5"/>
  <c r="V128" i="5"/>
  <c r="V129" i="5"/>
  <c r="V130" i="5"/>
  <c r="V131" i="5"/>
  <c r="V132" i="5"/>
  <c r="V133" i="5"/>
  <c r="V134" i="5"/>
  <c r="V135" i="5"/>
  <c r="V136" i="5"/>
  <c r="V137" i="5"/>
  <c r="V138" i="5"/>
  <c r="V139" i="5"/>
  <c r="V140" i="5"/>
  <c r="V141" i="5"/>
  <c r="V142" i="5"/>
  <c r="V143" i="5"/>
  <c r="V144" i="5"/>
  <c r="V145" i="5"/>
  <c r="V146" i="5"/>
  <c r="V147" i="5"/>
  <c r="V148" i="5"/>
  <c r="V149" i="5"/>
  <c r="V150" i="5"/>
  <c r="V151" i="5"/>
  <c r="V152" i="5"/>
  <c r="V153" i="5"/>
  <c r="V154" i="5"/>
  <c r="V155" i="5"/>
  <c r="V156" i="5"/>
  <c r="V157" i="5"/>
  <c r="V158" i="5"/>
  <c r="V159" i="5"/>
  <c r="V160" i="5"/>
  <c r="V161" i="5"/>
  <c r="V162" i="5"/>
  <c r="V163" i="5"/>
  <c r="V164" i="5"/>
  <c r="V165" i="5"/>
  <c r="V166" i="5"/>
  <c r="V167" i="5"/>
  <c r="V168" i="5"/>
  <c r="V169" i="5"/>
  <c r="U125" i="5"/>
  <c r="U126" i="5"/>
  <c r="U127" i="5"/>
  <c r="U128" i="5"/>
  <c r="U129" i="5"/>
  <c r="U130" i="5"/>
  <c r="U131" i="5"/>
  <c r="U132" i="5"/>
  <c r="U133" i="5"/>
  <c r="U134" i="5"/>
  <c r="U135" i="5"/>
  <c r="U136" i="5"/>
  <c r="U137" i="5"/>
  <c r="U138" i="5"/>
  <c r="U139" i="5"/>
  <c r="U140" i="5"/>
  <c r="U141" i="5"/>
  <c r="U142" i="5"/>
  <c r="U143" i="5"/>
  <c r="U144" i="5"/>
  <c r="U145" i="5"/>
  <c r="U146" i="5"/>
  <c r="U147" i="5"/>
  <c r="U148" i="5"/>
  <c r="U149" i="5"/>
  <c r="U150" i="5"/>
  <c r="U151" i="5"/>
  <c r="U152" i="5"/>
  <c r="U153" i="5"/>
  <c r="U154" i="5"/>
  <c r="U155" i="5"/>
  <c r="U156" i="5"/>
  <c r="U157" i="5"/>
  <c r="U158" i="5"/>
  <c r="U159" i="5"/>
  <c r="U160" i="5"/>
  <c r="U161" i="5"/>
  <c r="U162" i="5"/>
  <c r="U163" i="5"/>
  <c r="U164" i="5"/>
  <c r="U165" i="5"/>
  <c r="U166" i="5"/>
  <c r="U167" i="5"/>
  <c r="U168" i="5"/>
  <c r="U169" i="5"/>
  <c r="T125" i="5"/>
  <c r="T126" i="5"/>
  <c r="T127" i="5"/>
  <c r="T128" i="5"/>
  <c r="T129" i="5"/>
  <c r="T130" i="5"/>
  <c r="T131" i="5"/>
  <c r="T132" i="5"/>
  <c r="T133" i="5"/>
  <c r="T134" i="5"/>
  <c r="T135" i="5"/>
  <c r="T136" i="5"/>
  <c r="T137" i="5"/>
  <c r="T138" i="5"/>
  <c r="T139" i="5"/>
  <c r="T140" i="5"/>
  <c r="T141" i="5"/>
  <c r="T142" i="5"/>
  <c r="T143" i="5"/>
  <c r="T144" i="5"/>
  <c r="T145" i="5"/>
  <c r="T146" i="5"/>
  <c r="T147" i="5"/>
  <c r="T148" i="5"/>
  <c r="T149" i="5"/>
  <c r="T150" i="5"/>
  <c r="T151" i="5"/>
  <c r="T152" i="5"/>
  <c r="T153" i="5"/>
  <c r="T154" i="5"/>
  <c r="T155" i="5"/>
  <c r="T156" i="5"/>
  <c r="T157" i="5"/>
  <c r="T158" i="5"/>
  <c r="T159" i="5"/>
  <c r="T160" i="5"/>
  <c r="T161" i="5"/>
  <c r="T162" i="5"/>
  <c r="T163" i="5"/>
  <c r="T164" i="5"/>
  <c r="T165" i="5"/>
  <c r="T166" i="5"/>
  <c r="T167" i="5"/>
  <c r="T168" i="5"/>
  <c r="T169" i="5"/>
  <c r="Z153" i="5" l="1"/>
  <c r="AC152" i="5" s="1"/>
  <c r="AA153" i="5"/>
  <c r="Z129" i="5"/>
  <c r="AC128" i="5" s="1"/>
  <c r="AA129" i="5"/>
  <c r="Z161" i="5"/>
  <c r="AC160" i="5" s="1"/>
  <c r="AA161" i="5"/>
  <c r="AA145" i="5"/>
  <c r="AA169" i="5"/>
  <c r="AA164" i="5"/>
  <c r="Z164" i="5"/>
  <c r="AC163" i="5" s="1"/>
  <c r="AA132" i="5"/>
  <c r="Z132" i="5"/>
  <c r="AC131" i="5" s="1"/>
  <c r="AA139" i="5"/>
  <c r="Z139" i="5"/>
  <c r="AC138" i="5" s="1"/>
  <c r="AA156" i="5"/>
  <c r="Z156" i="5"/>
  <c r="AC155" i="5" s="1"/>
  <c r="Z155" i="5"/>
  <c r="AC154" i="5" s="1"/>
  <c r="AA155" i="5"/>
  <c r="AA167" i="5"/>
  <c r="Z167" i="5"/>
  <c r="AC166" i="5" s="1"/>
  <c r="AA159" i="5"/>
  <c r="Z159" i="5"/>
  <c r="AC158" i="5" s="1"/>
  <c r="AA151" i="5"/>
  <c r="Z151" i="5"/>
  <c r="AC150" i="5" s="1"/>
  <c r="AA143" i="5"/>
  <c r="Z143" i="5"/>
  <c r="AC142" i="5" s="1"/>
  <c r="AA135" i="5"/>
  <c r="Z135" i="5"/>
  <c r="AC134" i="5" s="1"/>
  <c r="AA127" i="5"/>
  <c r="Z127" i="5"/>
  <c r="AC126" i="5" s="1"/>
  <c r="AA140" i="5"/>
  <c r="Z140" i="5"/>
  <c r="AC139" i="5" s="1"/>
  <c r="AA163" i="5"/>
  <c r="Z163" i="5"/>
  <c r="AC162" i="5" s="1"/>
  <c r="AA131" i="5"/>
  <c r="Z131" i="5"/>
  <c r="AC130" i="5" s="1"/>
  <c r="AA166" i="5"/>
  <c r="Z166" i="5"/>
  <c r="AC165" i="5" s="1"/>
  <c r="Z158" i="5"/>
  <c r="AC157" i="5" s="1"/>
  <c r="AA158" i="5"/>
  <c r="AA150" i="5"/>
  <c r="Z150" i="5"/>
  <c r="AC149" i="5" s="1"/>
  <c r="AA142" i="5"/>
  <c r="Z142" i="5"/>
  <c r="AC141" i="5" s="1"/>
  <c r="AA134" i="5"/>
  <c r="Z134" i="5"/>
  <c r="AC133" i="5" s="1"/>
  <c r="Z126" i="5"/>
  <c r="AC125" i="5" s="1"/>
  <c r="AA126" i="5"/>
  <c r="AA148" i="5"/>
  <c r="Z148" i="5"/>
  <c r="AC147" i="5" s="1"/>
  <c r="Z147" i="5"/>
  <c r="AC146" i="5" s="1"/>
  <c r="AA147" i="5"/>
  <c r="Z165" i="5"/>
  <c r="AC164" i="5" s="1"/>
  <c r="AA165" i="5"/>
  <c r="Z157" i="5"/>
  <c r="AC156" i="5" s="1"/>
  <c r="AA157" i="5"/>
  <c r="AA149" i="5"/>
  <c r="Z149" i="5"/>
  <c r="AC148" i="5" s="1"/>
  <c r="Z141" i="5"/>
  <c r="AC140" i="5" s="1"/>
  <c r="AA141" i="5"/>
  <c r="AA133" i="5"/>
  <c r="Z133" i="5"/>
  <c r="AC132" i="5" s="1"/>
  <c r="Z125" i="5"/>
  <c r="AC124" i="5" s="1"/>
  <c r="AA125" i="5"/>
  <c r="Z168" i="5"/>
  <c r="AC167" i="5" s="1"/>
  <c r="Z160" i="5"/>
  <c r="AC159" i="5" s="1"/>
  <c r="Z152" i="5"/>
  <c r="AC151" i="5" s="1"/>
  <c r="Z144" i="5"/>
  <c r="AC143" i="5" s="1"/>
  <c r="Z136" i="5"/>
  <c r="AC135" i="5" s="1"/>
  <c r="Z128" i="5"/>
  <c r="AC127" i="5" s="1"/>
  <c r="AA130" i="5"/>
  <c r="AA138" i="5"/>
  <c r="AA146" i="5"/>
  <c r="AA154" i="5"/>
  <c r="AA162" i="5"/>
  <c r="AC99" i="4"/>
  <c r="AC100" i="4"/>
  <c r="AC101" i="4"/>
  <c r="AC102" i="4"/>
  <c r="AC103" i="4"/>
  <c r="AC104" i="4"/>
  <c r="AC105" i="4"/>
  <c r="AC106" i="4"/>
  <c r="AC107" i="4"/>
  <c r="AC108" i="4"/>
  <c r="AC109" i="4"/>
  <c r="AC110" i="4"/>
  <c r="AC111" i="4"/>
  <c r="AC112" i="4"/>
  <c r="AC113" i="4"/>
  <c r="AC114" i="4"/>
  <c r="AC115" i="4"/>
  <c r="AC116" i="4"/>
  <c r="AC117" i="4"/>
  <c r="AC118" i="4"/>
  <c r="AC119" i="4"/>
  <c r="AC120" i="4"/>
  <c r="AC121" i="4"/>
  <c r="AC122" i="4"/>
  <c r="AC123" i="4"/>
  <c r="AC124" i="4"/>
  <c r="AC125" i="4"/>
  <c r="AC126" i="4"/>
  <c r="AC127" i="4"/>
  <c r="AC128" i="4"/>
  <c r="AC129" i="4"/>
  <c r="AC130" i="4"/>
  <c r="AC131" i="4"/>
  <c r="AC132" i="4"/>
  <c r="AC133" i="4"/>
  <c r="AC134" i="4"/>
  <c r="AC135" i="4"/>
  <c r="AC136" i="4"/>
  <c r="AC137" i="4"/>
  <c r="AC138" i="4"/>
  <c r="AC139" i="4"/>
  <c r="AC140" i="4"/>
  <c r="AC141" i="4"/>
  <c r="AC142" i="4"/>
  <c r="AC143" i="4"/>
  <c r="AC144" i="4"/>
  <c r="AC145" i="4"/>
  <c r="AC146" i="4"/>
  <c r="AC147" i="4"/>
  <c r="AC148" i="4"/>
  <c r="AC149" i="4"/>
  <c r="AC150" i="4"/>
  <c r="AC151" i="4"/>
  <c r="AC152" i="4"/>
  <c r="AC153" i="4"/>
  <c r="AC154" i="4"/>
  <c r="AC155" i="4"/>
  <c r="AC156" i="4"/>
  <c r="AC157" i="4"/>
  <c r="AC158" i="4"/>
  <c r="AC159" i="4"/>
  <c r="AC160" i="4"/>
  <c r="AC161" i="4"/>
  <c r="AC162" i="4"/>
  <c r="AC163" i="4"/>
  <c r="AC164" i="4"/>
  <c r="AC165" i="4"/>
  <c r="AC166" i="4"/>
  <c r="AC167" i="4"/>
  <c r="AC168" i="4"/>
  <c r="AC169" i="4"/>
  <c r="AC170" i="4"/>
  <c r="AC171" i="4"/>
  <c r="AC172" i="4"/>
  <c r="AC173" i="4"/>
  <c r="AC174" i="4"/>
  <c r="AC175" i="4"/>
  <c r="AC176" i="4"/>
  <c r="AC177" i="4"/>
  <c r="AC5" i="4"/>
  <c r="AC6" i="4"/>
  <c r="AC7" i="4"/>
  <c r="AC8" i="4"/>
  <c r="AC9" i="4"/>
  <c r="AC10" i="4"/>
  <c r="AC11" i="4"/>
  <c r="AC12" i="4"/>
  <c r="AC13" i="4"/>
  <c r="AC14" i="4"/>
  <c r="AC15" i="4"/>
  <c r="AC16" i="4"/>
  <c r="AC17" i="4"/>
  <c r="AC18" i="4"/>
  <c r="AC19" i="4"/>
  <c r="AC20" i="4"/>
  <c r="AC21" i="4"/>
  <c r="AC22" i="4"/>
  <c r="AC23" i="4"/>
  <c r="AC24" i="4"/>
  <c r="AC25" i="4"/>
  <c r="AC26" i="4"/>
  <c r="AC27" i="4"/>
  <c r="AC28" i="4"/>
  <c r="AC29" i="4"/>
  <c r="AC30" i="4"/>
  <c r="AC31" i="4"/>
  <c r="AC32" i="4"/>
  <c r="AC33" i="4"/>
  <c r="AC34" i="4"/>
  <c r="AC35" i="4"/>
  <c r="AC36" i="4"/>
  <c r="AC37" i="4"/>
  <c r="AC38" i="4"/>
  <c r="AC39" i="4"/>
  <c r="AC40" i="4"/>
  <c r="AC41" i="4"/>
  <c r="AC42" i="4"/>
  <c r="AC43" i="4"/>
  <c r="AC44" i="4"/>
  <c r="AC45" i="4"/>
  <c r="AC46" i="4"/>
  <c r="AC47" i="4"/>
  <c r="AC48" i="4"/>
  <c r="AC49" i="4"/>
  <c r="AC50" i="4"/>
  <c r="AC51" i="4"/>
  <c r="AC52" i="4"/>
  <c r="AC53" i="4"/>
  <c r="AC54" i="4"/>
  <c r="AC55" i="4"/>
  <c r="AC56" i="4"/>
  <c r="AC57" i="4"/>
  <c r="AC58" i="4"/>
  <c r="AC59" i="4"/>
  <c r="AC60" i="4"/>
  <c r="AC61" i="4"/>
  <c r="AC62" i="4"/>
  <c r="AC63" i="4"/>
  <c r="AC64" i="4"/>
  <c r="AC65" i="4"/>
  <c r="AC66" i="4"/>
  <c r="AC67" i="4"/>
  <c r="AC68" i="4"/>
  <c r="AC69" i="4"/>
  <c r="AC70" i="4"/>
  <c r="AC71" i="4"/>
  <c r="AC72" i="4"/>
  <c r="AC73" i="4"/>
  <c r="AC74" i="4"/>
  <c r="AC75" i="4"/>
  <c r="AC76" i="4"/>
  <c r="AC77" i="4"/>
  <c r="AC78" i="4"/>
  <c r="AC79" i="4"/>
  <c r="AC80" i="4"/>
  <c r="AC81" i="4"/>
  <c r="AC82" i="4"/>
  <c r="AC83" i="4"/>
  <c r="AC84" i="4"/>
  <c r="AC85" i="4"/>
  <c r="AC86" i="4"/>
  <c r="AC87" i="4"/>
  <c r="AC88" i="4"/>
  <c r="AC89" i="4"/>
  <c r="AC90" i="4"/>
  <c r="AC91" i="4"/>
  <c r="AC92" i="4"/>
  <c r="AC93" i="4"/>
  <c r="AC94" i="4"/>
  <c r="AC95" i="4"/>
  <c r="AC96" i="4"/>
  <c r="AC97" i="4"/>
  <c r="AC98" i="4"/>
  <c r="AC4" i="4"/>
  <c r="AB4" i="4" a="1"/>
  <c r="AB4" i="4" s="1"/>
  <c r="AA178" i="4"/>
  <c r="AA177" i="4"/>
  <c r="AA176" i="4"/>
  <c r="AA175" i="4"/>
  <c r="AA174" i="4"/>
  <c r="AA173" i="4"/>
  <c r="AA172" i="4"/>
  <c r="AA171" i="4"/>
  <c r="AA170" i="4"/>
  <c r="AA169" i="4"/>
  <c r="AA168" i="4"/>
  <c r="AA167" i="4"/>
  <c r="AA166" i="4"/>
  <c r="AA165" i="4"/>
  <c r="AA164" i="4"/>
  <c r="AA163" i="4"/>
  <c r="AA162" i="4"/>
  <c r="AA161" i="4"/>
  <c r="AA160" i="4"/>
  <c r="AA159" i="4"/>
  <c r="AA158" i="4"/>
  <c r="AA157" i="4"/>
  <c r="AA156" i="4"/>
  <c r="AA155" i="4"/>
  <c r="AA154" i="4"/>
  <c r="AA153" i="4"/>
  <c r="AA152" i="4"/>
  <c r="AA151" i="4"/>
  <c r="AA150" i="4"/>
  <c r="AA149" i="4"/>
  <c r="AA148" i="4"/>
  <c r="AA147" i="4"/>
  <c r="AA146" i="4"/>
  <c r="AA145" i="4"/>
  <c r="AA144" i="4"/>
  <c r="AA143" i="4"/>
  <c r="AA142" i="4"/>
  <c r="AA141" i="4"/>
  <c r="AA140" i="4"/>
  <c r="AA139" i="4"/>
  <c r="AA138" i="4"/>
  <c r="AA137" i="4"/>
  <c r="AA136" i="4"/>
  <c r="AA135" i="4"/>
  <c r="AA134" i="4"/>
  <c r="AA133" i="4"/>
  <c r="AA132" i="4"/>
  <c r="AA131" i="4"/>
  <c r="AA130" i="4"/>
  <c r="AA129" i="4"/>
  <c r="AA128" i="4"/>
  <c r="AA127" i="4"/>
  <c r="AA126" i="4"/>
  <c r="AA125" i="4"/>
  <c r="AA124" i="4"/>
  <c r="AA123" i="4"/>
  <c r="AA122" i="4"/>
  <c r="AA121" i="4"/>
  <c r="AA120" i="4"/>
  <c r="AA119" i="4"/>
  <c r="AA118" i="4"/>
  <c r="AA117" i="4"/>
  <c r="AA116" i="4"/>
  <c r="AA115" i="4"/>
  <c r="AA114" i="4"/>
  <c r="AA113" i="4"/>
  <c r="AA112" i="4"/>
  <c r="AA111" i="4"/>
  <c r="AA110" i="4"/>
  <c r="AA109" i="4"/>
  <c r="AA108" i="4"/>
  <c r="AA107" i="4"/>
  <c r="AA106" i="4"/>
  <c r="AA105" i="4"/>
  <c r="AA104" i="4"/>
  <c r="AA103" i="4"/>
  <c r="AA102" i="4"/>
  <c r="AA101" i="4"/>
  <c r="AA100" i="4"/>
  <c r="AA99" i="4"/>
  <c r="AA98" i="4"/>
  <c r="AA97" i="4"/>
  <c r="AA96" i="4"/>
  <c r="AA95" i="4"/>
  <c r="AA94" i="4"/>
  <c r="AA93" i="4"/>
  <c r="AA92" i="4"/>
  <c r="AA91" i="4"/>
  <c r="AA90" i="4"/>
  <c r="AA89" i="4"/>
  <c r="AA88" i="4"/>
  <c r="AA87" i="4"/>
  <c r="AA86" i="4"/>
  <c r="AA85" i="4"/>
  <c r="AA84" i="4"/>
  <c r="AA83" i="4"/>
  <c r="AA82" i="4"/>
  <c r="AA81" i="4"/>
  <c r="AA80" i="4"/>
  <c r="AA79" i="4"/>
  <c r="AA78" i="4"/>
  <c r="AA77" i="4"/>
  <c r="AA76" i="4"/>
  <c r="AA75" i="4"/>
  <c r="AA74" i="4"/>
  <c r="AA73" i="4"/>
  <c r="AA72" i="4"/>
  <c r="AA71" i="4"/>
  <c r="AA70" i="4"/>
  <c r="AA69" i="4"/>
  <c r="AA68" i="4"/>
  <c r="AA67" i="4"/>
  <c r="AA66" i="4"/>
  <c r="AA65" i="4"/>
  <c r="AA64" i="4"/>
  <c r="AA63" i="4"/>
  <c r="AA62" i="4"/>
  <c r="AA61" i="4"/>
  <c r="AA60" i="4"/>
  <c r="AA59" i="4"/>
  <c r="AA58" i="4"/>
  <c r="AA57" i="4"/>
  <c r="AA56" i="4"/>
  <c r="AA55" i="4"/>
  <c r="AA54" i="4"/>
  <c r="AA53" i="4"/>
  <c r="AA52" i="4"/>
  <c r="AA51" i="4"/>
  <c r="AA50" i="4"/>
  <c r="AA49" i="4"/>
  <c r="AA48" i="4"/>
  <c r="AA47" i="4"/>
  <c r="AA46" i="4"/>
  <c r="AA45" i="4"/>
  <c r="AA44" i="4"/>
  <c r="AA43" i="4"/>
  <c r="AA42" i="4"/>
  <c r="AA41" i="4"/>
  <c r="AA40" i="4"/>
  <c r="AA39" i="4"/>
  <c r="AA38" i="4"/>
  <c r="AA37" i="4"/>
  <c r="AA36" i="4"/>
  <c r="AA35" i="4"/>
  <c r="AA34" i="4"/>
  <c r="AA33" i="4"/>
  <c r="AA32" i="4"/>
  <c r="AA31" i="4"/>
  <c r="AA30" i="4"/>
  <c r="AA29" i="4"/>
  <c r="AA28" i="4"/>
  <c r="AA27" i="4"/>
  <c r="AA26" i="4"/>
  <c r="AA25" i="4"/>
  <c r="AA24" i="4"/>
  <c r="AA23" i="4"/>
  <c r="AA22" i="4"/>
  <c r="AA21" i="4"/>
  <c r="AA20" i="4"/>
  <c r="AA19" i="4"/>
  <c r="AA18" i="4"/>
  <c r="AA17" i="4"/>
  <c r="AA16" i="4"/>
  <c r="AA15" i="4"/>
  <c r="AA14" i="4"/>
  <c r="AA13" i="4"/>
  <c r="AA12" i="4"/>
  <c r="AA11" i="4"/>
  <c r="AA10" i="4"/>
  <c r="AA9" i="4"/>
  <c r="AA8" i="4"/>
  <c r="AA7" i="4"/>
  <c r="AA6" i="4"/>
  <c r="AA5" i="4"/>
  <c r="AA4" i="4"/>
  <c r="Z100" i="4"/>
  <c r="Z101" i="4"/>
  <c r="Z102" i="4"/>
  <c r="Z103" i="4"/>
  <c r="Z104" i="4"/>
  <c r="Z105" i="4"/>
  <c r="Z106" i="4"/>
  <c r="Z107" i="4"/>
  <c r="Z108" i="4"/>
  <c r="Z109" i="4"/>
  <c r="Z110" i="4"/>
  <c r="Z111" i="4"/>
  <c r="Z112" i="4"/>
  <c r="Z113" i="4"/>
  <c r="Z114" i="4"/>
  <c r="Z115" i="4"/>
  <c r="Z116" i="4"/>
  <c r="Z117" i="4"/>
  <c r="Z118" i="4"/>
  <c r="Z119" i="4"/>
  <c r="Z120" i="4"/>
  <c r="Z121" i="4"/>
  <c r="Z122" i="4"/>
  <c r="Z123" i="4"/>
  <c r="Z124" i="4"/>
  <c r="Z125" i="4"/>
  <c r="Z126" i="4"/>
  <c r="Z127" i="4"/>
  <c r="Z128" i="4"/>
  <c r="Z129" i="4"/>
  <c r="Z130" i="4"/>
  <c r="Z131" i="4"/>
  <c r="Z132" i="4"/>
  <c r="Z133" i="4"/>
  <c r="Z134" i="4"/>
  <c r="Z135" i="4"/>
  <c r="Z136" i="4"/>
  <c r="Z137" i="4"/>
  <c r="Z138" i="4"/>
  <c r="Z139" i="4"/>
  <c r="Z140" i="4"/>
  <c r="Z141" i="4"/>
  <c r="Z142" i="4"/>
  <c r="Z143" i="4"/>
  <c r="Z144" i="4"/>
  <c r="Z145" i="4"/>
  <c r="Z146" i="4"/>
  <c r="Z147" i="4"/>
  <c r="Z148" i="4"/>
  <c r="Z149" i="4"/>
  <c r="Z150" i="4"/>
  <c r="Z151" i="4"/>
  <c r="Z152" i="4"/>
  <c r="Z153" i="4"/>
  <c r="Z154" i="4"/>
  <c r="Z155" i="4"/>
  <c r="Z156" i="4"/>
  <c r="Z157" i="4"/>
  <c r="Z158" i="4"/>
  <c r="Z159" i="4"/>
  <c r="Z160" i="4"/>
  <c r="Z161" i="4"/>
  <c r="Z162" i="4"/>
  <c r="Z163" i="4"/>
  <c r="Z164" i="4"/>
  <c r="Z165" i="4"/>
  <c r="Z166" i="4"/>
  <c r="Z167" i="4"/>
  <c r="Z168" i="4"/>
  <c r="Z169" i="4"/>
  <c r="Z170" i="4"/>
  <c r="Z171" i="4"/>
  <c r="Z172" i="4"/>
  <c r="Z173" i="4"/>
  <c r="Z174" i="4"/>
  <c r="Z175" i="4"/>
  <c r="Z176" i="4"/>
  <c r="Z177" i="4"/>
  <c r="Z178" i="4"/>
  <c r="Y100" i="4"/>
  <c r="Y101" i="4"/>
  <c r="Y102" i="4"/>
  <c r="Y103" i="4"/>
  <c r="Y104" i="4"/>
  <c r="Y105" i="4"/>
  <c r="Y106" i="4"/>
  <c r="Y107" i="4"/>
  <c r="Y108" i="4"/>
  <c r="Y109" i="4"/>
  <c r="Y110" i="4"/>
  <c r="Y111" i="4"/>
  <c r="Y112" i="4"/>
  <c r="Y113" i="4"/>
  <c r="Y114" i="4"/>
  <c r="Y115" i="4"/>
  <c r="Y116" i="4"/>
  <c r="Y117" i="4"/>
  <c r="Y118" i="4"/>
  <c r="Y119" i="4"/>
  <c r="Y120" i="4"/>
  <c r="Y121" i="4"/>
  <c r="Y122" i="4"/>
  <c r="Y123" i="4"/>
  <c r="Y124" i="4"/>
  <c r="Y125" i="4"/>
  <c r="Y126" i="4"/>
  <c r="Y127" i="4"/>
  <c r="Y128" i="4"/>
  <c r="Y129" i="4"/>
  <c r="Y130" i="4"/>
  <c r="Y131" i="4"/>
  <c r="Y132" i="4"/>
  <c r="Y133" i="4"/>
  <c r="Y134" i="4"/>
  <c r="Y135" i="4"/>
  <c r="Y136" i="4"/>
  <c r="Y137" i="4"/>
  <c r="Y138" i="4"/>
  <c r="Y139" i="4"/>
  <c r="Y140" i="4"/>
  <c r="Y141" i="4"/>
  <c r="Y142" i="4"/>
  <c r="Y143" i="4"/>
  <c r="Y144" i="4"/>
  <c r="Y145" i="4"/>
  <c r="Y146" i="4"/>
  <c r="Y147" i="4"/>
  <c r="Y148" i="4"/>
  <c r="Y149" i="4"/>
  <c r="Y150" i="4"/>
  <c r="Y151" i="4"/>
  <c r="Y152" i="4"/>
  <c r="Y153" i="4"/>
  <c r="Y154" i="4"/>
  <c r="Y155" i="4"/>
  <c r="Y156" i="4"/>
  <c r="Y157" i="4"/>
  <c r="Y158" i="4"/>
  <c r="Y159" i="4"/>
  <c r="Y160" i="4"/>
  <c r="Y161" i="4"/>
  <c r="Y162" i="4"/>
  <c r="Y163" i="4"/>
  <c r="Y164" i="4"/>
  <c r="Y165" i="4"/>
  <c r="Y166" i="4"/>
  <c r="Y167" i="4"/>
  <c r="Y168" i="4"/>
  <c r="Y169" i="4"/>
  <c r="Y170" i="4"/>
  <c r="Y171" i="4"/>
  <c r="Y172" i="4"/>
  <c r="Y173" i="4"/>
  <c r="Y174" i="4"/>
  <c r="Y175" i="4"/>
  <c r="Y176" i="4"/>
  <c r="Y177" i="4"/>
  <c r="Y178" i="4"/>
  <c r="X100" i="4"/>
  <c r="X101" i="4"/>
  <c r="X102" i="4"/>
  <c r="X103" i="4"/>
  <c r="X104" i="4"/>
  <c r="X105" i="4"/>
  <c r="X106" i="4"/>
  <c r="X107" i="4"/>
  <c r="X108" i="4"/>
  <c r="X109" i="4"/>
  <c r="X110" i="4"/>
  <c r="X111" i="4"/>
  <c r="X112" i="4"/>
  <c r="X113" i="4"/>
  <c r="X114" i="4"/>
  <c r="X115" i="4"/>
  <c r="X116" i="4"/>
  <c r="X117" i="4"/>
  <c r="X118" i="4"/>
  <c r="X119" i="4"/>
  <c r="X120" i="4"/>
  <c r="X121" i="4"/>
  <c r="X122" i="4"/>
  <c r="X123" i="4"/>
  <c r="X124" i="4"/>
  <c r="X125" i="4"/>
  <c r="X126" i="4"/>
  <c r="X127" i="4"/>
  <c r="X128" i="4"/>
  <c r="X129" i="4"/>
  <c r="X130" i="4"/>
  <c r="X131" i="4"/>
  <c r="X132" i="4"/>
  <c r="X133" i="4"/>
  <c r="X134" i="4"/>
  <c r="X135" i="4"/>
  <c r="X136" i="4"/>
  <c r="X137" i="4"/>
  <c r="X138" i="4"/>
  <c r="X139" i="4"/>
  <c r="X140" i="4"/>
  <c r="X141" i="4"/>
  <c r="X142" i="4"/>
  <c r="X143" i="4"/>
  <c r="X144" i="4"/>
  <c r="X145" i="4"/>
  <c r="X146" i="4"/>
  <c r="X147" i="4"/>
  <c r="X148" i="4"/>
  <c r="X149" i="4"/>
  <c r="X150" i="4"/>
  <c r="X151" i="4"/>
  <c r="X152" i="4"/>
  <c r="X153" i="4"/>
  <c r="X154" i="4"/>
  <c r="X155" i="4"/>
  <c r="X156" i="4"/>
  <c r="X157" i="4"/>
  <c r="X158" i="4"/>
  <c r="X159" i="4"/>
  <c r="X160" i="4"/>
  <c r="X161" i="4"/>
  <c r="X162" i="4"/>
  <c r="X163" i="4"/>
  <c r="X164" i="4"/>
  <c r="X165" i="4"/>
  <c r="X166" i="4"/>
  <c r="X167" i="4"/>
  <c r="X168" i="4"/>
  <c r="X169" i="4"/>
  <c r="X170" i="4"/>
  <c r="X171" i="4"/>
  <c r="X172" i="4"/>
  <c r="X173" i="4"/>
  <c r="X174" i="4"/>
  <c r="X175" i="4"/>
  <c r="X176" i="4"/>
  <c r="X177" i="4"/>
  <c r="X178" i="4"/>
  <c r="X5" i="4"/>
  <c r="X6" i="4"/>
  <c r="X7" i="4"/>
  <c r="X8" i="4"/>
  <c r="X9" i="4"/>
  <c r="X10" i="4"/>
  <c r="X11" i="4"/>
  <c r="X12" i="4"/>
  <c r="X13" i="4"/>
  <c r="X14" i="4"/>
  <c r="X15" i="4"/>
  <c r="X16" i="4"/>
  <c r="X17" i="4"/>
  <c r="X18" i="4"/>
  <c r="X19" i="4"/>
  <c r="X20" i="4"/>
  <c r="X21" i="4"/>
  <c r="X22" i="4"/>
  <c r="X23" i="4"/>
  <c r="X24" i="4"/>
  <c r="X25" i="4"/>
  <c r="X26" i="4"/>
  <c r="X27" i="4"/>
  <c r="X28" i="4"/>
  <c r="X29" i="4"/>
  <c r="X30" i="4"/>
  <c r="X31" i="4"/>
  <c r="X32" i="4"/>
  <c r="X33" i="4"/>
  <c r="X34" i="4"/>
  <c r="X35" i="4"/>
  <c r="X36" i="4"/>
  <c r="X37" i="4"/>
  <c r="X38" i="4"/>
  <c r="X39" i="4"/>
  <c r="X40" i="4"/>
  <c r="X41" i="4"/>
  <c r="X42" i="4"/>
  <c r="X43" i="4"/>
  <c r="X44" i="4"/>
  <c r="X45" i="4"/>
  <c r="X46" i="4"/>
  <c r="X47" i="4"/>
  <c r="X48" i="4"/>
  <c r="X49" i="4"/>
  <c r="X50" i="4"/>
  <c r="X51" i="4"/>
  <c r="X52" i="4"/>
  <c r="X53" i="4"/>
  <c r="X54" i="4"/>
  <c r="X55" i="4"/>
  <c r="X56" i="4"/>
  <c r="X57" i="4"/>
  <c r="X58" i="4"/>
  <c r="X59" i="4"/>
  <c r="X60" i="4"/>
  <c r="X61" i="4"/>
  <c r="X62" i="4"/>
  <c r="X63" i="4"/>
  <c r="X64" i="4"/>
  <c r="X65" i="4"/>
  <c r="X66" i="4"/>
  <c r="X67" i="4"/>
  <c r="X68" i="4"/>
  <c r="X69" i="4"/>
  <c r="X70" i="4"/>
  <c r="X71" i="4"/>
  <c r="X72" i="4"/>
  <c r="X73" i="4"/>
  <c r="X74" i="4"/>
  <c r="X75" i="4"/>
  <c r="X76" i="4"/>
  <c r="X77" i="4"/>
  <c r="X78" i="4"/>
  <c r="X79" i="4"/>
  <c r="X80" i="4"/>
  <c r="X81" i="4"/>
  <c r="X82" i="4"/>
  <c r="X83" i="4"/>
  <c r="X84" i="4"/>
  <c r="X85" i="4"/>
  <c r="X86" i="4"/>
  <c r="X87" i="4"/>
  <c r="X88" i="4"/>
  <c r="X89" i="4"/>
  <c r="X90" i="4"/>
  <c r="X91" i="4"/>
  <c r="X92" i="4"/>
  <c r="X93" i="4"/>
  <c r="X94" i="4"/>
  <c r="X95" i="4"/>
  <c r="X96" i="4"/>
  <c r="X97" i="4"/>
  <c r="X98" i="4"/>
  <c r="X99" i="4"/>
  <c r="X4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W161" i="4"/>
  <c r="W162" i="4"/>
  <c r="W163" i="4"/>
  <c r="W164" i="4"/>
  <c r="W165" i="4"/>
  <c r="W166" i="4"/>
  <c r="W167" i="4"/>
  <c r="W168" i="4"/>
  <c r="W169" i="4"/>
  <c r="W170" i="4"/>
  <c r="W171" i="4"/>
  <c r="W172" i="4"/>
  <c r="W173" i="4"/>
  <c r="W174" i="4"/>
  <c r="W175" i="4"/>
  <c r="W176" i="4"/>
  <c r="W177" i="4"/>
  <c r="W178" i="4"/>
  <c r="V100" i="4"/>
  <c r="V101" i="4"/>
  <c r="V102" i="4"/>
  <c r="V103" i="4"/>
  <c r="V104" i="4"/>
  <c r="V105" i="4"/>
  <c r="V106" i="4"/>
  <c r="V107" i="4"/>
  <c r="V108" i="4"/>
  <c r="V109" i="4"/>
  <c r="V110" i="4"/>
  <c r="V111" i="4"/>
  <c r="V112" i="4"/>
  <c r="V113" i="4"/>
  <c r="V114" i="4"/>
  <c r="V115" i="4"/>
  <c r="V116" i="4"/>
  <c r="V117" i="4"/>
  <c r="V118" i="4"/>
  <c r="V119" i="4"/>
  <c r="V120" i="4"/>
  <c r="V121" i="4"/>
  <c r="V122" i="4"/>
  <c r="V123" i="4"/>
  <c r="V124" i="4"/>
  <c r="V125" i="4"/>
  <c r="V126" i="4"/>
  <c r="V127" i="4"/>
  <c r="V128" i="4"/>
  <c r="V129" i="4"/>
  <c r="V130" i="4"/>
  <c r="V131" i="4"/>
  <c r="V132" i="4"/>
  <c r="V133" i="4"/>
  <c r="V134" i="4"/>
  <c r="V135" i="4"/>
  <c r="V136" i="4"/>
  <c r="V137" i="4"/>
  <c r="V138" i="4"/>
  <c r="V139" i="4"/>
  <c r="V140" i="4"/>
  <c r="V141" i="4"/>
  <c r="V142" i="4"/>
  <c r="V143" i="4"/>
  <c r="V144" i="4"/>
  <c r="V145" i="4"/>
  <c r="V146" i="4"/>
  <c r="V147" i="4"/>
  <c r="V148" i="4"/>
  <c r="V149" i="4"/>
  <c r="V150" i="4"/>
  <c r="V151" i="4"/>
  <c r="V152" i="4"/>
  <c r="V153" i="4"/>
  <c r="V154" i="4"/>
  <c r="V155" i="4"/>
  <c r="V156" i="4"/>
  <c r="V157" i="4"/>
  <c r="V158" i="4"/>
  <c r="V159" i="4"/>
  <c r="V160" i="4"/>
  <c r="V161" i="4"/>
  <c r="V162" i="4"/>
  <c r="V163" i="4"/>
  <c r="V164" i="4"/>
  <c r="V165" i="4"/>
  <c r="V166" i="4"/>
  <c r="V167" i="4"/>
  <c r="V168" i="4"/>
  <c r="V169" i="4"/>
  <c r="V170" i="4"/>
  <c r="V171" i="4"/>
  <c r="V172" i="4"/>
  <c r="V173" i="4"/>
  <c r="V174" i="4"/>
  <c r="V175" i="4"/>
  <c r="V176" i="4"/>
  <c r="V177" i="4"/>
  <c r="V178" i="4"/>
  <c r="U100" i="4"/>
  <c r="U101" i="4"/>
  <c r="U102" i="4"/>
  <c r="U103" i="4"/>
  <c r="U104" i="4"/>
  <c r="U105" i="4"/>
  <c r="U106" i="4"/>
  <c r="U107" i="4"/>
  <c r="U108" i="4"/>
  <c r="U109" i="4"/>
  <c r="U110" i="4"/>
  <c r="U111" i="4"/>
  <c r="U112" i="4"/>
  <c r="U113" i="4"/>
  <c r="U114" i="4"/>
  <c r="U115" i="4"/>
  <c r="U116" i="4"/>
  <c r="U117" i="4"/>
  <c r="U118" i="4"/>
  <c r="U119" i="4"/>
  <c r="U120" i="4"/>
  <c r="U121" i="4"/>
  <c r="U122" i="4"/>
  <c r="U123" i="4"/>
  <c r="U124" i="4"/>
  <c r="U125" i="4"/>
  <c r="U126" i="4"/>
  <c r="U127" i="4"/>
  <c r="U128" i="4"/>
  <c r="U129" i="4"/>
  <c r="U130" i="4"/>
  <c r="U131" i="4"/>
  <c r="U132" i="4"/>
  <c r="U133" i="4"/>
  <c r="U134" i="4"/>
  <c r="U135" i="4"/>
  <c r="U136" i="4"/>
  <c r="U137" i="4"/>
  <c r="U138" i="4"/>
  <c r="U139" i="4"/>
  <c r="U140" i="4"/>
  <c r="U141" i="4"/>
  <c r="U142" i="4"/>
  <c r="U143" i="4"/>
  <c r="U144" i="4"/>
  <c r="U145" i="4"/>
  <c r="U146" i="4"/>
  <c r="U147" i="4"/>
  <c r="U148" i="4"/>
  <c r="U149" i="4"/>
  <c r="U150" i="4"/>
  <c r="U151" i="4"/>
  <c r="U152" i="4"/>
  <c r="U153" i="4"/>
  <c r="U154" i="4"/>
  <c r="U155" i="4"/>
  <c r="U156" i="4"/>
  <c r="U157" i="4"/>
  <c r="U158" i="4"/>
  <c r="U159" i="4"/>
  <c r="U160" i="4"/>
  <c r="U161" i="4"/>
  <c r="U162" i="4"/>
  <c r="U163" i="4"/>
  <c r="U164" i="4"/>
  <c r="U165" i="4"/>
  <c r="U166" i="4"/>
  <c r="U167" i="4"/>
  <c r="U168" i="4"/>
  <c r="U169" i="4"/>
  <c r="U170" i="4"/>
  <c r="U171" i="4"/>
  <c r="U172" i="4"/>
  <c r="U173" i="4"/>
  <c r="U174" i="4"/>
  <c r="U175" i="4"/>
  <c r="U176" i="4"/>
  <c r="U177" i="4"/>
  <c r="U178" i="4"/>
  <c r="T5" i="4"/>
  <c r="T6" i="4"/>
  <c r="T7" i="4"/>
  <c r="T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61" i="4"/>
  <c r="T62" i="4"/>
  <c r="T63" i="4"/>
  <c r="T64" i="4"/>
  <c r="T65" i="4"/>
  <c r="T66" i="4"/>
  <c r="T67" i="4"/>
  <c r="T68" i="4"/>
  <c r="T69" i="4"/>
  <c r="T70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2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4" i="4"/>
  <c r="T145" i="4"/>
  <c r="T146" i="4"/>
  <c r="T147" i="4"/>
  <c r="T148" i="4"/>
  <c r="T149" i="4"/>
  <c r="T150" i="4"/>
  <c r="T151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AB4" i="2" l="1" a="1"/>
  <c r="AB4" i="2" s="1"/>
  <c r="X4" i="2"/>
  <c r="Y113" i="2"/>
  <c r="AA113" i="2" s="1"/>
  <c r="Y121" i="2"/>
  <c r="Z121" i="2" s="1"/>
  <c r="AC120" i="2" s="1"/>
  <c r="Y129" i="2"/>
  <c r="AA129" i="2" s="1"/>
  <c r="Y137" i="2"/>
  <c r="Z137" i="2" s="1"/>
  <c r="AC136" i="2" s="1"/>
  <c r="Y145" i="2"/>
  <c r="AA145" i="2" s="1"/>
  <c r="Y153" i="2"/>
  <c r="Z153" i="2" s="1"/>
  <c r="AC152" i="2" s="1"/>
  <c r="Y161" i="2"/>
  <c r="Z161" i="2" s="1"/>
  <c r="AC160" i="2" s="1"/>
  <c r="Y169" i="2"/>
  <c r="AA169" i="2" s="1"/>
  <c r="Y177" i="2"/>
  <c r="Z177" i="2" s="1"/>
  <c r="AC176" i="2" s="1"/>
  <c r="Y185" i="2"/>
  <c r="Z185" i="2" s="1"/>
  <c r="AC184" i="2" s="1"/>
  <c r="X106" i="2"/>
  <c r="Y106" i="2" s="1"/>
  <c r="X107" i="2"/>
  <c r="Y107" i="2" s="1"/>
  <c r="X108" i="2"/>
  <c r="Y108" i="2" s="1"/>
  <c r="X109" i="2"/>
  <c r="Y109" i="2" s="1"/>
  <c r="X110" i="2"/>
  <c r="Y110" i="2" s="1"/>
  <c r="X111" i="2"/>
  <c r="Y111" i="2" s="1"/>
  <c r="X112" i="2"/>
  <c r="Y112" i="2" s="1"/>
  <c r="X113" i="2"/>
  <c r="X114" i="2"/>
  <c r="Y114" i="2" s="1"/>
  <c r="X115" i="2"/>
  <c r="Y115" i="2" s="1"/>
  <c r="X116" i="2"/>
  <c r="Y116" i="2" s="1"/>
  <c r="X117" i="2"/>
  <c r="Y117" i="2" s="1"/>
  <c r="X118" i="2"/>
  <c r="Y118" i="2" s="1"/>
  <c r="X119" i="2"/>
  <c r="Y119" i="2" s="1"/>
  <c r="X120" i="2"/>
  <c r="Y120" i="2" s="1"/>
  <c r="X121" i="2"/>
  <c r="X122" i="2"/>
  <c r="Y122" i="2" s="1"/>
  <c r="X123" i="2"/>
  <c r="Y123" i="2" s="1"/>
  <c r="X124" i="2"/>
  <c r="Y124" i="2" s="1"/>
  <c r="X125" i="2"/>
  <c r="Y125" i="2" s="1"/>
  <c r="X126" i="2"/>
  <c r="Y126" i="2" s="1"/>
  <c r="X127" i="2"/>
  <c r="Y127" i="2" s="1"/>
  <c r="X128" i="2"/>
  <c r="Y128" i="2" s="1"/>
  <c r="X129" i="2"/>
  <c r="X130" i="2"/>
  <c r="Y130" i="2" s="1"/>
  <c r="X131" i="2"/>
  <c r="Y131" i="2" s="1"/>
  <c r="X132" i="2"/>
  <c r="Y132" i="2" s="1"/>
  <c r="X133" i="2"/>
  <c r="Y133" i="2" s="1"/>
  <c r="X134" i="2"/>
  <c r="Y134" i="2" s="1"/>
  <c r="X135" i="2"/>
  <c r="Y135" i="2" s="1"/>
  <c r="X136" i="2"/>
  <c r="Y136" i="2" s="1"/>
  <c r="X137" i="2"/>
  <c r="X138" i="2"/>
  <c r="Y138" i="2" s="1"/>
  <c r="X139" i="2"/>
  <c r="Y139" i="2" s="1"/>
  <c r="X140" i="2"/>
  <c r="Y140" i="2" s="1"/>
  <c r="X141" i="2"/>
  <c r="Y141" i="2" s="1"/>
  <c r="X142" i="2"/>
  <c r="Y142" i="2" s="1"/>
  <c r="X143" i="2"/>
  <c r="Y143" i="2" s="1"/>
  <c r="X144" i="2"/>
  <c r="Y144" i="2" s="1"/>
  <c r="X145" i="2"/>
  <c r="X146" i="2"/>
  <c r="Y146" i="2" s="1"/>
  <c r="X147" i="2"/>
  <c r="Y147" i="2" s="1"/>
  <c r="X148" i="2"/>
  <c r="Y148" i="2" s="1"/>
  <c r="X149" i="2"/>
  <c r="Y149" i="2" s="1"/>
  <c r="X150" i="2"/>
  <c r="Y150" i="2" s="1"/>
  <c r="X151" i="2"/>
  <c r="Y151" i="2" s="1"/>
  <c r="X152" i="2"/>
  <c r="Y152" i="2" s="1"/>
  <c r="X153" i="2"/>
  <c r="X154" i="2"/>
  <c r="Y154" i="2" s="1"/>
  <c r="X155" i="2"/>
  <c r="Y155" i="2" s="1"/>
  <c r="X156" i="2"/>
  <c r="Y156" i="2" s="1"/>
  <c r="X157" i="2"/>
  <c r="Y157" i="2" s="1"/>
  <c r="X158" i="2"/>
  <c r="Y158" i="2" s="1"/>
  <c r="X159" i="2"/>
  <c r="Y159" i="2" s="1"/>
  <c r="X160" i="2"/>
  <c r="Y160" i="2" s="1"/>
  <c r="X161" i="2"/>
  <c r="X162" i="2"/>
  <c r="Y162" i="2" s="1"/>
  <c r="X163" i="2"/>
  <c r="Y163" i="2" s="1"/>
  <c r="X164" i="2"/>
  <c r="Y164" i="2" s="1"/>
  <c r="X165" i="2"/>
  <c r="Y165" i="2" s="1"/>
  <c r="X166" i="2"/>
  <c r="Y166" i="2" s="1"/>
  <c r="X167" i="2"/>
  <c r="Y167" i="2" s="1"/>
  <c r="X168" i="2"/>
  <c r="Y168" i="2" s="1"/>
  <c r="X169" i="2"/>
  <c r="X170" i="2"/>
  <c r="Y170" i="2" s="1"/>
  <c r="X171" i="2"/>
  <c r="Y171" i="2" s="1"/>
  <c r="X172" i="2"/>
  <c r="Y172" i="2" s="1"/>
  <c r="X173" i="2"/>
  <c r="Y173" i="2" s="1"/>
  <c r="X174" i="2"/>
  <c r="Y174" i="2" s="1"/>
  <c r="X175" i="2"/>
  <c r="Y175" i="2" s="1"/>
  <c r="X176" i="2"/>
  <c r="Y176" i="2" s="1"/>
  <c r="X177" i="2"/>
  <c r="X178" i="2"/>
  <c r="Y178" i="2" s="1"/>
  <c r="X179" i="2"/>
  <c r="Y179" i="2" s="1"/>
  <c r="X180" i="2"/>
  <c r="Y180" i="2" s="1"/>
  <c r="X181" i="2"/>
  <c r="Y181" i="2" s="1"/>
  <c r="X182" i="2"/>
  <c r="Y182" i="2" s="1"/>
  <c r="X183" i="2"/>
  <c r="Y183" i="2" s="1"/>
  <c r="X184" i="2"/>
  <c r="Y184" i="2" s="1"/>
  <c r="X185" i="2"/>
  <c r="X186" i="2"/>
  <c r="Y186" i="2" s="1"/>
  <c r="X5" i="2"/>
  <c r="X6" i="2"/>
  <c r="X7" i="2"/>
  <c r="X8" i="2"/>
  <c r="X9" i="2"/>
  <c r="X10" i="2"/>
  <c r="X11" i="2"/>
  <c r="X12" i="2"/>
  <c r="X13" i="2"/>
  <c r="X14" i="2"/>
  <c r="X15" i="2"/>
  <c r="X16" i="2"/>
  <c r="X17" i="2"/>
  <c r="X18" i="2"/>
  <c r="X19" i="2"/>
  <c r="X20" i="2"/>
  <c r="X21" i="2"/>
  <c r="X22" i="2"/>
  <c r="X23" i="2"/>
  <c r="X24" i="2"/>
  <c r="X25" i="2"/>
  <c r="X26" i="2"/>
  <c r="X27" i="2"/>
  <c r="X28" i="2"/>
  <c r="X29" i="2"/>
  <c r="X30" i="2"/>
  <c r="X31" i="2"/>
  <c r="X32" i="2"/>
  <c r="X33" i="2"/>
  <c r="X34" i="2"/>
  <c r="X35" i="2"/>
  <c r="X36" i="2"/>
  <c r="X37" i="2"/>
  <c r="X38" i="2"/>
  <c r="X39" i="2"/>
  <c r="X40" i="2"/>
  <c r="X41" i="2"/>
  <c r="X42" i="2"/>
  <c r="X43" i="2"/>
  <c r="X44" i="2"/>
  <c r="X45" i="2"/>
  <c r="X46" i="2"/>
  <c r="X47" i="2"/>
  <c r="X48" i="2"/>
  <c r="X49" i="2"/>
  <c r="X50" i="2"/>
  <c r="X51" i="2"/>
  <c r="X52" i="2"/>
  <c r="X53" i="2"/>
  <c r="X54" i="2"/>
  <c r="X55" i="2"/>
  <c r="X56" i="2"/>
  <c r="X57" i="2"/>
  <c r="X58" i="2"/>
  <c r="X59" i="2"/>
  <c r="X60" i="2"/>
  <c r="X61" i="2"/>
  <c r="X62" i="2"/>
  <c r="X63" i="2"/>
  <c r="X64" i="2"/>
  <c r="X65" i="2"/>
  <c r="X66" i="2"/>
  <c r="X67" i="2"/>
  <c r="X68" i="2"/>
  <c r="X69" i="2"/>
  <c r="X70" i="2"/>
  <c r="X71" i="2"/>
  <c r="X72" i="2"/>
  <c r="X73" i="2"/>
  <c r="X74" i="2"/>
  <c r="X75" i="2"/>
  <c r="X76" i="2"/>
  <c r="X77" i="2"/>
  <c r="X78" i="2"/>
  <c r="X79" i="2"/>
  <c r="X80" i="2"/>
  <c r="X81" i="2"/>
  <c r="X82" i="2"/>
  <c r="X83" i="2"/>
  <c r="X84" i="2"/>
  <c r="X85" i="2"/>
  <c r="X86" i="2"/>
  <c r="X87" i="2"/>
  <c r="X88" i="2"/>
  <c r="X89" i="2"/>
  <c r="X90" i="2"/>
  <c r="X91" i="2"/>
  <c r="X92" i="2"/>
  <c r="X93" i="2"/>
  <c r="X94" i="2"/>
  <c r="X95" i="2"/>
  <c r="X96" i="2"/>
  <c r="X97" i="2"/>
  <c r="X98" i="2"/>
  <c r="X99" i="2"/>
  <c r="X100" i="2"/>
  <c r="X101" i="2"/>
  <c r="X102" i="2"/>
  <c r="X103" i="2"/>
  <c r="X104" i="2"/>
  <c r="X105" i="2"/>
  <c r="W106" i="2"/>
  <c r="W107" i="2"/>
  <c r="W108" i="2"/>
  <c r="W109" i="2"/>
  <c r="W110" i="2"/>
  <c r="W111" i="2"/>
  <c r="W112" i="2"/>
  <c r="W113" i="2"/>
  <c r="W114" i="2"/>
  <c r="W115" i="2"/>
  <c r="W116" i="2"/>
  <c r="W117" i="2"/>
  <c r="W118" i="2"/>
  <c r="W119" i="2"/>
  <c r="W120" i="2"/>
  <c r="W121" i="2"/>
  <c r="W122" i="2"/>
  <c r="W123" i="2"/>
  <c r="W124" i="2"/>
  <c r="W125" i="2"/>
  <c r="W126" i="2"/>
  <c r="W127" i="2"/>
  <c r="W128" i="2"/>
  <c r="W129" i="2"/>
  <c r="W130" i="2"/>
  <c r="W131" i="2"/>
  <c r="W132" i="2"/>
  <c r="W133" i="2"/>
  <c r="W134" i="2"/>
  <c r="W135" i="2"/>
  <c r="W136" i="2"/>
  <c r="W137" i="2"/>
  <c r="W138" i="2"/>
  <c r="W139" i="2"/>
  <c r="W140" i="2"/>
  <c r="W141" i="2"/>
  <c r="W142" i="2"/>
  <c r="W143" i="2"/>
  <c r="W144" i="2"/>
  <c r="W145" i="2"/>
  <c r="W146" i="2"/>
  <c r="W147" i="2"/>
  <c r="W148" i="2"/>
  <c r="W149" i="2"/>
  <c r="W150" i="2"/>
  <c r="W151" i="2"/>
  <c r="W152" i="2"/>
  <c r="W153" i="2"/>
  <c r="W154" i="2"/>
  <c r="W155" i="2"/>
  <c r="W156" i="2"/>
  <c r="W157" i="2"/>
  <c r="W158" i="2"/>
  <c r="W159" i="2"/>
  <c r="W160" i="2"/>
  <c r="W161" i="2"/>
  <c r="W162" i="2"/>
  <c r="W163" i="2"/>
  <c r="W164" i="2"/>
  <c r="W165" i="2"/>
  <c r="W166" i="2"/>
  <c r="W167" i="2"/>
  <c r="W168" i="2"/>
  <c r="W169" i="2"/>
  <c r="W170" i="2"/>
  <c r="W171" i="2"/>
  <c r="W172" i="2"/>
  <c r="W173" i="2"/>
  <c r="W174" i="2"/>
  <c r="W175" i="2"/>
  <c r="W176" i="2"/>
  <c r="W177" i="2"/>
  <c r="W178" i="2"/>
  <c r="W179" i="2"/>
  <c r="W180" i="2"/>
  <c r="W181" i="2"/>
  <c r="W182" i="2"/>
  <c r="W183" i="2"/>
  <c r="W184" i="2"/>
  <c r="W185" i="2"/>
  <c r="W186" i="2"/>
  <c r="V106" i="2"/>
  <c r="V107" i="2"/>
  <c r="V108" i="2"/>
  <c r="V109" i="2"/>
  <c r="V110" i="2"/>
  <c r="V111" i="2"/>
  <c r="V112" i="2"/>
  <c r="V113" i="2"/>
  <c r="V114" i="2"/>
  <c r="V115" i="2"/>
  <c r="V116" i="2"/>
  <c r="V117" i="2"/>
  <c r="V118" i="2"/>
  <c r="V119" i="2"/>
  <c r="V120" i="2"/>
  <c r="V121" i="2"/>
  <c r="V122" i="2"/>
  <c r="V123" i="2"/>
  <c r="V124" i="2"/>
  <c r="V125" i="2"/>
  <c r="V126" i="2"/>
  <c r="V127" i="2"/>
  <c r="V128" i="2"/>
  <c r="V129" i="2"/>
  <c r="V130" i="2"/>
  <c r="V131" i="2"/>
  <c r="V132" i="2"/>
  <c r="V133" i="2"/>
  <c r="V134" i="2"/>
  <c r="V135" i="2"/>
  <c r="V136" i="2"/>
  <c r="V137" i="2"/>
  <c r="V138" i="2"/>
  <c r="V139" i="2"/>
  <c r="V140" i="2"/>
  <c r="V141" i="2"/>
  <c r="V142" i="2"/>
  <c r="V143" i="2"/>
  <c r="V144" i="2"/>
  <c r="V145" i="2"/>
  <c r="V146" i="2"/>
  <c r="V147" i="2"/>
  <c r="V148" i="2"/>
  <c r="V149" i="2"/>
  <c r="V150" i="2"/>
  <c r="V151" i="2"/>
  <c r="V152" i="2"/>
  <c r="V153" i="2"/>
  <c r="V154" i="2"/>
  <c r="V155" i="2"/>
  <c r="V156" i="2"/>
  <c r="V157" i="2"/>
  <c r="V158" i="2"/>
  <c r="V159" i="2"/>
  <c r="V160" i="2"/>
  <c r="V161" i="2"/>
  <c r="V162" i="2"/>
  <c r="V163" i="2"/>
  <c r="V164" i="2"/>
  <c r="V165" i="2"/>
  <c r="V166" i="2"/>
  <c r="V167" i="2"/>
  <c r="V168" i="2"/>
  <c r="V169" i="2"/>
  <c r="V170" i="2"/>
  <c r="V171" i="2"/>
  <c r="V172" i="2"/>
  <c r="V173" i="2"/>
  <c r="V174" i="2"/>
  <c r="V175" i="2"/>
  <c r="V176" i="2"/>
  <c r="V177" i="2"/>
  <c r="V178" i="2"/>
  <c r="V179" i="2"/>
  <c r="V180" i="2"/>
  <c r="V181" i="2"/>
  <c r="V182" i="2"/>
  <c r="V183" i="2"/>
  <c r="V184" i="2"/>
  <c r="V185" i="2"/>
  <c r="V186" i="2"/>
  <c r="U106" i="2"/>
  <c r="U107" i="2"/>
  <c r="U108" i="2"/>
  <c r="U109" i="2"/>
  <c r="U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U125" i="2"/>
  <c r="U126" i="2"/>
  <c r="U127" i="2"/>
  <c r="U128" i="2"/>
  <c r="U129" i="2"/>
  <c r="U130" i="2"/>
  <c r="U131" i="2"/>
  <c r="U132" i="2"/>
  <c r="U133" i="2"/>
  <c r="U134" i="2"/>
  <c r="U135" i="2"/>
  <c r="U136" i="2"/>
  <c r="U137" i="2"/>
  <c r="U138" i="2"/>
  <c r="U139" i="2"/>
  <c r="U140" i="2"/>
  <c r="U141" i="2"/>
  <c r="U142" i="2"/>
  <c r="U143" i="2"/>
  <c r="U144" i="2"/>
  <c r="U145" i="2"/>
  <c r="U146" i="2"/>
  <c r="U147" i="2"/>
  <c r="U148" i="2"/>
  <c r="U149" i="2"/>
  <c r="U150" i="2"/>
  <c r="U151" i="2"/>
  <c r="U152" i="2"/>
  <c r="U153" i="2"/>
  <c r="U154" i="2"/>
  <c r="U155" i="2"/>
  <c r="U156" i="2"/>
  <c r="U157" i="2"/>
  <c r="U158" i="2"/>
  <c r="U159" i="2"/>
  <c r="U160" i="2"/>
  <c r="U161" i="2"/>
  <c r="U162" i="2"/>
  <c r="U163" i="2"/>
  <c r="U164" i="2"/>
  <c r="U165" i="2"/>
  <c r="U166" i="2"/>
  <c r="U167" i="2"/>
  <c r="U168" i="2"/>
  <c r="U169" i="2"/>
  <c r="U170" i="2"/>
  <c r="U171" i="2"/>
  <c r="U172" i="2"/>
  <c r="U173" i="2"/>
  <c r="U174" i="2"/>
  <c r="U175" i="2"/>
  <c r="U176" i="2"/>
  <c r="U177" i="2"/>
  <c r="U178" i="2"/>
  <c r="U179" i="2"/>
  <c r="U180" i="2"/>
  <c r="U181" i="2"/>
  <c r="U182" i="2"/>
  <c r="U183" i="2"/>
  <c r="U184" i="2"/>
  <c r="U185" i="2"/>
  <c r="U186" i="2"/>
  <c r="T106" i="2"/>
  <c r="T107" i="2"/>
  <c r="T108" i="2"/>
  <c r="T109" i="2"/>
  <c r="T110" i="2"/>
  <c r="T111" i="2"/>
  <c r="T112" i="2"/>
  <c r="T113" i="2"/>
  <c r="T114" i="2"/>
  <c r="T115" i="2"/>
  <c r="T116" i="2"/>
  <c r="T117" i="2"/>
  <c r="T118" i="2"/>
  <c r="T119" i="2"/>
  <c r="T120" i="2"/>
  <c r="T121" i="2"/>
  <c r="T122" i="2"/>
  <c r="T123" i="2"/>
  <c r="T124" i="2"/>
  <c r="T125" i="2"/>
  <c r="T126" i="2"/>
  <c r="T127" i="2"/>
  <c r="T128" i="2"/>
  <c r="T129" i="2"/>
  <c r="T130" i="2"/>
  <c r="T131" i="2"/>
  <c r="T132" i="2"/>
  <c r="T133" i="2"/>
  <c r="T134" i="2"/>
  <c r="T135" i="2"/>
  <c r="T136" i="2"/>
  <c r="T137" i="2"/>
  <c r="T138" i="2"/>
  <c r="T139" i="2"/>
  <c r="T140" i="2"/>
  <c r="T141" i="2"/>
  <c r="T142" i="2"/>
  <c r="T143" i="2"/>
  <c r="T144" i="2"/>
  <c r="T145" i="2"/>
  <c r="T146" i="2"/>
  <c r="T147" i="2"/>
  <c r="T148" i="2"/>
  <c r="T149" i="2"/>
  <c r="T150" i="2"/>
  <c r="T151" i="2"/>
  <c r="T152" i="2"/>
  <c r="T153" i="2"/>
  <c r="T154" i="2"/>
  <c r="T155" i="2"/>
  <c r="T156" i="2"/>
  <c r="T157" i="2"/>
  <c r="T158" i="2"/>
  <c r="T159" i="2"/>
  <c r="T160" i="2"/>
  <c r="T161" i="2"/>
  <c r="T162" i="2"/>
  <c r="T163" i="2"/>
  <c r="T164" i="2"/>
  <c r="T165" i="2"/>
  <c r="T166" i="2"/>
  <c r="T167" i="2"/>
  <c r="T168" i="2"/>
  <c r="T169" i="2"/>
  <c r="T170" i="2"/>
  <c r="T171" i="2"/>
  <c r="T172" i="2"/>
  <c r="T173" i="2"/>
  <c r="T174" i="2"/>
  <c r="T175" i="2"/>
  <c r="T176" i="2"/>
  <c r="T177" i="2"/>
  <c r="T178" i="2"/>
  <c r="T179" i="2"/>
  <c r="T180" i="2"/>
  <c r="T181" i="2"/>
  <c r="T182" i="2"/>
  <c r="T183" i="2"/>
  <c r="T184" i="2"/>
  <c r="T185" i="2"/>
  <c r="T186" i="2"/>
  <c r="AA165" i="2" l="1"/>
  <c r="Z165" i="2"/>
  <c r="AC164" i="2" s="1"/>
  <c r="AA109" i="2"/>
  <c r="Z109" i="2"/>
  <c r="AC108" i="2" s="1"/>
  <c r="Z155" i="2"/>
  <c r="AC154" i="2" s="1"/>
  <c r="AA155" i="2"/>
  <c r="AA141" i="2"/>
  <c r="Z141" i="2"/>
  <c r="AC140" i="2" s="1"/>
  <c r="Z124" i="2"/>
  <c r="AC123" i="2" s="1"/>
  <c r="AA124" i="2"/>
  <c r="AA106" i="2"/>
  <c r="Z106" i="2"/>
  <c r="AC105" i="2" s="1"/>
  <c r="AA157" i="2"/>
  <c r="Z157" i="2"/>
  <c r="AC156" i="2" s="1"/>
  <c r="AA133" i="2"/>
  <c r="Z133" i="2"/>
  <c r="AC132" i="2" s="1"/>
  <c r="AA117" i="2"/>
  <c r="Z117" i="2"/>
  <c r="AC116" i="2" s="1"/>
  <c r="Z180" i="2"/>
  <c r="AC179" i="2" s="1"/>
  <c r="AA180" i="2"/>
  <c r="Z156" i="2"/>
  <c r="AC155" i="2" s="1"/>
  <c r="AA156" i="2"/>
  <c r="Z140" i="2"/>
  <c r="AC139" i="2" s="1"/>
  <c r="AA140" i="2"/>
  <c r="Z116" i="2"/>
  <c r="AC115" i="2" s="1"/>
  <c r="AA116" i="2"/>
  <c r="Z179" i="2"/>
  <c r="AC178" i="2" s="1"/>
  <c r="AA179" i="2"/>
  <c r="Z139" i="2"/>
  <c r="AC138" i="2" s="1"/>
  <c r="AA139" i="2"/>
  <c r="Z107" i="2"/>
  <c r="AC106" i="2" s="1"/>
  <c r="AA107" i="2"/>
  <c r="Z186" i="2"/>
  <c r="AC185" i="2" s="1"/>
  <c r="AA186" i="2"/>
  <c r="AA170" i="2"/>
  <c r="Z170" i="2"/>
  <c r="AC169" i="2" s="1"/>
  <c r="Z146" i="2"/>
  <c r="AC145" i="2" s="1"/>
  <c r="AA146" i="2"/>
  <c r="Z122" i="2"/>
  <c r="AC121" i="2" s="1"/>
  <c r="AA122" i="2"/>
  <c r="AA176" i="2"/>
  <c r="Z176" i="2"/>
  <c r="AC175" i="2" s="1"/>
  <c r="AA160" i="2"/>
  <c r="Z160" i="2"/>
  <c r="AC159" i="2" s="1"/>
  <c r="AA152" i="2"/>
  <c r="Z152" i="2"/>
  <c r="AC151" i="2" s="1"/>
  <c r="AA144" i="2"/>
  <c r="Z144" i="2"/>
  <c r="AC143" i="2" s="1"/>
  <c r="AA136" i="2"/>
  <c r="Z136" i="2"/>
  <c r="AC135" i="2" s="1"/>
  <c r="AA112" i="2"/>
  <c r="Z112" i="2"/>
  <c r="AC111" i="2" s="1"/>
  <c r="AA173" i="2"/>
  <c r="Z173" i="2"/>
  <c r="AC172" i="2" s="1"/>
  <c r="AA149" i="2"/>
  <c r="Z149" i="2"/>
  <c r="AC148" i="2" s="1"/>
  <c r="AA125" i="2"/>
  <c r="Z125" i="2"/>
  <c r="AC124" i="2" s="1"/>
  <c r="Z164" i="2"/>
  <c r="AC163" i="2" s="1"/>
  <c r="AA164" i="2"/>
  <c r="AA132" i="2"/>
  <c r="Z132" i="2"/>
  <c r="AC131" i="2" s="1"/>
  <c r="Z171" i="2"/>
  <c r="AC170" i="2" s="1"/>
  <c r="AA171" i="2"/>
  <c r="Z147" i="2"/>
  <c r="AC146" i="2" s="1"/>
  <c r="AA147" i="2"/>
  <c r="Z123" i="2"/>
  <c r="AC122" i="2" s="1"/>
  <c r="AA123" i="2"/>
  <c r="Z178" i="2"/>
  <c r="AC177" i="2" s="1"/>
  <c r="AA178" i="2"/>
  <c r="AA154" i="2"/>
  <c r="Z154" i="2"/>
  <c r="AC153" i="2" s="1"/>
  <c r="Z130" i="2"/>
  <c r="AC129" i="2" s="1"/>
  <c r="AA130" i="2"/>
  <c r="AA184" i="2"/>
  <c r="Z184" i="2"/>
  <c r="AC183" i="2" s="1"/>
  <c r="AA168" i="2"/>
  <c r="Z168" i="2"/>
  <c r="AC167" i="2" s="1"/>
  <c r="AA128" i="2"/>
  <c r="Z128" i="2"/>
  <c r="AC127" i="2" s="1"/>
  <c r="AA183" i="2"/>
  <c r="Z183" i="2"/>
  <c r="AC182" i="2" s="1"/>
  <c r="AA167" i="2"/>
  <c r="Z167" i="2"/>
  <c r="AC166" i="2" s="1"/>
  <c r="AA151" i="2"/>
  <c r="Z151" i="2"/>
  <c r="AC150" i="2" s="1"/>
  <c r="AA135" i="2"/>
  <c r="Z135" i="2"/>
  <c r="AC134" i="2" s="1"/>
  <c r="AA127" i="2"/>
  <c r="Z127" i="2"/>
  <c r="AC126" i="2" s="1"/>
  <c r="AA111" i="2"/>
  <c r="Z111" i="2"/>
  <c r="AC110" i="2" s="1"/>
  <c r="AA181" i="2"/>
  <c r="Z181" i="2"/>
  <c r="AC180" i="2" s="1"/>
  <c r="Z172" i="2"/>
  <c r="AC171" i="2" s="1"/>
  <c r="AA172" i="2"/>
  <c r="Z148" i="2"/>
  <c r="AC147" i="2" s="1"/>
  <c r="AA148" i="2"/>
  <c r="Z108" i="2"/>
  <c r="AC107" i="2" s="1"/>
  <c r="AA108" i="2"/>
  <c r="Z163" i="2"/>
  <c r="AC162" i="2" s="1"/>
  <c r="AA163" i="2"/>
  <c r="Z131" i="2"/>
  <c r="AC130" i="2" s="1"/>
  <c r="AA131" i="2"/>
  <c r="Z115" i="2"/>
  <c r="AC114" i="2" s="1"/>
  <c r="AA115" i="2"/>
  <c r="Z162" i="2"/>
  <c r="AC161" i="2" s="1"/>
  <c r="AA162" i="2"/>
  <c r="Z138" i="2"/>
  <c r="AC137" i="2" s="1"/>
  <c r="AA138" i="2"/>
  <c r="Z114" i="2"/>
  <c r="AC113" i="2" s="1"/>
  <c r="AA114" i="2"/>
  <c r="AA120" i="2"/>
  <c r="Z120" i="2"/>
  <c r="AC119" i="2" s="1"/>
  <c r="AA175" i="2"/>
  <c r="Z175" i="2"/>
  <c r="AC174" i="2" s="1"/>
  <c r="AA159" i="2"/>
  <c r="Z159" i="2"/>
  <c r="AC158" i="2" s="1"/>
  <c r="AA143" i="2"/>
  <c r="Z143" i="2"/>
  <c r="AC142" i="2" s="1"/>
  <c r="AA119" i="2"/>
  <c r="Z119" i="2"/>
  <c r="AC118" i="2" s="1"/>
  <c r="AA182" i="2"/>
  <c r="Z182" i="2"/>
  <c r="AC181" i="2" s="1"/>
  <c r="AA174" i="2"/>
  <c r="Z174" i="2"/>
  <c r="AC173" i="2" s="1"/>
  <c r="AA166" i="2"/>
  <c r="Z166" i="2"/>
  <c r="AC165" i="2" s="1"/>
  <c r="AA158" i="2"/>
  <c r="Z158" i="2"/>
  <c r="AC157" i="2" s="1"/>
  <c r="AA150" i="2"/>
  <c r="Z150" i="2"/>
  <c r="AC149" i="2" s="1"/>
  <c r="AA142" i="2"/>
  <c r="Z142" i="2"/>
  <c r="AC141" i="2" s="1"/>
  <c r="AA134" i="2"/>
  <c r="Z134" i="2"/>
  <c r="AC133" i="2" s="1"/>
  <c r="AA126" i="2"/>
  <c r="Z126" i="2"/>
  <c r="AC125" i="2" s="1"/>
  <c r="AA118" i="2"/>
  <c r="Z118" i="2"/>
  <c r="AC117" i="2" s="1"/>
  <c r="AA110" i="2"/>
  <c r="Z110" i="2"/>
  <c r="AC109" i="2" s="1"/>
  <c r="Z145" i="2"/>
  <c r="AC144" i="2" s="1"/>
  <c r="Z113" i="2"/>
  <c r="AC112" i="2" s="1"/>
  <c r="Z169" i="2"/>
  <c r="AC168" i="2" s="1"/>
  <c r="Z129" i="2"/>
  <c r="AC128" i="2" s="1"/>
  <c r="AA185" i="2"/>
  <c r="AA177" i="2"/>
  <c r="AA161" i="2"/>
  <c r="AA153" i="2"/>
  <c r="AA137" i="2"/>
  <c r="AA121" i="2"/>
  <c r="T124" i="6" l="1"/>
  <c r="T123" i="6"/>
  <c r="T122" i="6"/>
  <c r="T121" i="6"/>
  <c r="T120" i="6"/>
  <c r="T119" i="6"/>
  <c r="T118" i="6"/>
  <c r="T117" i="6"/>
  <c r="T116" i="6"/>
  <c r="T115" i="6"/>
  <c r="T114" i="6"/>
  <c r="T113" i="6"/>
  <c r="T112" i="6"/>
  <c r="T111" i="6"/>
  <c r="T110" i="6"/>
  <c r="T109" i="6"/>
  <c r="T108" i="6"/>
  <c r="T107" i="6"/>
  <c r="T106" i="6"/>
  <c r="T105" i="6"/>
  <c r="T104" i="6"/>
  <c r="T103" i="6"/>
  <c r="T102" i="6"/>
  <c r="T101" i="6"/>
  <c r="T100" i="6"/>
  <c r="T99" i="6"/>
  <c r="T98" i="6"/>
  <c r="T97" i="6"/>
  <c r="T96" i="6"/>
  <c r="T95" i="6"/>
  <c r="T94" i="6"/>
  <c r="T93" i="6"/>
  <c r="T92" i="6"/>
  <c r="T91" i="6"/>
  <c r="T90" i="6"/>
  <c r="T89" i="6"/>
  <c r="T88" i="6"/>
  <c r="T87" i="6"/>
  <c r="T86" i="6"/>
  <c r="T85" i="6"/>
  <c r="T84" i="6"/>
  <c r="T83" i="6"/>
  <c r="T82" i="6"/>
  <c r="T81" i="6"/>
  <c r="T80" i="6"/>
  <c r="T79" i="6"/>
  <c r="T78" i="6"/>
  <c r="T77" i="6"/>
  <c r="T76" i="6"/>
  <c r="T75" i="6"/>
  <c r="T74" i="6"/>
  <c r="T73" i="6"/>
  <c r="T72" i="6"/>
  <c r="T71" i="6"/>
  <c r="T70" i="6"/>
  <c r="T69" i="6"/>
  <c r="T68" i="6"/>
  <c r="T67" i="6"/>
  <c r="T66" i="6"/>
  <c r="T65" i="6"/>
  <c r="T64" i="6"/>
  <c r="T63" i="6"/>
  <c r="T62" i="6"/>
  <c r="T61" i="6"/>
  <c r="T60" i="6"/>
  <c r="T59" i="6"/>
  <c r="U59" i="6" s="1"/>
  <c r="V59" i="6" s="1"/>
  <c r="W59" i="6" s="1"/>
  <c r="T58" i="6"/>
  <c r="T57" i="6"/>
  <c r="T56" i="6"/>
  <c r="T55" i="6"/>
  <c r="T54" i="6"/>
  <c r="T53" i="6"/>
  <c r="T52" i="6"/>
  <c r="T51" i="6"/>
  <c r="T50" i="6"/>
  <c r="T49" i="6"/>
  <c r="T48" i="6"/>
  <c r="T47" i="6"/>
  <c r="T46" i="6"/>
  <c r="T45" i="6"/>
  <c r="T44" i="6"/>
  <c r="T43" i="6"/>
  <c r="T42" i="6"/>
  <c r="T41" i="6"/>
  <c r="T40" i="6"/>
  <c r="T39" i="6"/>
  <c r="T38" i="6"/>
  <c r="T37" i="6"/>
  <c r="T36" i="6"/>
  <c r="T35" i="6"/>
  <c r="T34" i="6"/>
  <c r="T33" i="6"/>
  <c r="T32" i="6"/>
  <c r="T31" i="6"/>
  <c r="T30" i="6"/>
  <c r="T29" i="6"/>
  <c r="T28" i="6"/>
  <c r="T27" i="6"/>
  <c r="E27" i="6"/>
  <c r="T26" i="6"/>
  <c r="T25" i="6"/>
  <c r="T24" i="6"/>
  <c r="T23" i="6"/>
  <c r="T22" i="6"/>
  <c r="E22" i="6"/>
  <c r="T21" i="6"/>
  <c r="T20" i="6"/>
  <c r="T19" i="6"/>
  <c r="T18" i="6"/>
  <c r="T17" i="6"/>
  <c r="T16" i="6"/>
  <c r="T15" i="6"/>
  <c r="T14" i="6"/>
  <c r="T13" i="6"/>
  <c r="T12" i="6"/>
  <c r="T11" i="6"/>
  <c r="T10" i="6"/>
  <c r="T9" i="6"/>
  <c r="T8" i="6"/>
  <c r="T7" i="6"/>
  <c r="T6" i="6"/>
  <c r="T5" i="6"/>
  <c r="T4" i="6"/>
  <c r="T106" i="5"/>
  <c r="T107" i="5"/>
  <c r="T108" i="5"/>
  <c r="T109" i="5"/>
  <c r="T110" i="5"/>
  <c r="T111" i="5"/>
  <c r="T112" i="5"/>
  <c r="T113" i="5"/>
  <c r="T114" i="5"/>
  <c r="T115" i="5"/>
  <c r="T116" i="5"/>
  <c r="T117" i="5"/>
  <c r="T118" i="5"/>
  <c r="T119" i="5"/>
  <c r="T120" i="5"/>
  <c r="T121" i="5"/>
  <c r="T122" i="5"/>
  <c r="T123" i="5"/>
  <c r="T124" i="5"/>
  <c r="T5" i="5"/>
  <c r="T6" i="5"/>
  <c r="T7" i="5"/>
  <c r="T8" i="5"/>
  <c r="T9" i="5"/>
  <c r="T10" i="5"/>
  <c r="T11" i="5"/>
  <c r="T12" i="5"/>
  <c r="T13" i="5"/>
  <c r="T14" i="5"/>
  <c r="T15" i="5"/>
  <c r="T16" i="5"/>
  <c r="T17" i="5"/>
  <c r="T18" i="5"/>
  <c r="T19" i="5"/>
  <c r="T20" i="5"/>
  <c r="T21" i="5"/>
  <c r="T22" i="5"/>
  <c r="T23" i="5"/>
  <c r="T24" i="5"/>
  <c r="T25" i="5"/>
  <c r="T26" i="5"/>
  <c r="T27" i="5"/>
  <c r="T28" i="5"/>
  <c r="T29" i="5"/>
  <c r="T30" i="5"/>
  <c r="T31" i="5"/>
  <c r="T32" i="5"/>
  <c r="T33" i="5"/>
  <c r="T34" i="5"/>
  <c r="T35" i="5"/>
  <c r="T36" i="5"/>
  <c r="T37" i="5"/>
  <c r="T38" i="5"/>
  <c r="T39" i="5"/>
  <c r="T40" i="5"/>
  <c r="T41" i="5"/>
  <c r="T42" i="5"/>
  <c r="T43" i="5"/>
  <c r="T44" i="5"/>
  <c r="T45" i="5"/>
  <c r="T46" i="5"/>
  <c r="T47" i="5"/>
  <c r="T48" i="5"/>
  <c r="T49" i="5"/>
  <c r="T50" i="5"/>
  <c r="T51" i="5"/>
  <c r="T52" i="5"/>
  <c r="T53" i="5"/>
  <c r="T54" i="5"/>
  <c r="T55" i="5"/>
  <c r="T56" i="5"/>
  <c r="T57" i="5"/>
  <c r="T58" i="5"/>
  <c r="T59" i="5"/>
  <c r="T60" i="5"/>
  <c r="T61" i="5"/>
  <c r="T62" i="5"/>
  <c r="T63" i="5"/>
  <c r="T64" i="5"/>
  <c r="T65" i="5"/>
  <c r="T66" i="5"/>
  <c r="T67" i="5"/>
  <c r="T68" i="5"/>
  <c r="T69" i="5"/>
  <c r="T70" i="5"/>
  <c r="T71" i="5"/>
  <c r="T72" i="5"/>
  <c r="T73" i="5"/>
  <c r="T74" i="5"/>
  <c r="T75" i="5"/>
  <c r="T76" i="5"/>
  <c r="T77" i="5"/>
  <c r="T78" i="5"/>
  <c r="T79" i="5"/>
  <c r="T80" i="5"/>
  <c r="T81" i="5"/>
  <c r="T82" i="5"/>
  <c r="T83" i="5"/>
  <c r="T84" i="5"/>
  <c r="T85" i="5"/>
  <c r="T86" i="5"/>
  <c r="T87" i="5"/>
  <c r="T88" i="5"/>
  <c r="T89" i="5"/>
  <c r="T90" i="5"/>
  <c r="T91" i="5"/>
  <c r="T92" i="5"/>
  <c r="T93" i="5"/>
  <c r="T94" i="5"/>
  <c r="T95" i="5"/>
  <c r="T96" i="5"/>
  <c r="T97" i="5"/>
  <c r="T98" i="5"/>
  <c r="T99" i="5"/>
  <c r="T100" i="5"/>
  <c r="T101" i="5"/>
  <c r="T102" i="5"/>
  <c r="T103" i="5"/>
  <c r="T104" i="5"/>
  <c r="T105" i="5"/>
  <c r="T4" i="5"/>
  <c r="U108" i="6" l="1"/>
  <c r="V108" i="6" s="1"/>
  <c r="W108" i="6" s="1"/>
  <c r="U116" i="6"/>
  <c r="V116" i="6" s="1"/>
  <c r="W116" i="6" s="1"/>
  <c r="U47" i="6"/>
  <c r="V47" i="6" s="1"/>
  <c r="W47" i="6" s="1"/>
  <c r="U55" i="6"/>
  <c r="V55" i="6" s="1"/>
  <c r="W55" i="6" s="1"/>
  <c r="U119" i="6"/>
  <c r="V119" i="6" s="1"/>
  <c r="W119" i="6" s="1"/>
  <c r="U124" i="6"/>
  <c r="Y51" i="6" s="1"/>
  <c r="U4" i="6"/>
  <c r="V4" i="6" s="1"/>
  <c r="W4" i="6" s="1"/>
  <c r="U43" i="6"/>
  <c r="V43" i="6" s="1"/>
  <c r="W43" i="6" s="1"/>
  <c r="U100" i="6"/>
  <c r="V100" i="6" s="1"/>
  <c r="W100" i="6" s="1"/>
  <c r="U103" i="6"/>
  <c r="V103" i="6" s="1"/>
  <c r="W103" i="6" s="1"/>
  <c r="U51" i="6"/>
  <c r="V51" i="6" s="1"/>
  <c r="W51" i="6" s="1"/>
  <c r="U111" i="6"/>
  <c r="V111" i="6" s="1"/>
  <c r="W111" i="6" s="1"/>
  <c r="U62" i="6"/>
  <c r="V62" i="6" s="1"/>
  <c r="W62" i="6" s="1"/>
  <c r="U64" i="6"/>
  <c r="V64" i="6" s="1"/>
  <c r="W64" i="6" s="1"/>
  <c r="U66" i="6"/>
  <c r="V66" i="6" s="1"/>
  <c r="W66" i="6" s="1"/>
  <c r="U68" i="6"/>
  <c r="V68" i="6" s="1"/>
  <c r="W68" i="6" s="1"/>
  <c r="U70" i="6"/>
  <c r="V70" i="6" s="1"/>
  <c r="W70" i="6" s="1"/>
  <c r="U72" i="6"/>
  <c r="V72" i="6" s="1"/>
  <c r="W72" i="6" s="1"/>
  <c r="U74" i="6"/>
  <c r="V74" i="6" s="1"/>
  <c r="W74" i="6" s="1"/>
  <c r="U76" i="6"/>
  <c r="V76" i="6" s="1"/>
  <c r="W76" i="6" s="1"/>
  <c r="U78" i="6"/>
  <c r="V78" i="6" s="1"/>
  <c r="W78" i="6" s="1"/>
  <c r="U80" i="6"/>
  <c r="V80" i="6" s="1"/>
  <c r="W80" i="6" s="1"/>
  <c r="U82" i="6"/>
  <c r="V82" i="6" s="1"/>
  <c r="W82" i="6" s="1"/>
  <c r="U84" i="6"/>
  <c r="V84" i="6" s="1"/>
  <c r="W84" i="6" s="1"/>
  <c r="U86" i="6"/>
  <c r="V86" i="6" s="1"/>
  <c r="W86" i="6" s="1"/>
  <c r="U88" i="6"/>
  <c r="V88" i="6" s="1"/>
  <c r="W88" i="6" s="1"/>
  <c r="U90" i="6"/>
  <c r="V90" i="6" s="1"/>
  <c r="W90" i="6" s="1"/>
  <c r="U92" i="6"/>
  <c r="V92" i="6" s="1"/>
  <c r="W92" i="6" s="1"/>
  <c r="U94" i="6"/>
  <c r="V94" i="6" s="1"/>
  <c r="U96" i="6"/>
  <c r="V96" i="6" s="1"/>
  <c r="W96" i="6" s="1"/>
  <c r="U98" i="6"/>
  <c r="V98" i="6" s="1"/>
  <c r="W98" i="6" s="1"/>
  <c r="U106" i="6"/>
  <c r="V106" i="6" s="1"/>
  <c r="W106" i="6" s="1"/>
  <c r="U114" i="6"/>
  <c r="V114" i="6" s="1"/>
  <c r="W114" i="6" s="1"/>
  <c r="U122" i="6"/>
  <c r="V122" i="6" s="1"/>
  <c r="W122" i="6" s="1"/>
  <c r="U5" i="6"/>
  <c r="V5" i="6" s="1"/>
  <c r="W5" i="6" s="1"/>
  <c r="U6" i="6"/>
  <c r="V6" i="6" s="1"/>
  <c r="W6" i="6" s="1"/>
  <c r="U7" i="6"/>
  <c r="V7" i="6" s="1"/>
  <c r="W7" i="6" s="1"/>
  <c r="U8" i="6"/>
  <c r="V8" i="6" s="1"/>
  <c r="W8" i="6" s="1"/>
  <c r="U9" i="6"/>
  <c r="V9" i="6" s="1"/>
  <c r="W9" i="6" s="1"/>
  <c r="U10" i="6"/>
  <c r="V10" i="6" s="1"/>
  <c r="W10" i="6" s="1"/>
  <c r="U11" i="6"/>
  <c r="V11" i="6" s="1"/>
  <c r="W11" i="6" s="1"/>
  <c r="U12" i="6"/>
  <c r="V12" i="6" s="1"/>
  <c r="W12" i="6" s="1"/>
  <c r="U13" i="6"/>
  <c r="V13" i="6" s="1"/>
  <c r="W13" i="6" s="1"/>
  <c r="U42" i="6"/>
  <c r="V42" i="6" s="1"/>
  <c r="W42" i="6" s="1"/>
  <c r="U46" i="6"/>
  <c r="V46" i="6" s="1"/>
  <c r="W46" i="6" s="1"/>
  <c r="U50" i="6"/>
  <c r="V50" i="6" s="1"/>
  <c r="W50" i="6" s="1"/>
  <c r="U54" i="6"/>
  <c r="V54" i="6" s="1"/>
  <c r="W54" i="6" s="1"/>
  <c r="U58" i="6"/>
  <c r="V58" i="6" s="1"/>
  <c r="W58" i="6" s="1"/>
  <c r="U101" i="6"/>
  <c r="V101" i="6" s="1"/>
  <c r="W101" i="6" s="1"/>
  <c r="U109" i="6"/>
  <c r="V109" i="6" s="1"/>
  <c r="W109" i="6" s="1"/>
  <c r="U117" i="6"/>
  <c r="V117" i="6" s="1"/>
  <c r="W117" i="6" s="1"/>
  <c r="U14" i="6"/>
  <c r="V14" i="6" s="1"/>
  <c r="W14" i="6" s="1"/>
  <c r="U15" i="6"/>
  <c r="V15" i="6" s="1"/>
  <c r="W15" i="6" s="1"/>
  <c r="U16" i="6"/>
  <c r="V16" i="6" s="1"/>
  <c r="W16" i="6" s="1"/>
  <c r="U17" i="6"/>
  <c r="V17" i="6" s="1"/>
  <c r="W17" i="6" s="1"/>
  <c r="U18" i="6"/>
  <c r="V18" i="6" s="1"/>
  <c r="W18" i="6" s="1"/>
  <c r="U19" i="6"/>
  <c r="V19" i="6" s="1"/>
  <c r="W19" i="6" s="1"/>
  <c r="U20" i="6"/>
  <c r="V20" i="6" s="1"/>
  <c r="W20" i="6" s="1"/>
  <c r="U21" i="6"/>
  <c r="V21" i="6" s="1"/>
  <c r="W21" i="6" s="1"/>
  <c r="U104" i="6"/>
  <c r="V104" i="6" s="1"/>
  <c r="W104" i="6" s="1"/>
  <c r="U112" i="6"/>
  <c r="V112" i="6" s="1"/>
  <c r="W112" i="6" s="1"/>
  <c r="U120" i="6"/>
  <c r="V120" i="6" s="1"/>
  <c r="W120" i="6" s="1"/>
  <c r="U22" i="6"/>
  <c r="U23" i="6"/>
  <c r="U24" i="6"/>
  <c r="U25" i="6"/>
  <c r="U26" i="6"/>
  <c r="U41" i="6"/>
  <c r="U45" i="6"/>
  <c r="U49" i="6"/>
  <c r="U53" i="6"/>
  <c r="U57" i="6"/>
  <c r="U61" i="6"/>
  <c r="V61" i="6" s="1"/>
  <c r="W61" i="6" s="1"/>
  <c r="U99" i="6"/>
  <c r="V99" i="6" s="1"/>
  <c r="W99" i="6" s="1"/>
  <c r="U107" i="6"/>
  <c r="V107" i="6" s="1"/>
  <c r="W107" i="6" s="1"/>
  <c r="U115" i="6"/>
  <c r="V115" i="6" s="1"/>
  <c r="W115" i="6" s="1"/>
  <c r="U123" i="6"/>
  <c r="V123" i="6" s="1"/>
  <c r="W123" i="6" s="1"/>
  <c r="U27" i="6"/>
  <c r="U28" i="6"/>
  <c r="U29" i="6"/>
  <c r="U30" i="6"/>
  <c r="U31" i="6"/>
  <c r="U32" i="6"/>
  <c r="U33" i="6"/>
  <c r="U34" i="6"/>
  <c r="U35" i="6"/>
  <c r="U36" i="6"/>
  <c r="U37" i="6"/>
  <c r="U38" i="6"/>
  <c r="U39" i="6"/>
  <c r="U40" i="6"/>
  <c r="U63" i="6"/>
  <c r="V63" i="6" s="1"/>
  <c r="W63" i="6" s="1"/>
  <c r="U65" i="6"/>
  <c r="V65" i="6" s="1"/>
  <c r="W65" i="6" s="1"/>
  <c r="U67" i="6"/>
  <c r="V67" i="6" s="1"/>
  <c r="W67" i="6" s="1"/>
  <c r="U69" i="6"/>
  <c r="V69" i="6" s="1"/>
  <c r="W69" i="6" s="1"/>
  <c r="U71" i="6"/>
  <c r="V71" i="6" s="1"/>
  <c r="W71" i="6" s="1"/>
  <c r="U73" i="6"/>
  <c r="V73" i="6" s="1"/>
  <c r="W73" i="6" s="1"/>
  <c r="U75" i="6"/>
  <c r="V75" i="6" s="1"/>
  <c r="W75" i="6" s="1"/>
  <c r="U77" i="6"/>
  <c r="V77" i="6" s="1"/>
  <c r="W77" i="6" s="1"/>
  <c r="U79" i="6"/>
  <c r="V79" i="6" s="1"/>
  <c r="W79" i="6" s="1"/>
  <c r="U81" i="6"/>
  <c r="V81" i="6" s="1"/>
  <c r="W81" i="6" s="1"/>
  <c r="U83" i="6"/>
  <c r="V83" i="6" s="1"/>
  <c r="W83" i="6" s="1"/>
  <c r="U85" i="6"/>
  <c r="V85" i="6" s="1"/>
  <c r="W85" i="6" s="1"/>
  <c r="U87" i="6"/>
  <c r="V87" i="6" s="1"/>
  <c r="W87" i="6" s="1"/>
  <c r="U89" i="6"/>
  <c r="V89" i="6" s="1"/>
  <c r="W89" i="6" s="1"/>
  <c r="U91" i="6"/>
  <c r="V91" i="6" s="1"/>
  <c r="W91" i="6" s="1"/>
  <c r="U93" i="6"/>
  <c r="V93" i="6" s="1"/>
  <c r="W93" i="6" s="1"/>
  <c r="U95" i="6"/>
  <c r="V95" i="6" s="1"/>
  <c r="W95" i="6" s="1"/>
  <c r="U97" i="6"/>
  <c r="V97" i="6" s="1"/>
  <c r="W97" i="6" s="1"/>
  <c r="U102" i="6"/>
  <c r="V102" i="6" s="1"/>
  <c r="W102" i="6" s="1"/>
  <c r="U110" i="6"/>
  <c r="V110" i="6" s="1"/>
  <c r="W110" i="6" s="1"/>
  <c r="U118" i="6"/>
  <c r="V118" i="6" s="1"/>
  <c r="W118" i="6" s="1"/>
  <c r="Y119" i="6"/>
  <c r="Y68" i="6"/>
  <c r="Y67" i="6"/>
  <c r="U44" i="6"/>
  <c r="V44" i="6" s="1"/>
  <c r="W44" i="6" s="1"/>
  <c r="U48" i="6"/>
  <c r="V48" i="6" s="1"/>
  <c r="W48" i="6" s="1"/>
  <c r="U52" i="6"/>
  <c r="V52" i="6" s="1"/>
  <c r="W52" i="6" s="1"/>
  <c r="U56" i="6"/>
  <c r="V56" i="6" s="1"/>
  <c r="W56" i="6" s="1"/>
  <c r="U60" i="6"/>
  <c r="V60" i="6" s="1"/>
  <c r="W60" i="6" s="1"/>
  <c r="U105" i="6"/>
  <c r="V105" i="6" s="1"/>
  <c r="W105" i="6" s="1"/>
  <c r="U113" i="6"/>
  <c r="V113" i="6" s="1"/>
  <c r="W113" i="6" s="1"/>
  <c r="U121" i="6"/>
  <c r="V121" i="6" s="1"/>
  <c r="W121" i="6" s="1"/>
  <c r="Z68" i="6" l="1"/>
  <c r="AC67" i="6" s="1"/>
  <c r="AA68" i="6"/>
  <c r="Z119" i="6"/>
  <c r="AC118" i="6" s="1"/>
  <c r="AA119" i="6"/>
  <c r="Z67" i="6"/>
  <c r="AC66" i="6" s="1"/>
  <c r="AA67" i="6"/>
  <c r="Z51" i="6"/>
  <c r="AC50" i="6" s="1"/>
  <c r="AA51" i="6"/>
  <c r="Y86" i="6"/>
  <c r="Y103" i="6"/>
  <c r="Y85" i="6"/>
  <c r="Y18" i="6"/>
  <c r="Y107" i="6"/>
  <c r="Y54" i="6"/>
  <c r="Y106" i="6"/>
  <c r="Y66" i="6"/>
  <c r="Y116" i="6"/>
  <c r="Y59" i="6"/>
  <c r="Y13" i="6"/>
  <c r="Y95" i="6"/>
  <c r="Y12" i="6"/>
  <c r="Y11" i="6"/>
  <c r="Y55" i="6"/>
  <c r="Y16" i="6"/>
  <c r="Y70" i="6"/>
  <c r="Y99" i="6"/>
  <c r="Y109" i="6"/>
  <c r="Y124" i="6"/>
  <c r="Y10" i="6"/>
  <c r="Y4" i="6"/>
  <c r="Y98" i="6"/>
  <c r="Y122" i="6"/>
  <c r="Y15" i="6"/>
  <c r="Y110" i="6"/>
  <c r="Y9" i="6"/>
  <c r="Y47" i="6"/>
  <c r="Y117" i="6"/>
  <c r="Y82" i="6"/>
  <c r="Y100" i="6"/>
  <c r="V124" i="6"/>
  <c r="W124" i="6" s="1"/>
  <c r="Y83" i="6"/>
  <c r="Y101" i="6"/>
  <c r="Y111" i="6"/>
  <c r="Y6" i="6"/>
  <c r="Y43" i="6"/>
  <c r="W94" i="6"/>
  <c r="Y17" i="6"/>
  <c r="Y69" i="6"/>
  <c r="Y108" i="6"/>
  <c r="Y61" i="6"/>
  <c r="Y84" i="6"/>
  <c r="Y102" i="6"/>
  <c r="Y114" i="6"/>
  <c r="Y5" i="6"/>
  <c r="Y52" i="6"/>
  <c r="Y14" i="6"/>
  <c r="Y42" i="6"/>
  <c r="Y20" i="6"/>
  <c r="Y75" i="6"/>
  <c r="Y90" i="6"/>
  <c r="Y74" i="6"/>
  <c r="Y19" i="6"/>
  <c r="Y76" i="6"/>
  <c r="Y91" i="6"/>
  <c r="Y115" i="6"/>
  <c r="Y123" i="6"/>
  <c r="Y21" i="6"/>
  <c r="Y63" i="6"/>
  <c r="Y79" i="6"/>
  <c r="Y92" i="6"/>
  <c r="Y7" i="6"/>
  <c r="V22" i="6"/>
  <c r="W22" i="6" s="1"/>
  <c r="Y22" i="6"/>
  <c r="Y46" i="6"/>
  <c r="V49" i="6"/>
  <c r="W49" i="6" s="1"/>
  <c r="Y49" i="6"/>
  <c r="Y60" i="6"/>
  <c r="V36" i="6"/>
  <c r="W36" i="6" s="1"/>
  <c r="Y36" i="6"/>
  <c r="V57" i="6"/>
  <c r="W57" i="6" s="1"/>
  <c r="Y57" i="6"/>
  <c r="Y77" i="6"/>
  <c r="V33" i="6"/>
  <c r="W33" i="6" s="1"/>
  <c r="Y33" i="6"/>
  <c r="Y56" i="6"/>
  <c r="V35" i="6"/>
  <c r="W35" i="6" s="1"/>
  <c r="Y35" i="6"/>
  <c r="V23" i="6"/>
  <c r="W23" i="6" s="1"/>
  <c r="Y23" i="6"/>
  <c r="V45" i="6"/>
  <c r="W45" i="6" s="1"/>
  <c r="Y45" i="6"/>
  <c r="V40" i="6"/>
  <c r="W40" i="6" s="1"/>
  <c r="Y40" i="6"/>
  <c r="V41" i="6"/>
  <c r="W41" i="6" s="1"/>
  <c r="Y41" i="6"/>
  <c r="V39" i="6"/>
  <c r="W39" i="6" s="1"/>
  <c r="Y39" i="6"/>
  <c r="V26" i="6"/>
  <c r="W26" i="6" s="1"/>
  <c r="Y26" i="6"/>
  <c r="Y48" i="6"/>
  <c r="Y50" i="6"/>
  <c r="V53" i="6"/>
  <c r="W53" i="6" s="1"/>
  <c r="Y53" i="6"/>
  <c r="Y62" i="6"/>
  <c r="Y78" i="6"/>
  <c r="Y94" i="6"/>
  <c r="V31" i="6"/>
  <c r="W31" i="6" s="1"/>
  <c r="Y31" i="6"/>
  <c r="Y64" i="6"/>
  <c r="Y88" i="6"/>
  <c r="Y112" i="6"/>
  <c r="V25" i="6"/>
  <c r="W25" i="6" s="1"/>
  <c r="Y25" i="6"/>
  <c r="Y44" i="6"/>
  <c r="V28" i="6"/>
  <c r="W28" i="6" s="1"/>
  <c r="Y28" i="6"/>
  <c r="V27" i="6"/>
  <c r="W27" i="6" s="1"/>
  <c r="Y27" i="6"/>
  <c r="V34" i="6"/>
  <c r="W34" i="6" s="1"/>
  <c r="Y34" i="6"/>
  <c r="Y93" i="6"/>
  <c r="Y118" i="6"/>
  <c r="V32" i="6"/>
  <c r="W32" i="6" s="1"/>
  <c r="Y32" i="6"/>
  <c r="Y71" i="6"/>
  <c r="Y87" i="6"/>
  <c r="Y72" i="6"/>
  <c r="Y80" i="6"/>
  <c r="Y96" i="6"/>
  <c r="Y104" i="6"/>
  <c r="Y120" i="6"/>
  <c r="V38" i="6"/>
  <c r="W38" i="6" s="1"/>
  <c r="Y38" i="6"/>
  <c r="V30" i="6"/>
  <c r="W30" i="6" s="1"/>
  <c r="Y30" i="6"/>
  <c r="Y65" i="6"/>
  <c r="Y73" i="6"/>
  <c r="Y81" i="6"/>
  <c r="Y89" i="6"/>
  <c r="Y97" i="6"/>
  <c r="Y105" i="6"/>
  <c r="Y113" i="6"/>
  <c r="Y121" i="6"/>
  <c r="V37" i="6"/>
  <c r="W37" i="6" s="1"/>
  <c r="Y37" i="6"/>
  <c r="V29" i="6"/>
  <c r="W29" i="6" s="1"/>
  <c r="Y29" i="6"/>
  <c r="Y8" i="6"/>
  <c r="V24" i="6"/>
  <c r="W24" i="6" s="1"/>
  <c r="Y24" i="6"/>
  <c r="Y58" i="6"/>
  <c r="Z73" i="6" l="1"/>
  <c r="AC72" i="6" s="1"/>
  <c r="AA73" i="6"/>
  <c r="Z22" i="6"/>
  <c r="AC21" i="6" s="1"/>
  <c r="AA22" i="6"/>
  <c r="Z122" i="6"/>
  <c r="AC121" i="6" s="1"/>
  <c r="AA122" i="6"/>
  <c r="Z65" i="6"/>
  <c r="AC64" i="6" s="1"/>
  <c r="AA65" i="6"/>
  <c r="Z100" i="6"/>
  <c r="AC99" i="6" s="1"/>
  <c r="AA100" i="6"/>
  <c r="Z58" i="6"/>
  <c r="AC57" i="6" s="1"/>
  <c r="AA58" i="6"/>
  <c r="Z41" i="6"/>
  <c r="AC40" i="6" s="1"/>
  <c r="AA41" i="6"/>
  <c r="Z35" i="6"/>
  <c r="AC34" i="6" s="1"/>
  <c r="AA35" i="6"/>
  <c r="Z36" i="6"/>
  <c r="AC35" i="6" s="1"/>
  <c r="AA36" i="6"/>
  <c r="Z7" i="6"/>
  <c r="AC6" i="6" s="1"/>
  <c r="AA7" i="6"/>
  <c r="Z76" i="6"/>
  <c r="AC75" i="6" s="1"/>
  <c r="AA76" i="6"/>
  <c r="Z52" i="6"/>
  <c r="AC51" i="6" s="1"/>
  <c r="AA52" i="6"/>
  <c r="Z5" i="6"/>
  <c r="AC4" i="6" s="1"/>
  <c r="AA5" i="6"/>
  <c r="Z82" i="6"/>
  <c r="AC81" i="6" s="1"/>
  <c r="AA82" i="6"/>
  <c r="Z4" i="6"/>
  <c r="AA4" i="6"/>
  <c r="Z11" i="6"/>
  <c r="AC10" i="6" s="1"/>
  <c r="AA11" i="6"/>
  <c r="Z54" i="6"/>
  <c r="AC53" i="6" s="1"/>
  <c r="AA54" i="6"/>
  <c r="Z25" i="6"/>
  <c r="AC24" i="6" s="1"/>
  <c r="AA25" i="6"/>
  <c r="Z42" i="6"/>
  <c r="AC41" i="6" s="1"/>
  <c r="AA42" i="6"/>
  <c r="Z80" i="6"/>
  <c r="AC79" i="6" s="1"/>
  <c r="AA80" i="6"/>
  <c r="Z14" i="6"/>
  <c r="AC13" i="6" s="1"/>
  <c r="AA14" i="6"/>
  <c r="Z106" i="6"/>
  <c r="AC105" i="6" s="1"/>
  <c r="AA106" i="6"/>
  <c r="Z72" i="6"/>
  <c r="AC71" i="6" s="1"/>
  <c r="AA72" i="6"/>
  <c r="Z88" i="6"/>
  <c r="AC87" i="6" s="1"/>
  <c r="AA88" i="6"/>
  <c r="Z92" i="6"/>
  <c r="AC91" i="6" s="1"/>
  <c r="AA92" i="6"/>
  <c r="Z19" i="6"/>
  <c r="AC18" i="6" s="1"/>
  <c r="AA19" i="6"/>
  <c r="Z114" i="6"/>
  <c r="AC113" i="6" s="1"/>
  <c r="AA114" i="6"/>
  <c r="Z43" i="6"/>
  <c r="AC42" i="6" s="1"/>
  <c r="AA43" i="6"/>
  <c r="Z117" i="6"/>
  <c r="AC116" i="6" s="1"/>
  <c r="AA117" i="6"/>
  <c r="Z10" i="6"/>
  <c r="AC9" i="6" s="1"/>
  <c r="AA10" i="6"/>
  <c r="Z12" i="6"/>
  <c r="AC11" i="6" s="1"/>
  <c r="AA12" i="6"/>
  <c r="Z107" i="6"/>
  <c r="AC106" i="6" s="1"/>
  <c r="AA107" i="6"/>
  <c r="Z37" i="6"/>
  <c r="AC36" i="6" s="1"/>
  <c r="AA37" i="6"/>
  <c r="Z39" i="6"/>
  <c r="AC38" i="6" s="1"/>
  <c r="AA39" i="6"/>
  <c r="Z16" i="6"/>
  <c r="AC15" i="6" s="1"/>
  <c r="AA16" i="6"/>
  <c r="Z62" i="6"/>
  <c r="AC61" i="6" s="1"/>
  <c r="AA62" i="6"/>
  <c r="Z17" i="6"/>
  <c r="AC16" i="6" s="1"/>
  <c r="AA17" i="6"/>
  <c r="Z60" i="6"/>
  <c r="AC59" i="6" s="1"/>
  <c r="AA60" i="6"/>
  <c r="Z96" i="6"/>
  <c r="AC95" i="6" s="1"/>
  <c r="AA96" i="6"/>
  <c r="Z78" i="6"/>
  <c r="AC77" i="6" s="1"/>
  <c r="AA78" i="6"/>
  <c r="Z115" i="6"/>
  <c r="AC114" i="6" s="1"/>
  <c r="AA115" i="6"/>
  <c r="Z91" i="6"/>
  <c r="AC90" i="6" s="1"/>
  <c r="AA91" i="6"/>
  <c r="Z55" i="6"/>
  <c r="AC54" i="6" s="1"/>
  <c r="AA55" i="6"/>
  <c r="Z30" i="6"/>
  <c r="AC29" i="6" s="1"/>
  <c r="AA30" i="6"/>
  <c r="Z24" i="6"/>
  <c r="AC23" i="6" s="1"/>
  <c r="AA24" i="6"/>
  <c r="Z87" i="6"/>
  <c r="AC86" i="6" s="1"/>
  <c r="AA87" i="6"/>
  <c r="Z71" i="6"/>
  <c r="AC70" i="6" s="1"/>
  <c r="AA71" i="6"/>
  <c r="Z50" i="6"/>
  <c r="AC49" i="6" s="1"/>
  <c r="AA50" i="6"/>
  <c r="Z74" i="6"/>
  <c r="AC73" i="6" s="1"/>
  <c r="AA74" i="6"/>
  <c r="Z47" i="6"/>
  <c r="AC46" i="6" s="1"/>
  <c r="AA47" i="6"/>
  <c r="Z95" i="6"/>
  <c r="AC94" i="6" s="1"/>
  <c r="AA95" i="6"/>
  <c r="Z32" i="6"/>
  <c r="AC31" i="6" s="1"/>
  <c r="AA32" i="6"/>
  <c r="Z33" i="6"/>
  <c r="AC32" i="6" s="1"/>
  <c r="AA33" i="6"/>
  <c r="Z49" i="6"/>
  <c r="AC48" i="6" s="1"/>
  <c r="AA49" i="6"/>
  <c r="Z63" i="6"/>
  <c r="AC62" i="6" s="1"/>
  <c r="AA63" i="6"/>
  <c r="Z90" i="6"/>
  <c r="AC89" i="6" s="1"/>
  <c r="AA90" i="6"/>
  <c r="Z84" i="6"/>
  <c r="AC83" i="6" s="1"/>
  <c r="AA84" i="6"/>
  <c r="Z111" i="6"/>
  <c r="AC110" i="6" s="1"/>
  <c r="AA111" i="6"/>
  <c r="Z9" i="6"/>
  <c r="AC8" i="6" s="1"/>
  <c r="AA9" i="6"/>
  <c r="Z109" i="6"/>
  <c r="AC108" i="6" s="1"/>
  <c r="AA109" i="6"/>
  <c r="Z13" i="6"/>
  <c r="AC12" i="6" s="1"/>
  <c r="AA13" i="6"/>
  <c r="Z85" i="6"/>
  <c r="AC84" i="6" s="1"/>
  <c r="AA85" i="6"/>
  <c r="Z23" i="6"/>
  <c r="AC22" i="6" s="1"/>
  <c r="AA23" i="6"/>
  <c r="Z66" i="6"/>
  <c r="AC65" i="6" s="1"/>
  <c r="AA66" i="6"/>
  <c r="Z112" i="6"/>
  <c r="AC111" i="6" s="1"/>
  <c r="AA112" i="6"/>
  <c r="Z113" i="6"/>
  <c r="AC112" i="6" s="1"/>
  <c r="AA113" i="6"/>
  <c r="Z38" i="6"/>
  <c r="AC37" i="6" s="1"/>
  <c r="AA38" i="6"/>
  <c r="Z40" i="6"/>
  <c r="AC39" i="6" s="1"/>
  <c r="AA40" i="6"/>
  <c r="Z79" i="6"/>
  <c r="AC78" i="6" s="1"/>
  <c r="AA79" i="6"/>
  <c r="Z6" i="6"/>
  <c r="AC5" i="6" s="1"/>
  <c r="AA6" i="6"/>
  <c r="Z8" i="6"/>
  <c r="AC7" i="6" s="1"/>
  <c r="AA8" i="6"/>
  <c r="Z31" i="6"/>
  <c r="AC30" i="6" s="1"/>
  <c r="AA31" i="6"/>
  <c r="Z29" i="6"/>
  <c r="AC28" i="6" s="1"/>
  <c r="AA29" i="6"/>
  <c r="Z89" i="6"/>
  <c r="AC88" i="6" s="1"/>
  <c r="AA89" i="6"/>
  <c r="Z120" i="6"/>
  <c r="AC119" i="6" s="1"/>
  <c r="AA120" i="6"/>
  <c r="Z26" i="6"/>
  <c r="AC25" i="6" s="1"/>
  <c r="AA26" i="6"/>
  <c r="Z45" i="6"/>
  <c r="AC44" i="6" s="1"/>
  <c r="AA45" i="6"/>
  <c r="Z21" i="6"/>
  <c r="AC20" i="6" s="1"/>
  <c r="AA21" i="6"/>
  <c r="Z75" i="6"/>
  <c r="AC74" i="6" s="1"/>
  <c r="AA75" i="6"/>
  <c r="Z61" i="6"/>
  <c r="AC60" i="6" s="1"/>
  <c r="AA61" i="6"/>
  <c r="Z101" i="6"/>
  <c r="AC100" i="6" s="1"/>
  <c r="AA101" i="6"/>
  <c r="Z110" i="6"/>
  <c r="AC109" i="6" s="1"/>
  <c r="AA110" i="6"/>
  <c r="Z99" i="6"/>
  <c r="AC98" i="6" s="1"/>
  <c r="AA99" i="6"/>
  <c r="Z59" i="6"/>
  <c r="AC58" i="6" s="1"/>
  <c r="AA59" i="6"/>
  <c r="Z103" i="6"/>
  <c r="AC102" i="6" s="1"/>
  <c r="AA103" i="6"/>
  <c r="Z93" i="6"/>
  <c r="AC92" i="6" s="1"/>
  <c r="AA93" i="6"/>
  <c r="Z57" i="6"/>
  <c r="AC56" i="6" s="1"/>
  <c r="AA57" i="6"/>
  <c r="Z69" i="6"/>
  <c r="AC68" i="6" s="1"/>
  <c r="AA69" i="6"/>
  <c r="Z34" i="6"/>
  <c r="AC33" i="6" s="1"/>
  <c r="AA34" i="6"/>
  <c r="Z98" i="6"/>
  <c r="AC97" i="6" s="1"/>
  <c r="AA98" i="6"/>
  <c r="Z121" i="6"/>
  <c r="AC120" i="6" s="1"/>
  <c r="AA121" i="6"/>
  <c r="Z53" i="6"/>
  <c r="AC52" i="6" s="1"/>
  <c r="AA53" i="6"/>
  <c r="Z27" i="6"/>
  <c r="AC26" i="6" s="1"/>
  <c r="AA27" i="6"/>
  <c r="Z105" i="6"/>
  <c r="AC104" i="6" s="1"/>
  <c r="AA105" i="6"/>
  <c r="Z64" i="6"/>
  <c r="AC63" i="6" s="1"/>
  <c r="AA64" i="6"/>
  <c r="Z56" i="6"/>
  <c r="AC55" i="6" s="1"/>
  <c r="AA56" i="6"/>
  <c r="Z102" i="6"/>
  <c r="AC101" i="6" s="1"/>
  <c r="AA102" i="6"/>
  <c r="Z124" i="6"/>
  <c r="AC123" i="6" s="1"/>
  <c r="AA124" i="6"/>
  <c r="Z18" i="6"/>
  <c r="AC17" i="6" s="1"/>
  <c r="AA18" i="6"/>
  <c r="Z97" i="6"/>
  <c r="AC96" i="6" s="1"/>
  <c r="AA97" i="6"/>
  <c r="Z28" i="6"/>
  <c r="AC27" i="6" s="1"/>
  <c r="AA28" i="6"/>
  <c r="Z48" i="6"/>
  <c r="AC47" i="6" s="1"/>
  <c r="AA48" i="6"/>
  <c r="Z81" i="6"/>
  <c r="AC80" i="6" s="1"/>
  <c r="AA81" i="6"/>
  <c r="Z104" i="6"/>
  <c r="AC103" i="6" s="1"/>
  <c r="AA104" i="6"/>
  <c r="Z118" i="6"/>
  <c r="AC117" i="6" s="1"/>
  <c r="AA118" i="6"/>
  <c r="Z44" i="6"/>
  <c r="AC43" i="6" s="1"/>
  <c r="AA44" i="6"/>
  <c r="Z94" i="6"/>
  <c r="AC93" i="6" s="1"/>
  <c r="AA94" i="6"/>
  <c r="Z77" i="6"/>
  <c r="AC76" i="6" s="1"/>
  <c r="AA77" i="6"/>
  <c r="Z46" i="6"/>
  <c r="AC45" i="6" s="1"/>
  <c r="AA46" i="6"/>
  <c r="Z123" i="6"/>
  <c r="AC122" i="6" s="1"/>
  <c r="AA123" i="6"/>
  <c r="Z20" i="6"/>
  <c r="AC19" i="6" s="1"/>
  <c r="AA20" i="6"/>
  <c r="Z108" i="6"/>
  <c r="AC107" i="6" s="1"/>
  <c r="AA108" i="6"/>
  <c r="Z83" i="6"/>
  <c r="AC82" i="6" s="1"/>
  <c r="AA83" i="6"/>
  <c r="Z15" i="6"/>
  <c r="AC14" i="6" s="1"/>
  <c r="AA15" i="6"/>
  <c r="Z70" i="6"/>
  <c r="AC69" i="6" s="1"/>
  <c r="AA70" i="6"/>
  <c r="Z116" i="6"/>
  <c r="AC115" i="6" s="1"/>
  <c r="AA116" i="6"/>
  <c r="Z86" i="6"/>
  <c r="AC85" i="6" s="1"/>
  <c r="AA86" i="6"/>
  <c r="T4" i="4"/>
  <c r="E27" i="5" l="1"/>
  <c r="E22" i="5"/>
  <c r="E27" i="4"/>
  <c r="E22" i="4"/>
  <c r="U4" i="4"/>
  <c r="V4" i="4" s="1"/>
  <c r="W4" i="4" s="1"/>
  <c r="T105" i="2"/>
  <c r="T104" i="2"/>
  <c r="T103" i="2"/>
  <c r="T102" i="2"/>
  <c r="T101" i="2"/>
  <c r="T100" i="2"/>
  <c r="T99" i="2"/>
  <c r="T98" i="2"/>
  <c r="T97" i="2"/>
  <c r="T96" i="2"/>
  <c r="T95" i="2"/>
  <c r="T94" i="2"/>
  <c r="T93" i="2"/>
  <c r="T92" i="2"/>
  <c r="T91" i="2"/>
  <c r="T90" i="2"/>
  <c r="T89" i="2"/>
  <c r="T88" i="2"/>
  <c r="T87" i="2"/>
  <c r="T86" i="2"/>
  <c r="T85" i="2"/>
  <c r="T84" i="2"/>
  <c r="T83" i="2"/>
  <c r="T82" i="2"/>
  <c r="T81" i="2"/>
  <c r="T80" i="2"/>
  <c r="T79" i="2"/>
  <c r="T78" i="2"/>
  <c r="T77" i="2"/>
  <c r="T76" i="2"/>
  <c r="T75" i="2"/>
  <c r="T74" i="2"/>
  <c r="T73" i="2"/>
  <c r="T72" i="2"/>
  <c r="T71" i="2"/>
  <c r="T70" i="2"/>
  <c r="T69" i="2"/>
  <c r="T68" i="2"/>
  <c r="T67" i="2"/>
  <c r="T66" i="2"/>
  <c r="T65" i="2"/>
  <c r="T64" i="2"/>
  <c r="T63" i="2"/>
  <c r="T62" i="2"/>
  <c r="T61" i="2"/>
  <c r="T60" i="2"/>
  <c r="T59" i="2"/>
  <c r="T58" i="2"/>
  <c r="T57" i="2"/>
  <c r="T56" i="2"/>
  <c r="T55" i="2"/>
  <c r="T54" i="2"/>
  <c r="T53" i="2"/>
  <c r="T52" i="2"/>
  <c r="T51" i="2"/>
  <c r="T50" i="2"/>
  <c r="T49" i="2"/>
  <c r="T48" i="2"/>
  <c r="T47" i="2"/>
  <c r="T46" i="2"/>
  <c r="T45" i="2"/>
  <c r="T44" i="2"/>
  <c r="T43" i="2"/>
  <c r="T42" i="2"/>
  <c r="T41" i="2"/>
  <c r="T40" i="2"/>
  <c r="T39" i="2"/>
  <c r="T38" i="2"/>
  <c r="T37" i="2"/>
  <c r="T36" i="2"/>
  <c r="T35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4" i="2"/>
  <c r="T13" i="2"/>
  <c r="E27" i="2"/>
  <c r="T12" i="2"/>
  <c r="T11" i="2"/>
  <c r="T10" i="2"/>
  <c r="T9" i="2"/>
  <c r="T8" i="2"/>
  <c r="E22" i="2"/>
  <c r="T7" i="2"/>
  <c r="T6" i="2"/>
  <c r="T5" i="2"/>
  <c r="T4" i="2"/>
  <c r="U33" i="2" l="1"/>
  <c r="V33" i="2" s="1"/>
  <c r="W33" i="2" s="1"/>
  <c r="U4" i="5"/>
  <c r="V4" i="5" s="1"/>
  <c r="U111" i="5"/>
  <c r="V111" i="5" s="1"/>
  <c r="W111" i="5" s="1"/>
  <c r="U119" i="5"/>
  <c r="V119" i="5" s="1"/>
  <c r="W119" i="5" s="1"/>
  <c r="U7" i="5"/>
  <c r="V7" i="5" s="1"/>
  <c r="W7" i="5" s="1"/>
  <c r="U15" i="5"/>
  <c r="V15" i="5" s="1"/>
  <c r="W15" i="5" s="1"/>
  <c r="U23" i="5"/>
  <c r="U31" i="5"/>
  <c r="V31" i="5" s="1"/>
  <c r="W31" i="5" s="1"/>
  <c r="U39" i="5"/>
  <c r="U47" i="5"/>
  <c r="U55" i="5"/>
  <c r="U63" i="5"/>
  <c r="U71" i="5"/>
  <c r="V71" i="5" s="1"/>
  <c r="W71" i="5" s="1"/>
  <c r="U79" i="5"/>
  <c r="V79" i="5" s="1"/>
  <c r="W79" i="5" s="1"/>
  <c r="U87" i="5"/>
  <c r="V87" i="5" s="1"/>
  <c r="W87" i="5" s="1"/>
  <c r="U95" i="5"/>
  <c r="V95" i="5" s="1"/>
  <c r="W95" i="5" s="1"/>
  <c r="U103" i="5"/>
  <c r="U112" i="5"/>
  <c r="V112" i="5" s="1"/>
  <c r="W112" i="5" s="1"/>
  <c r="U120" i="5"/>
  <c r="V120" i="5" s="1"/>
  <c r="W120" i="5" s="1"/>
  <c r="U8" i="5"/>
  <c r="V8" i="5" s="1"/>
  <c r="W8" i="5" s="1"/>
  <c r="U16" i="5"/>
  <c r="V16" i="5" s="1"/>
  <c r="W16" i="5" s="1"/>
  <c r="U24" i="5"/>
  <c r="V24" i="5" s="1"/>
  <c r="W24" i="5" s="1"/>
  <c r="U32" i="5"/>
  <c r="V32" i="5" s="1"/>
  <c r="W32" i="5" s="1"/>
  <c r="U40" i="5"/>
  <c r="V40" i="5" s="1"/>
  <c r="W40" i="5" s="1"/>
  <c r="U48" i="5"/>
  <c r="U56" i="5"/>
  <c r="U64" i="5"/>
  <c r="U72" i="5"/>
  <c r="U80" i="5"/>
  <c r="V80" i="5" s="1"/>
  <c r="W80" i="5" s="1"/>
  <c r="U88" i="5"/>
  <c r="V88" i="5" s="1"/>
  <c r="W88" i="5" s="1"/>
  <c r="U96" i="5"/>
  <c r="V96" i="5" s="1"/>
  <c r="W96" i="5" s="1"/>
  <c r="U104" i="5"/>
  <c r="V104" i="5" s="1"/>
  <c r="W104" i="5" s="1"/>
  <c r="U108" i="5"/>
  <c r="V108" i="5" s="1"/>
  <c r="W108" i="5" s="1"/>
  <c r="U118" i="5"/>
  <c r="V118" i="5" s="1"/>
  <c r="W118" i="5" s="1"/>
  <c r="U10" i="5"/>
  <c r="U20" i="5"/>
  <c r="U30" i="5"/>
  <c r="V30" i="5" s="1"/>
  <c r="W30" i="5" s="1"/>
  <c r="U42" i="5"/>
  <c r="V42" i="5" s="1"/>
  <c r="W42" i="5" s="1"/>
  <c r="U52" i="5"/>
  <c r="V52" i="5" s="1"/>
  <c r="W52" i="5" s="1"/>
  <c r="U62" i="5"/>
  <c r="V62" i="5" s="1"/>
  <c r="W62" i="5" s="1"/>
  <c r="U74" i="5"/>
  <c r="U84" i="5"/>
  <c r="U94" i="5"/>
  <c r="V94" i="5" s="1"/>
  <c r="W94" i="5" s="1"/>
  <c r="U109" i="5"/>
  <c r="V109" i="5" s="1"/>
  <c r="W109" i="5" s="1"/>
  <c r="U121" i="5"/>
  <c r="V121" i="5" s="1"/>
  <c r="W121" i="5" s="1"/>
  <c r="U11" i="5"/>
  <c r="V11" i="5" s="1"/>
  <c r="W11" i="5" s="1"/>
  <c r="U21" i="5"/>
  <c r="V21" i="5" s="1"/>
  <c r="W21" i="5" s="1"/>
  <c r="U33" i="5"/>
  <c r="V33" i="5" s="1"/>
  <c r="W33" i="5" s="1"/>
  <c r="U43" i="5"/>
  <c r="V43" i="5" s="1"/>
  <c r="W43" i="5" s="1"/>
  <c r="U53" i="5"/>
  <c r="U65" i="5"/>
  <c r="U75" i="5"/>
  <c r="V75" i="5" s="1"/>
  <c r="W75" i="5" s="1"/>
  <c r="U85" i="5"/>
  <c r="V85" i="5" s="1"/>
  <c r="W85" i="5" s="1"/>
  <c r="U97" i="5"/>
  <c r="V97" i="5" s="1"/>
  <c r="W97" i="5" s="1"/>
  <c r="U107" i="5"/>
  <c r="V107" i="5" s="1"/>
  <c r="W107" i="5" s="1"/>
  <c r="U123" i="5"/>
  <c r="V123" i="5" s="1"/>
  <c r="W123" i="5" s="1"/>
  <c r="U17" i="5"/>
  <c r="V17" i="5" s="1"/>
  <c r="W17" i="5" s="1"/>
  <c r="U29" i="5"/>
  <c r="U45" i="5"/>
  <c r="U59" i="5"/>
  <c r="V59" i="5" s="1"/>
  <c r="W59" i="5" s="1"/>
  <c r="U73" i="5"/>
  <c r="V73" i="5" s="1"/>
  <c r="W73" i="5" s="1"/>
  <c r="U89" i="5"/>
  <c r="V89" i="5" s="1"/>
  <c r="W89" i="5" s="1"/>
  <c r="U101" i="5"/>
  <c r="V101" i="5" s="1"/>
  <c r="W101" i="5" s="1"/>
  <c r="U110" i="5"/>
  <c r="V110" i="5" s="1"/>
  <c r="W110" i="5" s="1"/>
  <c r="U18" i="5"/>
  <c r="U46" i="5"/>
  <c r="U76" i="5"/>
  <c r="U90" i="5"/>
  <c r="U113" i="5"/>
  <c r="V113" i="5" s="1"/>
  <c r="W113" i="5" s="1"/>
  <c r="U49" i="5"/>
  <c r="V49" i="5" s="1"/>
  <c r="W49" i="5" s="1"/>
  <c r="U91" i="5"/>
  <c r="V91" i="5" s="1"/>
  <c r="W91" i="5" s="1"/>
  <c r="U6" i="5"/>
  <c r="V6" i="5" s="1"/>
  <c r="W6" i="5" s="1"/>
  <c r="U50" i="5"/>
  <c r="V50" i="5" s="1"/>
  <c r="W50" i="5" s="1"/>
  <c r="U92" i="5"/>
  <c r="U115" i="5"/>
  <c r="V115" i="5" s="1"/>
  <c r="W115" i="5" s="1"/>
  <c r="U37" i="5"/>
  <c r="U67" i="5"/>
  <c r="V67" i="5" s="1"/>
  <c r="W67" i="5" s="1"/>
  <c r="U93" i="5"/>
  <c r="V93" i="5" s="1"/>
  <c r="W93" i="5" s="1"/>
  <c r="U12" i="5"/>
  <c r="V12" i="5" s="1"/>
  <c r="W12" i="5" s="1"/>
  <c r="U38" i="5"/>
  <c r="V38" i="5" s="1"/>
  <c r="W38" i="5" s="1"/>
  <c r="U68" i="5"/>
  <c r="U98" i="5"/>
  <c r="U117" i="5"/>
  <c r="V117" i="5" s="1"/>
  <c r="W117" i="5" s="1"/>
  <c r="U13" i="5"/>
  <c r="U27" i="5"/>
  <c r="V27" i="5" s="1"/>
  <c r="W27" i="5" s="1"/>
  <c r="U41" i="5"/>
  <c r="V41" i="5" s="1"/>
  <c r="W41" i="5" s="1"/>
  <c r="U57" i="5"/>
  <c r="V57" i="5" s="1"/>
  <c r="W57" i="5" s="1"/>
  <c r="U69" i="5"/>
  <c r="V69" i="5" s="1"/>
  <c r="W69" i="5" s="1"/>
  <c r="U83" i="5"/>
  <c r="V83" i="5" s="1"/>
  <c r="W83" i="5" s="1"/>
  <c r="U99" i="5"/>
  <c r="V99" i="5" s="1"/>
  <c r="W99" i="5" s="1"/>
  <c r="U122" i="5"/>
  <c r="V122" i="5" s="1"/>
  <c r="W122" i="5" s="1"/>
  <c r="U44" i="5"/>
  <c r="U86" i="5"/>
  <c r="V86" i="5" s="1"/>
  <c r="W86" i="5" s="1"/>
  <c r="U124" i="5"/>
  <c r="U34" i="5"/>
  <c r="V34" i="5" s="1"/>
  <c r="W34" i="5" s="1"/>
  <c r="U60" i="5"/>
  <c r="V60" i="5" s="1"/>
  <c r="W60" i="5" s="1"/>
  <c r="U102" i="5"/>
  <c r="V102" i="5" s="1"/>
  <c r="W102" i="5" s="1"/>
  <c r="U5" i="5"/>
  <c r="U19" i="5"/>
  <c r="U35" i="5"/>
  <c r="V35" i="5" s="1"/>
  <c r="W35" i="5" s="1"/>
  <c r="U61" i="5"/>
  <c r="V61" i="5" s="1"/>
  <c r="W61" i="5" s="1"/>
  <c r="U77" i="5"/>
  <c r="V77" i="5" s="1"/>
  <c r="W77" i="5" s="1"/>
  <c r="U105" i="5"/>
  <c r="U114" i="5"/>
  <c r="V114" i="5" s="1"/>
  <c r="W114" i="5" s="1"/>
  <c r="U22" i="5"/>
  <c r="U36" i="5"/>
  <c r="U66" i="5"/>
  <c r="U78" i="5"/>
  <c r="V78" i="5" s="1"/>
  <c r="W78" i="5" s="1"/>
  <c r="U9" i="5"/>
  <c r="V9" i="5" s="1"/>
  <c r="W9" i="5" s="1"/>
  <c r="U25" i="5"/>
  <c r="V25" i="5" s="1"/>
  <c r="W25" i="5" s="1"/>
  <c r="U51" i="5"/>
  <c r="V51" i="5" s="1"/>
  <c r="W51" i="5" s="1"/>
  <c r="U81" i="5"/>
  <c r="V81" i="5" s="1"/>
  <c r="W81" i="5" s="1"/>
  <c r="U116" i="5"/>
  <c r="V116" i="5" s="1"/>
  <c r="W116" i="5" s="1"/>
  <c r="U26" i="5"/>
  <c r="V26" i="5" s="1"/>
  <c r="W26" i="5" s="1"/>
  <c r="U54" i="5"/>
  <c r="U82" i="5"/>
  <c r="U106" i="5"/>
  <c r="V106" i="5" s="1"/>
  <c r="W106" i="5" s="1"/>
  <c r="U28" i="5"/>
  <c r="V28" i="5" s="1"/>
  <c r="W28" i="5" s="1"/>
  <c r="U70" i="5"/>
  <c r="V70" i="5" s="1"/>
  <c r="W70" i="5" s="1"/>
  <c r="U14" i="5"/>
  <c r="V14" i="5" s="1"/>
  <c r="W14" i="5" s="1"/>
  <c r="U58" i="5"/>
  <c r="V58" i="5" s="1"/>
  <c r="W58" i="5" s="1"/>
  <c r="U100" i="5"/>
  <c r="U8" i="2"/>
  <c r="V8" i="2" s="1"/>
  <c r="W8" i="2" s="1"/>
  <c r="U35" i="2"/>
  <c r="V35" i="2" s="1"/>
  <c r="W35" i="2" s="1"/>
  <c r="U43" i="2"/>
  <c r="V43" i="2" s="1"/>
  <c r="W43" i="2" s="1"/>
  <c r="U98" i="2"/>
  <c r="V98" i="2" s="1"/>
  <c r="W98" i="2" s="1"/>
  <c r="U14" i="2"/>
  <c r="V14" i="2" s="1"/>
  <c r="W14" i="2" s="1"/>
  <c r="U51" i="4"/>
  <c r="V51" i="4" s="1"/>
  <c r="W51" i="4" s="1"/>
  <c r="U7" i="4"/>
  <c r="V7" i="4" s="1"/>
  <c r="W7" i="4" s="1"/>
  <c r="U83" i="4"/>
  <c r="V83" i="4" s="1"/>
  <c r="W83" i="4" s="1"/>
  <c r="U35" i="4"/>
  <c r="V35" i="4" s="1"/>
  <c r="W35" i="4" s="1"/>
  <c r="U67" i="4"/>
  <c r="V67" i="4" s="1"/>
  <c r="W67" i="4" s="1"/>
  <c r="U17" i="4"/>
  <c r="V17" i="4" s="1"/>
  <c r="W17" i="4" s="1"/>
  <c r="U26" i="4"/>
  <c r="V26" i="4" s="1"/>
  <c r="W26" i="4" s="1"/>
  <c r="U99" i="4"/>
  <c r="V100" i="5"/>
  <c r="V92" i="5"/>
  <c r="W92" i="5" s="1"/>
  <c r="V84" i="5"/>
  <c r="W84" i="5" s="1"/>
  <c r="V76" i="5"/>
  <c r="W76" i="5" s="1"/>
  <c r="V68" i="5"/>
  <c r="W68" i="5" s="1"/>
  <c r="V44" i="5"/>
  <c r="W44" i="5" s="1"/>
  <c r="V36" i="5"/>
  <c r="W36" i="5" s="1"/>
  <c r="V18" i="5"/>
  <c r="W18" i="5" s="1"/>
  <c r="V53" i="5"/>
  <c r="W53" i="5" s="1"/>
  <c r="V45" i="5"/>
  <c r="W45" i="5" s="1"/>
  <c r="V37" i="5"/>
  <c r="W37" i="5" s="1"/>
  <c r="V29" i="5"/>
  <c r="W29" i="5" s="1"/>
  <c r="V19" i="5"/>
  <c r="W19" i="5" s="1"/>
  <c r="V10" i="5"/>
  <c r="W10" i="5" s="1"/>
  <c r="V54" i="5"/>
  <c r="W54" i="5" s="1"/>
  <c r="V46" i="5"/>
  <c r="W46" i="5" s="1"/>
  <c r="V20" i="5"/>
  <c r="W20" i="5" s="1"/>
  <c r="V103" i="5"/>
  <c r="W103" i="5" s="1"/>
  <c r="V63" i="5"/>
  <c r="W63" i="5" s="1"/>
  <c r="V55" i="5"/>
  <c r="W55" i="5" s="1"/>
  <c r="V47" i="5"/>
  <c r="W47" i="5" s="1"/>
  <c r="V39" i="5"/>
  <c r="W39" i="5" s="1"/>
  <c r="V22" i="5"/>
  <c r="W22" i="5" s="1"/>
  <c r="W4" i="5"/>
  <c r="V72" i="5"/>
  <c r="W72" i="5" s="1"/>
  <c r="V64" i="5"/>
  <c r="W64" i="5" s="1"/>
  <c r="V56" i="5"/>
  <c r="W56" i="5" s="1"/>
  <c r="V48" i="5"/>
  <c r="W48" i="5" s="1"/>
  <c r="V23" i="5"/>
  <c r="W23" i="5" s="1"/>
  <c r="V13" i="5"/>
  <c r="W13" i="5" s="1"/>
  <c r="V5" i="5"/>
  <c r="W5" i="5" s="1"/>
  <c r="V65" i="5"/>
  <c r="W65" i="5" s="1"/>
  <c r="V98" i="5"/>
  <c r="W98" i="5" s="1"/>
  <c r="V90" i="5"/>
  <c r="W90" i="5" s="1"/>
  <c r="V82" i="5"/>
  <c r="W82" i="5" s="1"/>
  <c r="V74" i="5"/>
  <c r="W74" i="5" s="1"/>
  <c r="V66" i="5"/>
  <c r="W66" i="5" s="1"/>
  <c r="U42" i="4"/>
  <c r="V42" i="4" s="1"/>
  <c r="W42" i="4" s="1"/>
  <c r="U58" i="4"/>
  <c r="V58" i="4" s="1"/>
  <c r="W58" i="4" s="1"/>
  <c r="U74" i="4"/>
  <c r="V74" i="4" s="1"/>
  <c r="W74" i="4" s="1"/>
  <c r="U90" i="4"/>
  <c r="V90" i="4" s="1"/>
  <c r="W90" i="4" s="1"/>
  <c r="U92" i="4"/>
  <c r="V92" i="4" s="1"/>
  <c r="W92" i="4" s="1"/>
  <c r="U84" i="4"/>
  <c r="V84" i="4" s="1"/>
  <c r="W84" i="4" s="1"/>
  <c r="U76" i="4"/>
  <c r="V76" i="4" s="1"/>
  <c r="W76" i="4" s="1"/>
  <c r="U68" i="4"/>
  <c r="V68" i="4" s="1"/>
  <c r="W68" i="4" s="1"/>
  <c r="U60" i="4"/>
  <c r="V60" i="4" s="1"/>
  <c r="W60" i="4" s="1"/>
  <c r="U52" i="4"/>
  <c r="V52" i="4" s="1"/>
  <c r="W52" i="4" s="1"/>
  <c r="U44" i="4"/>
  <c r="V44" i="4" s="1"/>
  <c r="W44" i="4" s="1"/>
  <c r="U36" i="4"/>
  <c r="V36" i="4" s="1"/>
  <c r="W36" i="4" s="1"/>
  <c r="U28" i="4"/>
  <c r="V28" i="4" s="1"/>
  <c r="W28" i="4" s="1"/>
  <c r="U18" i="4"/>
  <c r="V18" i="4" s="1"/>
  <c r="W18" i="4" s="1"/>
  <c r="U9" i="4"/>
  <c r="V9" i="4" s="1"/>
  <c r="W9" i="4" s="1"/>
  <c r="U93" i="4"/>
  <c r="V93" i="4" s="1"/>
  <c r="W93" i="4" s="1"/>
  <c r="U85" i="4"/>
  <c r="V85" i="4" s="1"/>
  <c r="W85" i="4" s="1"/>
  <c r="U77" i="4"/>
  <c r="V77" i="4" s="1"/>
  <c r="W77" i="4" s="1"/>
  <c r="U69" i="4"/>
  <c r="V69" i="4" s="1"/>
  <c r="W69" i="4" s="1"/>
  <c r="U61" i="4"/>
  <c r="V61" i="4" s="1"/>
  <c r="W61" i="4" s="1"/>
  <c r="U53" i="4"/>
  <c r="V53" i="4" s="1"/>
  <c r="W53" i="4" s="1"/>
  <c r="U45" i="4"/>
  <c r="V45" i="4" s="1"/>
  <c r="W45" i="4" s="1"/>
  <c r="U37" i="4"/>
  <c r="V37" i="4" s="1"/>
  <c r="W37" i="4" s="1"/>
  <c r="U29" i="4"/>
  <c r="V29" i="4" s="1"/>
  <c r="W29" i="4" s="1"/>
  <c r="U19" i="4"/>
  <c r="V19" i="4" s="1"/>
  <c r="W19" i="4" s="1"/>
  <c r="U10" i="4"/>
  <c r="V10" i="4" s="1"/>
  <c r="W10" i="4" s="1"/>
  <c r="U94" i="4"/>
  <c r="V94" i="4" s="1"/>
  <c r="W94" i="4" s="1"/>
  <c r="U86" i="4"/>
  <c r="V86" i="4" s="1"/>
  <c r="W86" i="4" s="1"/>
  <c r="U78" i="4"/>
  <c r="V78" i="4" s="1"/>
  <c r="W78" i="4" s="1"/>
  <c r="U70" i="4"/>
  <c r="V70" i="4" s="1"/>
  <c r="W70" i="4" s="1"/>
  <c r="U62" i="4"/>
  <c r="V62" i="4" s="1"/>
  <c r="W62" i="4" s="1"/>
  <c r="U54" i="4"/>
  <c r="V54" i="4" s="1"/>
  <c r="W54" i="4" s="1"/>
  <c r="U46" i="4"/>
  <c r="V46" i="4" s="1"/>
  <c r="W46" i="4" s="1"/>
  <c r="U38" i="4"/>
  <c r="V38" i="4" s="1"/>
  <c r="W38" i="4" s="1"/>
  <c r="U30" i="4"/>
  <c r="V30" i="4" s="1"/>
  <c r="W30" i="4" s="1"/>
  <c r="U20" i="4"/>
  <c r="V20" i="4" s="1"/>
  <c r="W20" i="4" s="1"/>
  <c r="U11" i="4"/>
  <c r="V11" i="4" s="1"/>
  <c r="W11" i="4" s="1"/>
  <c r="U15" i="4"/>
  <c r="V15" i="4" s="1"/>
  <c r="W15" i="4" s="1"/>
  <c r="U6" i="4"/>
  <c r="V6" i="4" s="1"/>
  <c r="W6" i="4" s="1"/>
  <c r="U95" i="4"/>
  <c r="V95" i="4" s="1"/>
  <c r="W95" i="4" s="1"/>
  <c r="U87" i="4"/>
  <c r="V87" i="4" s="1"/>
  <c r="W87" i="4" s="1"/>
  <c r="U79" i="4"/>
  <c r="V79" i="4" s="1"/>
  <c r="W79" i="4" s="1"/>
  <c r="U71" i="4"/>
  <c r="V71" i="4" s="1"/>
  <c r="W71" i="4" s="1"/>
  <c r="U63" i="4"/>
  <c r="V63" i="4" s="1"/>
  <c r="W63" i="4" s="1"/>
  <c r="U55" i="4"/>
  <c r="V55" i="4" s="1"/>
  <c r="W55" i="4" s="1"/>
  <c r="U47" i="4"/>
  <c r="V47" i="4" s="1"/>
  <c r="W47" i="4" s="1"/>
  <c r="U39" i="4"/>
  <c r="V39" i="4" s="1"/>
  <c r="W39" i="4" s="1"/>
  <c r="U31" i="4"/>
  <c r="V31" i="4" s="1"/>
  <c r="W31" i="4" s="1"/>
  <c r="U22" i="4"/>
  <c r="V22" i="4" s="1"/>
  <c r="W22" i="4" s="1"/>
  <c r="U21" i="4"/>
  <c r="V21" i="4" s="1"/>
  <c r="W21" i="4" s="1"/>
  <c r="U12" i="4"/>
  <c r="V12" i="4" s="1"/>
  <c r="W12" i="4" s="1"/>
  <c r="U24" i="4"/>
  <c r="V24" i="4" s="1"/>
  <c r="W24" i="4" s="1"/>
  <c r="U98" i="4"/>
  <c r="V98" i="4" s="1"/>
  <c r="W98" i="4" s="1"/>
  <c r="U96" i="4"/>
  <c r="V96" i="4" s="1"/>
  <c r="W96" i="4" s="1"/>
  <c r="U88" i="4"/>
  <c r="V88" i="4" s="1"/>
  <c r="W88" i="4" s="1"/>
  <c r="U80" i="4"/>
  <c r="V80" i="4" s="1"/>
  <c r="W80" i="4" s="1"/>
  <c r="U72" i="4"/>
  <c r="V72" i="4" s="1"/>
  <c r="W72" i="4" s="1"/>
  <c r="U64" i="4"/>
  <c r="V64" i="4" s="1"/>
  <c r="W64" i="4" s="1"/>
  <c r="U56" i="4"/>
  <c r="V56" i="4" s="1"/>
  <c r="W56" i="4" s="1"/>
  <c r="U48" i="4"/>
  <c r="V48" i="4" s="1"/>
  <c r="W48" i="4" s="1"/>
  <c r="U40" i="4"/>
  <c r="V40" i="4" s="1"/>
  <c r="W40" i="4" s="1"/>
  <c r="U32" i="4"/>
  <c r="V32" i="4" s="1"/>
  <c r="W32" i="4" s="1"/>
  <c r="U23" i="4"/>
  <c r="V23" i="4" s="1"/>
  <c r="W23" i="4" s="1"/>
  <c r="U14" i="4"/>
  <c r="V14" i="4" s="1"/>
  <c r="W14" i="4" s="1"/>
  <c r="U13" i="4"/>
  <c r="V13" i="4" s="1"/>
  <c r="W13" i="4" s="1"/>
  <c r="U5" i="4"/>
  <c r="V5" i="4" s="1"/>
  <c r="W5" i="4" s="1"/>
  <c r="U97" i="4"/>
  <c r="V97" i="4" s="1"/>
  <c r="W97" i="4" s="1"/>
  <c r="U89" i="4"/>
  <c r="V89" i="4" s="1"/>
  <c r="W89" i="4" s="1"/>
  <c r="U81" i="4"/>
  <c r="V81" i="4" s="1"/>
  <c r="W81" i="4" s="1"/>
  <c r="U73" i="4"/>
  <c r="V73" i="4" s="1"/>
  <c r="W73" i="4" s="1"/>
  <c r="U65" i="4"/>
  <c r="V65" i="4" s="1"/>
  <c r="W65" i="4" s="1"/>
  <c r="U57" i="4"/>
  <c r="V57" i="4" s="1"/>
  <c r="W57" i="4" s="1"/>
  <c r="U49" i="4"/>
  <c r="V49" i="4" s="1"/>
  <c r="W49" i="4" s="1"/>
  <c r="U41" i="4"/>
  <c r="V41" i="4" s="1"/>
  <c r="W41" i="4" s="1"/>
  <c r="U33" i="4"/>
  <c r="V33" i="4" s="1"/>
  <c r="W33" i="4" s="1"/>
  <c r="U27" i="4"/>
  <c r="V27" i="4" s="1"/>
  <c r="W27" i="4" s="1"/>
  <c r="U43" i="4"/>
  <c r="V43" i="4" s="1"/>
  <c r="W43" i="4" s="1"/>
  <c r="U59" i="4"/>
  <c r="V59" i="4" s="1"/>
  <c r="W59" i="4" s="1"/>
  <c r="U75" i="4"/>
  <c r="V75" i="4" s="1"/>
  <c r="W75" i="4" s="1"/>
  <c r="U91" i="4"/>
  <c r="V91" i="4" s="1"/>
  <c r="W91" i="4" s="1"/>
  <c r="U8" i="4"/>
  <c r="V8" i="4" s="1"/>
  <c r="W8" i="4" s="1"/>
  <c r="U16" i="4"/>
  <c r="V16" i="4" s="1"/>
  <c r="W16" i="4" s="1"/>
  <c r="U25" i="4"/>
  <c r="V25" i="4" s="1"/>
  <c r="W25" i="4" s="1"/>
  <c r="U34" i="4"/>
  <c r="V34" i="4" s="1"/>
  <c r="W34" i="4" s="1"/>
  <c r="U50" i="4"/>
  <c r="V50" i="4" s="1"/>
  <c r="W50" i="4" s="1"/>
  <c r="U66" i="4"/>
  <c r="V66" i="4" s="1"/>
  <c r="W66" i="4" s="1"/>
  <c r="U82" i="4"/>
  <c r="V82" i="4" s="1"/>
  <c r="W82" i="4" s="1"/>
  <c r="U15" i="2"/>
  <c r="V15" i="2" s="1"/>
  <c r="W15" i="2" s="1"/>
  <c r="U10" i="2"/>
  <c r="V10" i="2" s="1"/>
  <c r="W10" i="2" s="1"/>
  <c r="U11" i="2"/>
  <c r="V11" i="2" s="1"/>
  <c r="W11" i="2" s="1"/>
  <c r="U17" i="2"/>
  <c r="V17" i="2" s="1"/>
  <c r="W17" i="2" s="1"/>
  <c r="U22" i="2"/>
  <c r="V22" i="2" s="1"/>
  <c r="W22" i="2" s="1"/>
  <c r="U16" i="2"/>
  <c r="V16" i="2" s="1"/>
  <c r="W16" i="2" s="1"/>
  <c r="U12" i="2"/>
  <c r="V12" i="2" s="1"/>
  <c r="W12" i="2" s="1"/>
  <c r="U25" i="2"/>
  <c r="V25" i="2" s="1"/>
  <c r="W25" i="2" s="1"/>
  <c r="U9" i="2"/>
  <c r="V9" i="2" s="1"/>
  <c r="W9" i="2" s="1"/>
  <c r="U5" i="2"/>
  <c r="V5" i="2" s="1"/>
  <c r="W5" i="2" s="1"/>
  <c r="U6" i="2"/>
  <c r="V6" i="2" s="1"/>
  <c r="W6" i="2" s="1"/>
  <c r="U26" i="2"/>
  <c r="V26" i="2" s="1"/>
  <c r="W26" i="2" s="1"/>
  <c r="U41" i="2"/>
  <c r="V41" i="2" s="1"/>
  <c r="W41" i="2" s="1"/>
  <c r="U49" i="2"/>
  <c r="V49" i="2" s="1"/>
  <c r="W49" i="2" s="1"/>
  <c r="U57" i="2"/>
  <c r="V57" i="2" s="1"/>
  <c r="W57" i="2" s="1"/>
  <c r="U65" i="2"/>
  <c r="V65" i="2" s="1"/>
  <c r="W65" i="2" s="1"/>
  <c r="U73" i="2"/>
  <c r="V73" i="2" s="1"/>
  <c r="W73" i="2" s="1"/>
  <c r="U81" i="2"/>
  <c r="V81" i="2" s="1"/>
  <c r="W81" i="2" s="1"/>
  <c r="U4" i="2"/>
  <c r="V4" i="2" s="1"/>
  <c r="W4" i="2" s="1"/>
  <c r="U7" i="2"/>
  <c r="V7" i="2" s="1"/>
  <c r="W7" i="2" s="1"/>
  <c r="U13" i="2"/>
  <c r="V13" i="2" s="1"/>
  <c r="W13" i="2" s="1"/>
  <c r="U20" i="2"/>
  <c r="V20" i="2" s="1"/>
  <c r="W20" i="2" s="1"/>
  <c r="U27" i="2"/>
  <c r="V27" i="2" s="1"/>
  <c r="W27" i="2" s="1"/>
  <c r="U34" i="2"/>
  <c r="V34" i="2" s="1"/>
  <c r="W34" i="2" s="1"/>
  <c r="U42" i="2"/>
  <c r="V42" i="2" s="1"/>
  <c r="W42" i="2" s="1"/>
  <c r="U50" i="2"/>
  <c r="V50" i="2" s="1"/>
  <c r="W50" i="2" s="1"/>
  <c r="U58" i="2"/>
  <c r="V58" i="2" s="1"/>
  <c r="W58" i="2" s="1"/>
  <c r="U66" i="2"/>
  <c r="V66" i="2" s="1"/>
  <c r="W66" i="2" s="1"/>
  <c r="U74" i="2"/>
  <c r="V74" i="2" s="1"/>
  <c r="W74" i="2" s="1"/>
  <c r="U82" i="2"/>
  <c r="V82" i="2" s="1"/>
  <c r="W82" i="2" s="1"/>
  <c r="U90" i="2"/>
  <c r="V90" i="2" s="1"/>
  <c r="W90" i="2" s="1"/>
  <c r="U100" i="2"/>
  <c r="V100" i="2" s="1"/>
  <c r="W100" i="2" s="1"/>
  <c r="U51" i="2"/>
  <c r="V51" i="2" s="1"/>
  <c r="W51" i="2" s="1"/>
  <c r="U59" i="2"/>
  <c r="V59" i="2" s="1"/>
  <c r="W59" i="2" s="1"/>
  <c r="U67" i="2"/>
  <c r="V67" i="2" s="1"/>
  <c r="W67" i="2" s="1"/>
  <c r="U75" i="2"/>
  <c r="V75" i="2" s="1"/>
  <c r="W75" i="2" s="1"/>
  <c r="U83" i="2"/>
  <c r="V83" i="2" s="1"/>
  <c r="W83" i="2" s="1"/>
  <c r="U91" i="2"/>
  <c r="V91" i="2" s="1"/>
  <c r="W91" i="2" s="1"/>
  <c r="U99" i="2"/>
  <c r="V99" i="2" s="1"/>
  <c r="W99" i="2" s="1"/>
  <c r="U89" i="2"/>
  <c r="V89" i="2" s="1"/>
  <c r="W89" i="2" s="1"/>
  <c r="U97" i="2"/>
  <c r="V97" i="2" s="1"/>
  <c r="W97" i="2" s="1"/>
  <c r="U105" i="2"/>
  <c r="U24" i="2"/>
  <c r="V24" i="2" s="1"/>
  <c r="W24" i="2" s="1"/>
  <c r="U32" i="2"/>
  <c r="V32" i="2" s="1"/>
  <c r="W32" i="2" s="1"/>
  <c r="U40" i="2"/>
  <c r="V40" i="2" s="1"/>
  <c r="W40" i="2" s="1"/>
  <c r="U48" i="2"/>
  <c r="V48" i="2" s="1"/>
  <c r="W48" i="2" s="1"/>
  <c r="U56" i="2"/>
  <c r="V56" i="2" s="1"/>
  <c r="W56" i="2" s="1"/>
  <c r="U64" i="2"/>
  <c r="V64" i="2" s="1"/>
  <c r="W64" i="2" s="1"/>
  <c r="U72" i="2"/>
  <c r="V72" i="2" s="1"/>
  <c r="W72" i="2" s="1"/>
  <c r="U80" i="2"/>
  <c r="V80" i="2" s="1"/>
  <c r="W80" i="2" s="1"/>
  <c r="U88" i="2"/>
  <c r="V88" i="2" s="1"/>
  <c r="W88" i="2" s="1"/>
  <c r="U96" i="2"/>
  <c r="V96" i="2" s="1"/>
  <c r="W96" i="2" s="1"/>
  <c r="U104" i="2"/>
  <c r="V104" i="2" s="1"/>
  <c r="W104" i="2" s="1"/>
  <c r="U23" i="2"/>
  <c r="V23" i="2" s="1"/>
  <c r="W23" i="2" s="1"/>
  <c r="U31" i="2"/>
  <c r="V31" i="2" s="1"/>
  <c r="W31" i="2" s="1"/>
  <c r="U39" i="2"/>
  <c r="V39" i="2" s="1"/>
  <c r="W39" i="2" s="1"/>
  <c r="U47" i="2"/>
  <c r="V47" i="2" s="1"/>
  <c r="W47" i="2" s="1"/>
  <c r="U55" i="2"/>
  <c r="V55" i="2" s="1"/>
  <c r="W55" i="2" s="1"/>
  <c r="U63" i="2"/>
  <c r="V63" i="2" s="1"/>
  <c r="W63" i="2" s="1"/>
  <c r="U71" i="2"/>
  <c r="V71" i="2" s="1"/>
  <c r="W71" i="2" s="1"/>
  <c r="U79" i="2"/>
  <c r="V79" i="2" s="1"/>
  <c r="W79" i="2" s="1"/>
  <c r="U87" i="2"/>
  <c r="V87" i="2" s="1"/>
  <c r="W87" i="2" s="1"/>
  <c r="U95" i="2"/>
  <c r="V95" i="2" s="1"/>
  <c r="W95" i="2" s="1"/>
  <c r="U103" i="2"/>
  <c r="V103" i="2" s="1"/>
  <c r="W103" i="2" s="1"/>
  <c r="U30" i="2"/>
  <c r="V30" i="2" s="1"/>
  <c r="W30" i="2" s="1"/>
  <c r="U38" i="2"/>
  <c r="V38" i="2" s="1"/>
  <c r="W38" i="2" s="1"/>
  <c r="U46" i="2"/>
  <c r="V46" i="2" s="1"/>
  <c r="W46" i="2" s="1"/>
  <c r="U54" i="2"/>
  <c r="V54" i="2" s="1"/>
  <c r="U62" i="2"/>
  <c r="V62" i="2" s="1"/>
  <c r="W62" i="2" s="1"/>
  <c r="U70" i="2"/>
  <c r="V70" i="2" s="1"/>
  <c r="W70" i="2" s="1"/>
  <c r="U78" i="2"/>
  <c r="V78" i="2" s="1"/>
  <c r="W78" i="2" s="1"/>
  <c r="U86" i="2"/>
  <c r="V86" i="2" s="1"/>
  <c r="W86" i="2" s="1"/>
  <c r="U94" i="2"/>
  <c r="V94" i="2" s="1"/>
  <c r="W94" i="2" s="1"/>
  <c r="U102" i="2"/>
  <c r="V102" i="2" s="1"/>
  <c r="W102" i="2" s="1"/>
  <c r="U19" i="2"/>
  <c r="V19" i="2" s="1"/>
  <c r="W19" i="2" s="1"/>
  <c r="U21" i="2"/>
  <c r="V21" i="2" s="1"/>
  <c r="W21" i="2" s="1"/>
  <c r="U29" i="2"/>
  <c r="V29" i="2" s="1"/>
  <c r="W29" i="2" s="1"/>
  <c r="U37" i="2"/>
  <c r="V37" i="2" s="1"/>
  <c r="W37" i="2" s="1"/>
  <c r="U45" i="2"/>
  <c r="V45" i="2" s="1"/>
  <c r="W45" i="2" s="1"/>
  <c r="U53" i="2"/>
  <c r="V53" i="2" s="1"/>
  <c r="W53" i="2" s="1"/>
  <c r="U61" i="2"/>
  <c r="V61" i="2" s="1"/>
  <c r="W61" i="2" s="1"/>
  <c r="U69" i="2"/>
  <c r="V69" i="2" s="1"/>
  <c r="W69" i="2" s="1"/>
  <c r="U77" i="2"/>
  <c r="V77" i="2" s="1"/>
  <c r="W77" i="2" s="1"/>
  <c r="U85" i="2"/>
  <c r="V85" i="2" s="1"/>
  <c r="W85" i="2" s="1"/>
  <c r="U93" i="2"/>
  <c r="V93" i="2" s="1"/>
  <c r="W93" i="2" s="1"/>
  <c r="U101" i="2"/>
  <c r="V101" i="2" s="1"/>
  <c r="W101" i="2" s="1"/>
  <c r="U18" i="2"/>
  <c r="V18" i="2" s="1"/>
  <c r="W18" i="2" s="1"/>
  <c r="U28" i="2"/>
  <c r="V28" i="2" s="1"/>
  <c r="W28" i="2" s="1"/>
  <c r="U36" i="2"/>
  <c r="V36" i="2" s="1"/>
  <c r="W36" i="2" s="1"/>
  <c r="U44" i="2"/>
  <c r="V44" i="2" s="1"/>
  <c r="W44" i="2" s="1"/>
  <c r="U52" i="2"/>
  <c r="V52" i="2" s="1"/>
  <c r="W52" i="2" s="1"/>
  <c r="U60" i="2"/>
  <c r="V60" i="2" s="1"/>
  <c r="W60" i="2" s="1"/>
  <c r="U68" i="2"/>
  <c r="V68" i="2" s="1"/>
  <c r="W68" i="2" s="1"/>
  <c r="U76" i="2"/>
  <c r="V76" i="2" s="1"/>
  <c r="W76" i="2" s="1"/>
  <c r="U84" i="2"/>
  <c r="V84" i="2" s="1"/>
  <c r="W84" i="2" s="1"/>
  <c r="U92" i="2"/>
  <c r="V92" i="2" s="1"/>
  <c r="W92" i="2" s="1"/>
  <c r="W100" i="5" l="1"/>
  <c r="Y7" i="5"/>
  <c r="AA7" i="5" s="1"/>
  <c r="Y15" i="5"/>
  <c r="AA15" i="5" s="1"/>
  <c r="Y23" i="5"/>
  <c r="Y31" i="5"/>
  <c r="Y39" i="5"/>
  <c r="Y47" i="5"/>
  <c r="Y55" i="5"/>
  <c r="Y63" i="5"/>
  <c r="AA63" i="5" s="1"/>
  <c r="Y71" i="5"/>
  <c r="AA71" i="5" s="1"/>
  <c r="Y79" i="5"/>
  <c r="AA79" i="5" s="1"/>
  <c r="Y87" i="5"/>
  <c r="Y95" i="5"/>
  <c r="Y8" i="5"/>
  <c r="Y16" i="5"/>
  <c r="Y24" i="5"/>
  <c r="Y32" i="5"/>
  <c r="AA32" i="5" s="1"/>
  <c r="Y40" i="5"/>
  <c r="AA40" i="5" s="1"/>
  <c r="Y48" i="5"/>
  <c r="AA48" i="5" s="1"/>
  <c r="Y56" i="5"/>
  <c r="Y64" i="5"/>
  <c r="Y72" i="5"/>
  <c r="Y80" i="5"/>
  <c r="Y88" i="5"/>
  <c r="Y96" i="5"/>
  <c r="AA96" i="5" s="1"/>
  <c r="Y104" i="5"/>
  <c r="AA104" i="5" s="1"/>
  <c r="Y112" i="5"/>
  <c r="Y120" i="5"/>
  <c r="Y9" i="5"/>
  <c r="Y17" i="5"/>
  <c r="Y25" i="5"/>
  <c r="Y33" i="5"/>
  <c r="Y41" i="5"/>
  <c r="AA41" i="5" s="1"/>
  <c r="Y49" i="5"/>
  <c r="AA49" i="5" s="1"/>
  <c r="Y57" i="5"/>
  <c r="AA57" i="5" s="1"/>
  <c r="Y65" i="5"/>
  <c r="Y73" i="5"/>
  <c r="Y81" i="5"/>
  <c r="Y89" i="5"/>
  <c r="Y97" i="5"/>
  <c r="Y105" i="5"/>
  <c r="AA105" i="5" s="1"/>
  <c r="Y113" i="5"/>
  <c r="Y121" i="5"/>
  <c r="Y12" i="5"/>
  <c r="Y26" i="5"/>
  <c r="Y37" i="5"/>
  <c r="Y51" i="5"/>
  <c r="Y62" i="5"/>
  <c r="Y76" i="5"/>
  <c r="AA76" i="5" s="1"/>
  <c r="Y90" i="5"/>
  <c r="AA90" i="5" s="1"/>
  <c r="Y101" i="5"/>
  <c r="AA101" i="5" s="1"/>
  <c r="Y111" i="5"/>
  <c r="Y123" i="5"/>
  <c r="Y13" i="5"/>
  <c r="Y27" i="5"/>
  <c r="Y38" i="5"/>
  <c r="Y52" i="5"/>
  <c r="AA52" i="5" s="1"/>
  <c r="Y66" i="5"/>
  <c r="AA66" i="5" s="1"/>
  <c r="Y77" i="5"/>
  <c r="Y91" i="5"/>
  <c r="Y102" i="5"/>
  <c r="Y114" i="5"/>
  <c r="Y124" i="5"/>
  <c r="Y6" i="5"/>
  <c r="Y22" i="5"/>
  <c r="AA22" i="5" s="1"/>
  <c r="Y43" i="5"/>
  <c r="AA43" i="5" s="1"/>
  <c r="Y59" i="5"/>
  <c r="AA59" i="5" s="1"/>
  <c r="Y75" i="5"/>
  <c r="Y93" i="5"/>
  <c r="AA93" i="5" s="1"/>
  <c r="Y108" i="5"/>
  <c r="Y122" i="5"/>
  <c r="Y28" i="5"/>
  <c r="Y44" i="5"/>
  <c r="AA44" i="5" s="1"/>
  <c r="Y78" i="5"/>
  <c r="AA78" i="5" s="1"/>
  <c r="Y94" i="5"/>
  <c r="Y29" i="5"/>
  <c r="Y61" i="5"/>
  <c r="Y98" i="5"/>
  <c r="Y30" i="5"/>
  <c r="Y67" i="5"/>
  <c r="Y83" i="5"/>
  <c r="AA83" i="5" s="1"/>
  <c r="Y115" i="5"/>
  <c r="Y34" i="5"/>
  <c r="Y50" i="5"/>
  <c r="Y84" i="5"/>
  <c r="Y116" i="5"/>
  <c r="Y53" i="5"/>
  <c r="Y103" i="5"/>
  <c r="Y20" i="5"/>
  <c r="AA20" i="5" s="1"/>
  <c r="Y36" i="5"/>
  <c r="AA36" i="5" s="1"/>
  <c r="Y54" i="5"/>
  <c r="Y70" i="5"/>
  <c r="Y86" i="5"/>
  <c r="AA86" i="5" s="1"/>
  <c r="Y106" i="5"/>
  <c r="Y118" i="5"/>
  <c r="V124" i="5"/>
  <c r="W124" i="5" s="1"/>
  <c r="Y21" i="5"/>
  <c r="AA21" i="5" s="1"/>
  <c r="Y58" i="5"/>
  <c r="AA58" i="5" s="1"/>
  <c r="Y107" i="5"/>
  <c r="Y10" i="5"/>
  <c r="Y60" i="5"/>
  <c r="Y109" i="5"/>
  <c r="Y11" i="5"/>
  <c r="Y45" i="5"/>
  <c r="Y82" i="5"/>
  <c r="AA82" i="5" s="1"/>
  <c r="Y110" i="5"/>
  <c r="Y14" i="5"/>
  <c r="Y46" i="5"/>
  <c r="Y99" i="5"/>
  <c r="Y18" i="5"/>
  <c r="Y68" i="5"/>
  <c r="Y100" i="5"/>
  <c r="AA100" i="5" s="1"/>
  <c r="Y19" i="5"/>
  <c r="AA19" i="5" s="1"/>
  <c r="Y35" i="5"/>
  <c r="Y69" i="5"/>
  <c r="Y85" i="5"/>
  <c r="Y117" i="5"/>
  <c r="Y74" i="5"/>
  <c r="Y4" i="5"/>
  <c r="Y5" i="5"/>
  <c r="Y42" i="5"/>
  <c r="AA42" i="5" s="1"/>
  <c r="Y92" i="5"/>
  <c r="AA92" i="5" s="1"/>
  <c r="Y119" i="5"/>
  <c r="W54" i="2"/>
  <c r="V99" i="4"/>
  <c r="W99" i="4" s="1"/>
  <c r="Y6" i="4"/>
  <c r="Z6" i="4" s="1"/>
  <c r="Y13" i="4"/>
  <c r="Z13" i="4" s="1"/>
  <c r="Y21" i="4"/>
  <c r="Z21" i="4" s="1"/>
  <c r="Y29" i="4"/>
  <c r="Z29" i="4" s="1"/>
  <c r="Y37" i="4"/>
  <c r="Z37" i="4" s="1"/>
  <c r="Y45" i="4"/>
  <c r="Z45" i="4" s="1"/>
  <c r="Y53" i="4"/>
  <c r="Z53" i="4" s="1"/>
  <c r="Y61" i="4"/>
  <c r="Z61" i="4" s="1"/>
  <c r="Y69" i="4"/>
  <c r="Z69" i="4" s="1"/>
  <c r="Y77" i="4"/>
  <c r="Z77" i="4" s="1"/>
  <c r="Y85" i="4"/>
  <c r="Z85" i="4" s="1"/>
  <c r="Y93" i="4"/>
  <c r="Z93" i="4" s="1"/>
  <c r="Y14" i="4"/>
  <c r="Z14" i="4" s="1"/>
  <c r="Y30" i="4"/>
  <c r="Z30" i="4" s="1"/>
  <c r="Y46" i="4"/>
  <c r="Z46" i="4" s="1"/>
  <c r="Y62" i="4"/>
  <c r="Z62" i="4" s="1"/>
  <c r="Y70" i="4"/>
  <c r="Z70" i="4" s="1"/>
  <c r="Y86" i="4"/>
  <c r="Z86" i="4" s="1"/>
  <c r="Y5" i="4"/>
  <c r="Z5" i="4" s="1"/>
  <c r="Y22" i="4"/>
  <c r="Z22" i="4" s="1"/>
  <c r="Y38" i="4"/>
  <c r="Z38" i="4" s="1"/>
  <c r="Y54" i="4"/>
  <c r="Z54" i="4" s="1"/>
  <c r="Y78" i="4"/>
  <c r="Z78" i="4" s="1"/>
  <c r="Y94" i="4"/>
  <c r="Z94" i="4" s="1"/>
  <c r="Y8" i="4"/>
  <c r="Z8" i="4" s="1"/>
  <c r="Y18" i="4"/>
  <c r="Z18" i="4" s="1"/>
  <c r="Y28" i="4"/>
  <c r="Z28" i="4" s="1"/>
  <c r="Y40" i="4"/>
  <c r="Z40" i="4" s="1"/>
  <c r="Y50" i="4"/>
  <c r="Z50" i="4" s="1"/>
  <c r="Y60" i="4"/>
  <c r="Z60" i="4" s="1"/>
  <c r="Y72" i="4"/>
  <c r="Z72" i="4" s="1"/>
  <c r="Y82" i="4"/>
  <c r="Z82" i="4" s="1"/>
  <c r="Y92" i="4"/>
  <c r="Z92" i="4" s="1"/>
  <c r="Y9" i="4"/>
  <c r="Z9" i="4" s="1"/>
  <c r="Y31" i="4"/>
  <c r="Z31" i="4" s="1"/>
  <c r="Y41" i="4"/>
  <c r="Z41" i="4" s="1"/>
  <c r="Y51" i="4"/>
  <c r="Z51" i="4" s="1"/>
  <c r="Y63" i="4"/>
  <c r="Z63" i="4" s="1"/>
  <c r="Y83" i="4"/>
  <c r="Z83" i="4" s="1"/>
  <c r="Y95" i="4"/>
  <c r="Z95" i="4" s="1"/>
  <c r="Y10" i="4"/>
  <c r="Z10" i="4" s="1"/>
  <c r="Y52" i="4"/>
  <c r="Z52" i="4" s="1"/>
  <c r="Y74" i="4"/>
  <c r="Z74" i="4" s="1"/>
  <c r="Y11" i="4"/>
  <c r="Z11" i="4" s="1"/>
  <c r="Y75" i="4"/>
  <c r="Z75" i="4" s="1"/>
  <c r="Y66" i="4"/>
  <c r="Z66" i="4" s="1"/>
  <c r="Y35" i="4"/>
  <c r="Z35" i="4" s="1"/>
  <c r="Y67" i="4"/>
  <c r="Z67" i="4" s="1"/>
  <c r="Y16" i="4"/>
  <c r="Z16" i="4" s="1"/>
  <c r="Y58" i="4"/>
  <c r="Z58" i="4" s="1"/>
  <c r="Y39" i="4"/>
  <c r="Z39" i="4" s="1"/>
  <c r="Y91" i="4"/>
  <c r="Z91" i="4" s="1"/>
  <c r="Y19" i="4"/>
  <c r="Z19" i="4" s="1"/>
  <c r="Y73" i="4"/>
  <c r="Z73" i="4" s="1"/>
  <c r="Y32" i="4"/>
  <c r="Z32" i="4" s="1"/>
  <c r="Y42" i="4"/>
  <c r="Z42" i="4" s="1"/>
  <c r="Y64" i="4"/>
  <c r="Z64" i="4" s="1"/>
  <c r="Y96" i="4"/>
  <c r="Z96" i="4" s="1"/>
  <c r="Y33" i="4"/>
  <c r="Z33" i="4" s="1"/>
  <c r="Y65" i="4"/>
  <c r="Z65" i="4" s="1"/>
  <c r="Y97" i="4"/>
  <c r="Z97" i="4" s="1"/>
  <c r="Y56" i="4"/>
  <c r="Z56" i="4" s="1"/>
  <c r="Y25" i="4"/>
  <c r="Z25" i="4" s="1"/>
  <c r="Y79" i="4"/>
  <c r="Z79" i="4" s="1"/>
  <c r="Y26" i="4"/>
  <c r="Z26" i="4" s="1"/>
  <c r="Y4" i="4"/>
  <c r="Z4" i="4" s="1"/>
  <c r="Y27" i="4"/>
  <c r="Z27" i="4" s="1"/>
  <c r="Y20" i="4"/>
  <c r="Z20" i="4" s="1"/>
  <c r="Y84" i="4"/>
  <c r="Z84" i="4" s="1"/>
  <c r="Y23" i="4"/>
  <c r="Z23" i="4" s="1"/>
  <c r="Y55" i="4"/>
  <c r="Z55" i="4" s="1"/>
  <c r="Y87" i="4"/>
  <c r="Z87" i="4" s="1"/>
  <c r="Y34" i="4"/>
  <c r="Z34" i="4" s="1"/>
  <c r="Y98" i="4"/>
  <c r="Z98" i="4" s="1"/>
  <c r="Y89" i="4"/>
  <c r="Z89" i="4" s="1"/>
  <c r="Y36" i="4"/>
  <c r="Z36" i="4" s="1"/>
  <c r="Y80" i="4"/>
  <c r="Z80" i="4" s="1"/>
  <c r="Y7" i="4"/>
  <c r="Z7" i="4" s="1"/>
  <c r="Y71" i="4"/>
  <c r="Z71" i="4" s="1"/>
  <c r="Y43" i="4"/>
  <c r="Z43" i="4" s="1"/>
  <c r="Y12" i="4"/>
  <c r="Z12" i="4" s="1"/>
  <c r="Y44" i="4"/>
  <c r="Z44" i="4" s="1"/>
  <c r="Y76" i="4"/>
  <c r="Z76" i="4" s="1"/>
  <c r="Y47" i="4"/>
  <c r="Z47" i="4" s="1"/>
  <c r="Y68" i="4"/>
  <c r="Z68" i="4" s="1"/>
  <c r="Y59" i="4"/>
  <c r="Z59" i="4" s="1"/>
  <c r="Y24" i="4"/>
  <c r="Z24" i="4" s="1"/>
  <c r="Y88" i="4"/>
  <c r="Z88" i="4" s="1"/>
  <c r="Y15" i="4"/>
  <c r="Z15" i="4" s="1"/>
  <c r="Y57" i="4"/>
  <c r="Z57" i="4" s="1"/>
  <c r="Y99" i="4"/>
  <c r="Z99" i="4" s="1"/>
  <c r="Y48" i="4"/>
  <c r="Z48" i="4" s="1"/>
  <c r="Y90" i="4"/>
  <c r="Z90" i="4" s="1"/>
  <c r="Y49" i="4"/>
  <c r="Z49" i="4" s="1"/>
  <c r="Y81" i="4"/>
  <c r="Z81" i="4" s="1"/>
  <c r="Y17" i="4"/>
  <c r="Z17" i="4" s="1"/>
  <c r="Z79" i="5"/>
  <c r="AC78" i="5" s="1"/>
  <c r="Z71" i="5"/>
  <c r="AC70" i="5" s="1"/>
  <c r="Z63" i="5"/>
  <c r="AC62" i="5" s="1"/>
  <c r="Z22" i="5"/>
  <c r="AC21" i="5" s="1"/>
  <c r="Z21" i="5"/>
  <c r="AC20" i="5" s="1"/>
  <c r="Z36" i="5"/>
  <c r="AC35" i="5" s="1"/>
  <c r="Z104" i="5"/>
  <c r="AC103" i="5" s="1"/>
  <c r="Z96" i="5"/>
  <c r="AC95" i="5" s="1"/>
  <c r="Z48" i="5"/>
  <c r="AC47" i="5" s="1"/>
  <c r="Z40" i="5"/>
  <c r="AC39" i="5" s="1"/>
  <c r="Z32" i="5"/>
  <c r="AC31" i="5" s="1"/>
  <c r="Z105" i="5"/>
  <c r="AC104" i="5" s="1"/>
  <c r="Z57" i="5"/>
  <c r="AC56" i="5" s="1"/>
  <c r="Z49" i="5"/>
  <c r="AC48" i="5" s="1"/>
  <c r="Z41" i="5"/>
  <c r="AC40" i="5" s="1"/>
  <c r="Z15" i="5"/>
  <c r="AC14" i="5" s="1"/>
  <c r="Z90" i="5"/>
  <c r="AC89" i="5" s="1"/>
  <c r="Z82" i="5"/>
  <c r="AC81" i="5" s="1"/>
  <c r="Z66" i="5"/>
  <c r="AC65" i="5" s="1"/>
  <c r="Z58" i="5"/>
  <c r="AC57" i="5" s="1"/>
  <c r="Z42" i="5"/>
  <c r="AC41" i="5" s="1"/>
  <c r="Z7" i="5"/>
  <c r="AC6" i="5" s="1"/>
  <c r="V105" i="5"/>
  <c r="W105" i="5" s="1"/>
  <c r="Z83" i="5"/>
  <c r="AC82" i="5" s="1"/>
  <c r="Z59" i="5"/>
  <c r="AC58" i="5" s="1"/>
  <c r="Z43" i="5"/>
  <c r="AC42" i="5" s="1"/>
  <c r="Z92" i="5"/>
  <c r="AC91" i="5" s="1"/>
  <c r="Z76" i="5"/>
  <c r="AC75" i="5" s="1"/>
  <c r="Z52" i="5"/>
  <c r="AC51" i="5" s="1"/>
  <c r="Z44" i="5"/>
  <c r="AC43" i="5" s="1"/>
  <c r="Z101" i="5"/>
  <c r="AC100" i="5" s="1"/>
  <c r="Z93" i="5"/>
  <c r="AC92" i="5" s="1"/>
  <c r="Z20" i="5"/>
  <c r="AC19" i="5" s="1"/>
  <c r="Z78" i="5"/>
  <c r="AC77" i="5" s="1"/>
  <c r="Z86" i="5"/>
  <c r="AC85" i="5" s="1"/>
  <c r="Z19" i="5"/>
  <c r="AC18" i="5" s="1"/>
  <c r="Y103" i="2"/>
  <c r="Y95" i="2"/>
  <c r="Y87" i="2"/>
  <c r="Y79" i="2"/>
  <c r="Y71" i="2"/>
  <c r="Y63" i="2"/>
  <c r="Y55" i="2"/>
  <c r="Y47" i="2"/>
  <c r="Y39" i="2"/>
  <c r="Y31" i="2"/>
  <c r="Y23" i="2"/>
  <c r="Y11" i="2"/>
  <c r="Y104" i="2"/>
  <c r="Y96" i="2"/>
  <c r="Y88" i="2"/>
  <c r="Y80" i="2"/>
  <c r="Y72" i="2"/>
  <c r="Y64" i="2"/>
  <c r="Y56" i="2"/>
  <c r="Y48" i="2"/>
  <c r="Y40" i="2"/>
  <c r="Y32" i="2"/>
  <c r="Y24" i="2"/>
  <c r="Y13" i="2"/>
  <c r="Y12" i="2"/>
  <c r="Y14" i="2"/>
  <c r="Y97" i="2"/>
  <c r="Y89" i="2"/>
  <c r="Y81" i="2"/>
  <c r="Y73" i="2"/>
  <c r="Y65" i="2"/>
  <c r="Y57" i="2"/>
  <c r="Y49" i="2"/>
  <c r="Y41" i="2"/>
  <c r="Y33" i="2"/>
  <c r="Y25" i="2"/>
  <c r="Y98" i="2"/>
  <c r="Y90" i="2"/>
  <c r="Y82" i="2"/>
  <c r="Y74" i="2"/>
  <c r="Y66" i="2"/>
  <c r="Y58" i="2"/>
  <c r="Y50" i="2"/>
  <c r="Y42" i="2"/>
  <c r="Y34" i="2"/>
  <c r="Y26" i="2"/>
  <c r="Y16" i="2"/>
  <c r="Y15" i="2"/>
  <c r="Y5" i="2"/>
  <c r="Y17" i="2"/>
  <c r="V105" i="2"/>
  <c r="W105" i="2" s="1"/>
  <c r="Y99" i="2"/>
  <c r="Y91" i="2"/>
  <c r="Y83" i="2"/>
  <c r="Y75" i="2"/>
  <c r="Y67" i="2"/>
  <c r="Y59" i="2"/>
  <c r="Y51" i="2"/>
  <c r="Y43" i="2"/>
  <c r="Y35" i="2"/>
  <c r="Y27" i="2"/>
  <c r="Y100" i="2"/>
  <c r="Y92" i="2"/>
  <c r="Y84" i="2"/>
  <c r="Y76" i="2"/>
  <c r="Y68" i="2"/>
  <c r="Y102" i="2"/>
  <c r="Y94" i="2"/>
  <c r="Y86" i="2"/>
  <c r="Y78" i="2"/>
  <c r="Y70" i="2"/>
  <c r="Y62" i="2"/>
  <c r="Y54" i="2"/>
  <c r="Y46" i="2"/>
  <c r="Y38" i="2"/>
  <c r="Y77" i="2"/>
  <c r="Y60" i="2"/>
  <c r="Y44" i="2"/>
  <c r="Y6" i="2"/>
  <c r="Y9" i="2"/>
  <c r="Y20" i="2"/>
  <c r="Y52" i="2"/>
  <c r="Y61" i="2"/>
  <c r="Y45" i="2"/>
  <c r="Y30" i="2"/>
  <c r="Y19" i="2"/>
  <c r="Y22" i="2"/>
  <c r="Y4" i="2"/>
  <c r="Y18" i="2"/>
  <c r="Y36" i="2"/>
  <c r="Y85" i="2"/>
  <c r="Y53" i="2"/>
  <c r="Y29" i="2"/>
  <c r="Y7" i="2"/>
  <c r="Y21" i="2"/>
  <c r="Y8" i="2"/>
  <c r="Y37" i="2"/>
  <c r="Y93" i="2"/>
  <c r="Y28" i="2"/>
  <c r="Y10" i="2"/>
  <c r="Y101" i="2"/>
  <c r="Y69" i="2"/>
  <c r="Z33" i="5" l="1"/>
  <c r="AC32" i="5" s="1"/>
  <c r="AA33" i="5"/>
  <c r="Z4" i="5"/>
  <c r="AA4" i="5"/>
  <c r="Z68" i="5"/>
  <c r="AC67" i="5" s="1"/>
  <c r="AA68" i="5"/>
  <c r="Z11" i="5"/>
  <c r="AC10" i="5" s="1"/>
  <c r="AA11" i="5"/>
  <c r="Z118" i="5"/>
  <c r="AC117" i="5" s="1"/>
  <c r="AA118" i="5"/>
  <c r="Z53" i="5"/>
  <c r="AC52" i="5" s="1"/>
  <c r="AA53" i="5"/>
  <c r="Z30" i="5"/>
  <c r="AC29" i="5" s="1"/>
  <c r="AA30" i="5"/>
  <c r="Z122" i="5"/>
  <c r="AC121" i="5" s="1"/>
  <c r="AA122" i="5"/>
  <c r="Z124" i="5"/>
  <c r="AC123" i="5" s="1"/>
  <c r="AA124" i="5"/>
  <c r="Z27" i="5"/>
  <c r="AC26" i="5" s="1"/>
  <c r="AA27" i="5"/>
  <c r="Z51" i="5"/>
  <c r="AC50" i="5" s="1"/>
  <c r="AA51" i="5"/>
  <c r="Z89" i="5"/>
  <c r="AC88" i="5" s="1"/>
  <c r="AA89" i="5"/>
  <c r="Z25" i="5"/>
  <c r="AC24" i="5" s="1"/>
  <c r="AA25" i="5"/>
  <c r="Z80" i="5"/>
  <c r="AC79" i="5" s="1"/>
  <c r="AA80" i="5"/>
  <c r="Z16" i="5"/>
  <c r="AC15" i="5" s="1"/>
  <c r="AA16" i="5"/>
  <c r="Z47" i="5"/>
  <c r="AC46" i="5" s="1"/>
  <c r="AA47" i="5"/>
  <c r="Z45" i="5"/>
  <c r="AC44" i="5" s="1"/>
  <c r="AA45" i="5"/>
  <c r="Z28" i="5"/>
  <c r="AC27" i="5" s="1"/>
  <c r="AA28" i="5"/>
  <c r="Z24" i="5"/>
  <c r="AC23" i="5" s="1"/>
  <c r="AA24" i="5"/>
  <c r="Z106" i="5"/>
  <c r="AC105" i="5" s="1"/>
  <c r="AA106" i="5"/>
  <c r="Z114" i="5"/>
  <c r="AC113" i="5" s="1"/>
  <c r="AA114" i="5"/>
  <c r="Z17" i="5"/>
  <c r="AC16" i="5" s="1"/>
  <c r="AA17" i="5"/>
  <c r="Z117" i="5"/>
  <c r="AC116" i="5" s="1"/>
  <c r="AA117" i="5"/>
  <c r="Z102" i="5"/>
  <c r="AC101" i="5" s="1"/>
  <c r="AA102" i="5"/>
  <c r="Z73" i="5"/>
  <c r="AC72" i="5" s="1"/>
  <c r="AA73" i="5"/>
  <c r="Z95" i="5"/>
  <c r="AC94" i="5" s="1"/>
  <c r="AA95" i="5"/>
  <c r="Z85" i="5"/>
  <c r="AC84" i="5" s="1"/>
  <c r="AA85" i="5"/>
  <c r="Z46" i="5"/>
  <c r="AC45" i="5" s="1"/>
  <c r="AA46" i="5"/>
  <c r="Z10" i="5"/>
  <c r="AC9" i="5" s="1"/>
  <c r="AA10" i="5"/>
  <c r="Z70" i="5"/>
  <c r="AC69" i="5" s="1"/>
  <c r="AA70" i="5"/>
  <c r="Z50" i="5"/>
  <c r="AC49" i="5" s="1"/>
  <c r="AA50" i="5"/>
  <c r="Z75" i="5"/>
  <c r="AC74" i="5" s="1"/>
  <c r="AA75" i="5"/>
  <c r="Z91" i="5"/>
  <c r="AC90" i="5" s="1"/>
  <c r="AA91" i="5"/>
  <c r="Z65" i="5"/>
  <c r="AC64" i="5" s="1"/>
  <c r="AA65" i="5"/>
  <c r="Z120" i="5"/>
  <c r="AC119" i="5" s="1"/>
  <c r="AA120" i="5"/>
  <c r="Z56" i="5"/>
  <c r="AC55" i="5" s="1"/>
  <c r="AA56" i="5"/>
  <c r="Z87" i="5"/>
  <c r="AC86" i="5" s="1"/>
  <c r="AA87" i="5"/>
  <c r="Z23" i="5"/>
  <c r="AC22" i="5" s="1"/>
  <c r="AA23" i="5"/>
  <c r="Z5" i="5"/>
  <c r="AC4" i="5" s="1"/>
  <c r="AA5" i="5"/>
  <c r="Z67" i="5"/>
  <c r="AC66" i="5" s="1"/>
  <c r="AA67" i="5"/>
  <c r="Z62" i="5"/>
  <c r="AC61" i="5" s="1"/>
  <c r="AA62" i="5"/>
  <c r="Z55" i="5"/>
  <c r="AC54" i="5" s="1"/>
  <c r="AA55" i="5"/>
  <c r="Z74" i="5"/>
  <c r="AC73" i="5" s="1"/>
  <c r="AA74" i="5"/>
  <c r="Z98" i="5"/>
  <c r="AC97" i="5" s="1"/>
  <c r="AA98" i="5"/>
  <c r="Z37" i="5"/>
  <c r="AC36" i="5" s="1"/>
  <c r="AA37" i="5"/>
  <c r="Z39" i="5"/>
  <c r="AC38" i="5" s="1"/>
  <c r="AA39" i="5"/>
  <c r="Z60" i="5"/>
  <c r="AC59" i="5" s="1"/>
  <c r="AA60" i="5"/>
  <c r="Z84" i="5"/>
  <c r="AC83" i="5" s="1"/>
  <c r="AA84" i="5"/>
  <c r="Z26" i="5"/>
  <c r="AC25" i="5" s="1"/>
  <c r="AA26" i="5"/>
  <c r="Z31" i="5"/>
  <c r="AC30" i="5" s="1"/>
  <c r="AA31" i="5"/>
  <c r="Z111" i="5"/>
  <c r="AC110" i="5" s="1"/>
  <c r="AA111" i="5"/>
  <c r="Z119" i="5"/>
  <c r="AC118" i="5" s="1"/>
  <c r="AA119" i="5"/>
  <c r="Z69" i="5"/>
  <c r="AC68" i="5" s="1"/>
  <c r="AA69" i="5"/>
  <c r="Z14" i="5"/>
  <c r="AC13" i="5" s="1"/>
  <c r="AA14" i="5"/>
  <c r="Z107" i="5"/>
  <c r="AC106" i="5" s="1"/>
  <c r="AA107" i="5"/>
  <c r="Z54" i="5"/>
  <c r="AC53" i="5" s="1"/>
  <c r="AA54" i="5"/>
  <c r="Z34" i="5"/>
  <c r="AC33" i="5" s="1"/>
  <c r="AA34" i="5"/>
  <c r="Z94" i="5"/>
  <c r="AC93" i="5" s="1"/>
  <c r="AA94" i="5"/>
  <c r="Z77" i="5"/>
  <c r="AC76" i="5" s="1"/>
  <c r="AA77" i="5"/>
  <c r="Z121" i="5"/>
  <c r="AC120" i="5" s="1"/>
  <c r="AA121" i="5"/>
  <c r="Z112" i="5"/>
  <c r="AC111" i="5" s="1"/>
  <c r="AA112" i="5"/>
  <c r="Z6" i="5"/>
  <c r="AC5" i="5" s="1"/>
  <c r="AA6" i="5"/>
  <c r="Z88" i="5"/>
  <c r="AC87" i="5" s="1"/>
  <c r="AA88" i="5"/>
  <c r="Z18" i="5"/>
  <c r="AC17" i="5" s="1"/>
  <c r="AA18" i="5"/>
  <c r="Z116" i="5"/>
  <c r="AC115" i="5" s="1"/>
  <c r="AA116" i="5"/>
  <c r="Z13" i="5"/>
  <c r="AC12" i="5" s="1"/>
  <c r="AA13" i="5"/>
  <c r="Z72" i="5"/>
  <c r="AC71" i="5" s="1"/>
  <c r="AA72" i="5"/>
  <c r="Z61" i="5"/>
  <c r="AC60" i="5" s="1"/>
  <c r="AA61" i="5"/>
  <c r="Z9" i="5"/>
  <c r="AC8" i="5" s="1"/>
  <c r="AA9" i="5"/>
  <c r="Z12" i="5"/>
  <c r="AC11" i="5" s="1"/>
  <c r="AA12" i="5"/>
  <c r="Z35" i="5"/>
  <c r="AC34" i="5" s="1"/>
  <c r="AA35" i="5"/>
  <c r="Z110" i="5"/>
  <c r="AC109" i="5" s="1"/>
  <c r="AA110" i="5"/>
  <c r="Z115" i="5"/>
  <c r="AC114" i="5" s="1"/>
  <c r="AA115" i="5"/>
  <c r="Z113" i="5"/>
  <c r="AC112" i="5" s="1"/>
  <c r="AA113" i="5"/>
  <c r="Z103" i="5"/>
  <c r="AC102" i="5" s="1"/>
  <c r="AA103" i="5"/>
  <c r="Z38" i="5"/>
  <c r="AC37" i="5" s="1"/>
  <c r="AA38" i="5"/>
  <c r="Z97" i="5"/>
  <c r="AC96" i="5" s="1"/>
  <c r="AA97" i="5"/>
  <c r="Z109" i="5"/>
  <c r="AC108" i="5" s="1"/>
  <c r="AA109" i="5"/>
  <c r="Z108" i="5"/>
  <c r="AC107" i="5" s="1"/>
  <c r="AA108" i="5"/>
  <c r="Z81" i="5"/>
  <c r="AC80" i="5" s="1"/>
  <c r="AA81" i="5"/>
  <c r="Z8" i="5"/>
  <c r="AC7" i="5" s="1"/>
  <c r="AA8" i="5"/>
  <c r="Z99" i="5"/>
  <c r="AC98" i="5" s="1"/>
  <c r="AA99" i="5"/>
  <c r="Z123" i="5"/>
  <c r="AC122" i="5" s="1"/>
  <c r="AA123" i="5"/>
  <c r="Z64" i="5"/>
  <c r="AC63" i="5" s="1"/>
  <c r="AA64" i="5"/>
  <c r="Z29" i="5"/>
  <c r="AC28" i="5" s="1"/>
  <c r="AA29" i="5"/>
  <c r="Z100" i="5"/>
  <c r="AC99" i="5" s="1"/>
  <c r="Z10" i="2"/>
  <c r="AC9" i="2" s="1"/>
  <c r="AA10" i="2"/>
  <c r="Z35" i="2"/>
  <c r="AC34" i="2" s="1"/>
  <c r="AA35" i="2"/>
  <c r="Z48" i="2"/>
  <c r="AC47" i="2" s="1"/>
  <c r="AA48" i="2"/>
  <c r="Z38" i="2"/>
  <c r="AC37" i="2" s="1"/>
  <c r="AA38" i="2"/>
  <c r="Z33" i="2"/>
  <c r="AC32" i="2" s="1"/>
  <c r="AA33" i="2"/>
  <c r="Z36" i="2"/>
  <c r="AC35" i="2" s="1"/>
  <c r="AA36" i="2"/>
  <c r="Z68" i="2"/>
  <c r="AC67" i="2" s="1"/>
  <c r="AA68" i="2"/>
  <c r="Z41" i="2"/>
  <c r="AC40" i="2" s="1"/>
  <c r="AA41" i="2"/>
  <c r="Z95" i="2"/>
  <c r="AC94" i="2" s="1"/>
  <c r="AA95" i="2"/>
  <c r="Z77" i="2"/>
  <c r="AC76" i="2" s="1"/>
  <c r="AA77" i="2"/>
  <c r="Z25" i="2"/>
  <c r="AC24" i="2" s="1"/>
  <c r="AA25" i="2"/>
  <c r="Z85" i="2"/>
  <c r="AC84" i="2" s="1"/>
  <c r="AA85" i="2"/>
  <c r="Z43" i="2"/>
  <c r="AC42" i="2" s="1"/>
  <c r="AA43" i="2"/>
  <c r="Z50" i="2"/>
  <c r="AC49" i="2" s="1"/>
  <c r="AA50" i="2"/>
  <c r="Z97" i="2"/>
  <c r="AC96" i="2" s="1"/>
  <c r="AA97" i="2"/>
  <c r="Z23" i="2"/>
  <c r="AC22" i="2" s="1"/>
  <c r="AA23" i="2"/>
  <c r="Z93" i="2"/>
  <c r="AC92" i="2" s="1"/>
  <c r="AA93" i="2"/>
  <c r="Z52" i="2"/>
  <c r="AC51" i="2" s="1"/>
  <c r="AA52" i="2"/>
  <c r="Z46" i="2"/>
  <c r="AC45" i="2" s="1"/>
  <c r="AA46" i="2"/>
  <c r="Z51" i="2"/>
  <c r="AC50" i="2" s="1"/>
  <c r="AA51" i="2"/>
  <c r="Z17" i="2"/>
  <c r="AC16" i="2" s="1"/>
  <c r="AA17" i="2"/>
  <c r="Z58" i="2"/>
  <c r="AC57" i="2" s="1"/>
  <c r="AA58" i="2"/>
  <c r="Z14" i="2"/>
  <c r="AC13" i="2" s="1"/>
  <c r="AA14" i="2"/>
  <c r="Z64" i="2"/>
  <c r="AC63" i="2" s="1"/>
  <c r="AA64" i="2"/>
  <c r="Z31" i="2"/>
  <c r="AC30" i="2" s="1"/>
  <c r="AA31" i="2"/>
  <c r="Z37" i="2"/>
  <c r="AC36" i="2" s="1"/>
  <c r="AA37" i="2"/>
  <c r="Z18" i="2"/>
  <c r="AC17" i="2" s="1"/>
  <c r="AA18" i="2"/>
  <c r="Z20" i="2"/>
  <c r="AC19" i="2" s="1"/>
  <c r="AA20" i="2"/>
  <c r="Z54" i="2"/>
  <c r="AC53" i="2" s="1"/>
  <c r="AA54" i="2"/>
  <c r="Z76" i="2"/>
  <c r="AC75" i="2" s="1"/>
  <c r="AA76" i="2"/>
  <c r="Z59" i="2"/>
  <c r="AC58" i="2" s="1"/>
  <c r="AA59" i="2"/>
  <c r="Z5" i="2"/>
  <c r="AC4" i="2" s="1"/>
  <c r="AA5" i="2"/>
  <c r="Z66" i="2"/>
  <c r="AC65" i="2" s="1"/>
  <c r="AA66" i="2"/>
  <c r="Z49" i="2"/>
  <c r="AC48" i="2" s="1"/>
  <c r="AA49" i="2"/>
  <c r="Z12" i="2"/>
  <c r="AC11" i="2" s="1"/>
  <c r="AA12" i="2"/>
  <c r="Z72" i="2"/>
  <c r="AC71" i="2" s="1"/>
  <c r="AA72" i="2"/>
  <c r="Z39" i="2"/>
  <c r="AC38" i="2" s="1"/>
  <c r="AA39" i="2"/>
  <c r="Z103" i="2"/>
  <c r="AC102" i="2" s="1"/>
  <c r="AA103" i="2"/>
  <c r="Z53" i="2"/>
  <c r="AC52" i="2" s="1"/>
  <c r="AA53" i="2"/>
  <c r="Z42" i="2"/>
  <c r="AC41" i="2" s="1"/>
  <c r="AA42" i="2"/>
  <c r="Z79" i="2"/>
  <c r="AC78" i="2" s="1"/>
  <c r="AA79" i="2"/>
  <c r="Z56" i="2"/>
  <c r="AC55" i="2" s="1"/>
  <c r="AA56" i="2"/>
  <c r="Z4" i="2"/>
  <c r="AA4" i="2"/>
  <c r="Z84" i="2"/>
  <c r="AC83" i="2" s="1"/>
  <c r="AA84" i="2"/>
  <c r="Z13" i="2"/>
  <c r="AC12" i="2" s="1"/>
  <c r="AA13" i="2"/>
  <c r="Z45" i="2"/>
  <c r="AC44" i="2" s="1"/>
  <c r="AA45" i="2"/>
  <c r="Z99" i="2"/>
  <c r="AC98" i="2" s="1"/>
  <c r="AA99" i="2"/>
  <c r="Z89" i="2"/>
  <c r="AC88" i="2" s="1"/>
  <c r="AA89" i="2"/>
  <c r="Z61" i="2"/>
  <c r="AC60" i="2" s="1"/>
  <c r="AA61" i="2"/>
  <c r="Z87" i="2"/>
  <c r="AC86" i="2" s="1"/>
  <c r="AA87" i="2"/>
  <c r="Z8" i="2"/>
  <c r="AC7" i="2" s="1"/>
  <c r="AA8" i="2"/>
  <c r="Z62" i="2"/>
  <c r="AC61" i="2" s="1"/>
  <c r="AA62" i="2"/>
  <c r="Z67" i="2"/>
  <c r="AC66" i="2" s="1"/>
  <c r="AA67" i="2"/>
  <c r="Z57" i="2"/>
  <c r="AC56" i="2" s="1"/>
  <c r="AA57" i="2"/>
  <c r="Z47" i="2"/>
  <c r="AC46" i="2" s="1"/>
  <c r="AA47" i="2"/>
  <c r="Z22" i="2"/>
  <c r="AC21" i="2" s="1"/>
  <c r="AA22" i="2"/>
  <c r="Z70" i="2"/>
  <c r="AC69" i="2" s="1"/>
  <c r="AA70" i="2"/>
  <c r="Z75" i="2"/>
  <c r="AC74" i="2" s="1"/>
  <c r="AA75" i="2"/>
  <c r="Z82" i="2"/>
  <c r="AC81" i="2" s="1"/>
  <c r="AA82" i="2"/>
  <c r="Z24" i="2"/>
  <c r="AC23" i="2" s="1"/>
  <c r="AA24" i="2"/>
  <c r="Z55" i="2"/>
  <c r="AC54" i="2" s="1"/>
  <c r="AA55" i="2"/>
  <c r="Z69" i="2"/>
  <c r="AC68" i="2" s="1"/>
  <c r="AA69" i="2"/>
  <c r="Z7" i="2"/>
  <c r="AC6" i="2" s="1"/>
  <c r="AA7" i="2"/>
  <c r="Z19" i="2"/>
  <c r="AC18" i="2" s="1"/>
  <c r="AA19" i="2"/>
  <c r="Z44" i="2"/>
  <c r="AC43" i="2" s="1"/>
  <c r="AA44" i="2"/>
  <c r="Z78" i="2"/>
  <c r="AC77" i="2" s="1"/>
  <c r="AA78" i="2"/>
  <c r="Z100" i="2"/>
  <c r="AC99" i="2" s="1"/>
  <c r="AA100" i="2"/>
  <c r="Z83" i="2"/>
  <c r="AC82" i="2" s="1"/>
  <c r="AA83" i="2"/>
  <c r="Z26" i="2"/>
  <c r="AC25" i="2" s="1"/>
  <c r="AA26" i="2"/>
  <c r="Z90" i="2"/>
  <c r="AC89" i="2" s="1"/>
  <c r="AA90" i="2"/>
  <c r="Z73" i="2"/>
  <c r="AC72" i="2" s="1"/>
  <c r="AA73" i="2"/>
  <c r="Z32" i="2"/>
  <c r="AC31" i="2" s="1"/>
  <c r="AA32" i="2"/>
  <c r="Z96" i="2"/>
  <c r="AC95" i="2" s="1"/>
  <c r="AA96" i="2"/>
  <c r="Z63" i="2"/>
  <c r="AC62" i="2" s="1"/>
  <c r="AA63" i="2"/>
  <c r="Z94" i="2"/>
  <c r="AC93" i="2" s="1"/>
  <c r="AA94" i="2"/>
  <c r="Z11" i="2"/>
  <c r="AC10" i="2" s="1"/>
  <c r="AA11" i="2"/>
  <c r="Z28" i="2"/>
  <c r="AC27" i="2" s="1"/>
  <c r="AA28" i="2"/>
  <c r="Z102" i="2"/>
  <c r="AC101" i="2" s="1"/>
  <c r="AA102" i="2"/>
  <c r="Z9" i="2"/>
  <c r="AC8" i="2" s="1"/>
  <c r="AA9" i="2"/>
  <c r="Z15" i="2"/>
  <c r="AC14" i="2" s="1"/>
  <c r="AA15" i="2"/>
  <c r="Z74" i="2"/>
  <c r="AC73" i="2" s="1"/>
  <c r="AA74" i="2"/>
  <c r="Z80" i="2"/>
  <c r="AC79" i="2" s="1"/>
  <c r="AA80" i="2"/>
  <c r="Z21" i="2"/>
  <c r="AC20" i="2" s="1"/>
  <c r="AA21" i="2"/>
  <c r="Z6" i="2"/>
  <c r="AC5" i="2" s="1"/>
  <c r="AA6" i="2"/>
  <c r="Z92" i="2"/>
  <c r="AC91" i="2" s="1"/>
  <c r="AA92" i="2"/>
  <c r="Z16" i="2"/>
  <c r="AC15" i="2" s="1"/>
  <c r="AA16" i="2"/>
  <c r="Z65" i="2"/>
  <c r="AC64" i="2" s="1"/>
  <c r="AA65" i="2"/>
  <c r="Z88" i="2"/>
  <c r="AC87" i="2" s="1"/>
  <c r="AA88" i="2"/>
  <c r="Z101" i="2"/>
  <c r="AC100" i="2" s="1"/>
  <c r="AA101" i="2"/>
  <c r="Z29" i="2"/>
  <c r="AC28" i="2" s="1"/>
  <c r="AA29" i="2"/>
  <c r="Z30" i="2"/>
  <c r="AC29" i="2" s="1"/>
  <c r="AA30" i="2"/>
  <c r="Z60" i="2"/>
  <c r="AC59" i="2" s="1"/>
  <c r="AA60" i="2"/>
  <c r="Z86" i="2"/>
  <c r="AC85" i="2" s="1"/>
  <c r="AA86" i="2"/>
  <c r="Z27" i="2"/>
  <c r="AC26" i="2" s="1"/>
  <c r="AA27" i="2"/>
  <c r="Z91" i="2"/>
  <c r="AC90" i="2" s="1"/>
  <c r="AA91" i="2"/>
  <c r="Z34" i="2"/>
  <c r="AC33" i="2" s="1"/>
  <c r="AA34" i="2"/>
  <c r="Z98" i="2"/>
  <c r="AC97" i="2" s="1"/>
  <c r="AA98" i="2"/>
  <c r="Z81" i="2"/>
  <c r="AC80" i="2" s="1"/>
  <c r="AA81" i="2"/>
  <c r="Z40" i="2"/>
  <c r="AC39" i="2" s="1"/>
  <c r="AA40" i="2"/>
  <c r="Z104" i="2"/>
  <c r="AC103" i="2" s="1"/>
  <c r="AA104" i="2"/>
  <c r="Z71" i="2"/>
  <c r="AC70" i="2" s="1"/>
  <c r="AA71" i="2"/>
  <c r="Y105" i="2"/>
  <c r="Z105" i="2" l="1"/>
  <c r="AC104" i="2" s="1"/>
  <c r="AA105" i="2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<sst xmlns="http://schemas.openxmlformats.org/spreadsheetml/2006/main" count="812" uniqueCount="62">
  <si>
    <t>N giri</t>
  </si>
  <si>
    <t>h [mm]</t>
  </si>
  <si>
    <r>
      <t>V [m</t>
    </r>
    <r>
      <rPr>
        <b/>
        <vertAlign val="superscript"/>
        <sz val="11"/>
        <color theme="1"/>
        <rFont val="Aptos Narrow"/>
        <family val="2"/>
        <scheme val="minor"/>
      </rPr>
      <t>3</t>
    </r>
    <r>
      <rPr>
        <b/>
        <sz val="11"/>
        <color theme="1"/>
        <rFont val="Aptos Narrow"/>
        <family val="2"/>
        <scheme val="minor"/>
      </rPr>
      <t>]</t>
    </r>
  </si>
  <si>
    <r>
      <t>ρ</t>
    </r>
    <r>
      <rPr>
        <b/>
        <vertAlign val="subscript"/>
        <sz val="11"/>
        <color theme="1"/>
        <rFont val="Aptos Narrow"/>
        <family val="2"/>
      </rPr>
      <t>geo</t>
    </r>
    <r>
      <rPr>
        <b/>
        <sz val="11"/>
        <color theme="1"/>
        <rFont val="Aptos Narrow"/>
        <family val="2"/>
      </rPr>
      <t xml:space="preserve"> [Mg/m</t>
    </r>
    <r>
      <rPr>
        <b/>
        <vertAlign val="superscript"/>
        <sz val="11"/>
        <color theme="1"/>
        <rFont val="Aptos Narrow"/>
        <family val="2"/>
      </rPr>
      <t>3</t>
    </r>
    <r>
      <rPr>
        <b/>
        <sz val="11"/>
        <color theme="1"/>
        <rFont val="Aptos Narrow"/>
        <family val="2"/>
      </rPr>
      <t>]</t>
    </r>
  </si>
  <si>
    <r>
      <t>v</t>
    </r>
    <r>
      <rPr>
        <b/>
        <vertAlign val="subscript"/>
        <sz val="11"/>
        <color theme="1"/>
        <rFont val="Aptos Narrow"/>
        <family val="2"/>
        <scheme val="minor"/>
      </rPr>
      <t>geo</t>
    </r>
    <r>
      <rPr>
        <b/>
        <sz val="11"/>
        <color theme="1"/>
        <rFont val="Aptos Narrow"/>
        <family val="2"/>
        <scheme val="minor"/>
      </rPr>
      <t xml:space="preserve"> [%]</t>
    </r>
  </si>
  <si>
    <r>
      <t>C</t>
    </r>
    <r>
      <rPr>
        <b/>
        <vertAlign val="subscript"/>
        <sz val="11"/>
        <color theme="1"/>
        <rFont val="Aptos Narrow"/>
        <family val="2"/>
        <scheme val="minor"/>
      </rPr>
      <t>geo</t>
    </r>
    <r>
      <rPr>
        <b/>
        <sz val="11"/>
        <color theme="1"/>
        <rFont val="Aptos Narrow"/>
        <family val="2"/>
        <scheme val="minor"/>
      </rPr>
      <t xml:space="preserve"> [%]</t>
    </r>
  </si>
  <si>
    <r>
      <t>ρ</t>
    </r>
    <r>
      <rPr>
        <b/>
        <vertAlign val="subscript"/>
        <sz val="11"/>
        <color theme="1"/>
        <rFont val="Aptos Narrow"/>
        <family val="2"/>
        <scheme val="minor"/>
      </rPr>
      <t>SSD</t>
    </r>
    <r>
      <rPr>
        <b/>
        <sz val="11"/>
        <color theme="1"/>
        <rFont val="Aptos Narrow"/>
        <family val="2"/>
        <scheme val="minor"/>
      </rPr>
      <t xml:space="preserve"> [Mg/m</t>
    </r>
    <r>
      <rPr>
        <b/>
        <vertAlign val="superscript"/>
        <sz val="11"/>
        <color theme="1"/>
        <rFont val="Aptos Narrow"/>
        <family val="2"/>
        <scheme val="minor"/>
      </rPr>
      <t>3</t>
    </r>
    <r>
      <rPr>
        <b/>
        <sz val="11"/>
        <color theme="1"/>
        <rFont val="Aptos Narrow"/>
        <family val="2"/>
        <scheme val="minor"/>
      </rPr>
      <t>]</t>
    </r>
  </si>
  <si>
    <r>
      <t>v</t>
    </r>
    <r>
      <rPr>
        <b/>
        <vertAlign val="subscript"/>
        <sz val="11"/>
        <color theme="1"/>
        <rFont val="Aptos Narrow"/>
        <family val="2"/>
        <scheme val="minor"/>
      </rPr>
      <t>SSD</t>
    </r>
    <r>
      <rPr>
        <b/>
        <sz val="11"/>
        <color theme="1"/>
        <rFont val="Aptos Narrow"/>
        <family val="2"/>
        <scheme val="minor"/>
      </rPr>
      <t xml:space="preserve"> [%]</t>
    </r>
  </si>
  <si>
    <r>
      <t>C</t>
    </r>
    <r>
      <rPr>
        <b/>
        <vertAlign val="subscript"/>
        <sz val="11"/>
        <color theme="1"/>
        <rFont val="Aptos Narrow"/>
        <family val="2"/>
        <scheme val="minor"/>
      </rPr>
      <t xml:space="preserve">SSD </t>
    </r>
    <r>
      <rPr>
        <b/>
        <sz val="11"/>
        <color theme="1"/>
        <rFont val="Aptos Narrow"/>
        <family val="2"/>
        <scheme val="minor"/>
      </rPr>
      <t>[%]</t>
    </r>
  </si>
  <si>
    <t>CURVA COMPATTAZIONE [EN 12697-31]</t>
  </si>
  <si>
    <t>DIMENSIONI [EN 12697-29]</t>
  </si>
  <si>
    <t>Average [mm]</t>
  </si>
  <si>
    <t>Provino</t>
  </si>
  <si>
    <t>h</t>
  </si>
  <si>
    <t xml:space="preserve">Data </t>
  </si>
  <si>
    <r>
      <t>T</t>
    </r>
    <r>
      <rPr>
        <b/>
        <vertAlign val="subscript"/>
        <sz val="11"/>
        <color theme="1"/>
        <rFont val="Aptos Narrow"/>
        <family val="2"/>
        <scheme val="minor"/>
      </rPr>
      <t>comp</t>
    </r>
    <r>
      <rPr>
        <b/>
        <sz val="11"/>
        <color theme="1"/>
        <rFont val="Aptos Narrow"/>
        <family val="2"/>
        <scheme val="minor"/>
      </rPr>
      <t xml:space="preserve"> [°C]</t>
    </r>
  </si>
  <si>
    <t>D</t>
  </si>
  <si>
    <t xml:space="preserve"> [mm]</t>
  </si>
  <si>
    <r>
      <t>ρ</t>
    </r>
    <r>
      <rPr>
        <b/>
        <vertAlign val="subscript"/>
        <sz val="11"/>
        <color theme="1"/>
        <rFont val="Aptos Narrow"/>
        <family val="2"/>
      </rPr>
      <t>M</t>
    </r>
    <r>
      <rPr>
        <b/>
        <sz val="11"/>
        <color theme="1"/>
        <rFont val="Aptos Narrow"/>
        <family val="2"/>
      </rPr>
      <t xml:space="preserve"> </t>
    </r>
  </si>
  <si>
    <r>
      <t>[Mg/m</t>
    </r>
    <r>
      <rPr>
        <b/>
        <vertAlign val="superscript"/>
        <sz val="11"/>
        <color theme="1"/>
        <rFont val="Aptos Narrow"/>
        <family val="2"/>
        <scheme val="minor"/>
      </rPr>
      <t>3</t>
    </r>
    <r>
      <rPr>
        <b/>
        <sz val="11"/>
        <color theme="1"/>
        <rFont val="Aptos Narrow"/>
        <family val="2"/>
        <scheme val="minor"/>
      </rPr>
      <t xml:space="preserve">] </t>
    </r>
  </si>
  <si>
    <r>
      <t>v</t>
    </r>
    <r>
      <rPr>
        <b/>
        <vertAlign val="subscript"/>
        <sz val="11"/>
        <color theme="1"/>
        <rFont val="Aptos Narrow"/>
        <family val="2"/>
      </rPr>
      <t>g</t>
    </r>
  </si>
  <si>
    <t>[%]</t>
  </si>
  <si>
    <t>M</t>
  </si>
  <si>
    <t>[g]</t>
  </si>
  <si>
    <r>
      <t>ρ</t>
    </r>
    <r>
      <rPr>
        <b/>
        <vertAlign val="subscript"/>
        <sz val="11"/>
        <color theme="1"/>
        <rFont val="Aptos Narrow"/>
        <family val="2"/>
        <scheme val="minor"/>
      </rPr>
      <t>SSD</t>
    </r>
    <r>
      <rPr>
        <b/>
        <sz val="11"/>
        <color theme="1"/>
        <rFont val="Aptos Narrow"/>
        <family val="2"/>
        <scheme val="minor"/>
      </rPr>
      <t xml:space="preserve"> </t>
    </r>
  </si>
  <si>
    <r>
      <t>log</t>
    </r>
    <r>
      <rPr>
        <b/>
        <vertAlign val="subscript"/>
        <sz val="11"/>
        <color theme="1"/>
        <rFont val="Aptos Narrow"/>
        <family val="2"/>
        <scheme val="minor"/>
      </rPr>
      <t>10</t>
    </r>
    <r>
      <rPr>
        <b/>
        <sz val="11"/>
        <color theme="1"/>
        <rFont val="Aptos Narrow"/>
        <family val="2"/>
        <scheme val="minor"/>
      </rPr>
      <t>N</t>
    </r>
  </si>
  <si>
    <t>Δv [%]</t>
  </si>
  <si>
    <t>B1</t>
  </si>
  <si>
    <r>
      <t xml:space="preserve">160 </t>
    </r>
    <r>
      <rPr>
        <sz val="11"/>
        <color theme="1"/>
        <rFont val="Aptos Narrow"/>
        <family val="2"/>
      </rPr>
      <t>±</t>
    </r>
    <r>
      <rPr>
        <sz val="11"/>
        <color theme="1"/>
        <rFont val="Aptos Narrow"/>
        <family val="2"/>
        <scheme val="minor"/>
      </rPr>
      <t xml:space="preserve"> 5</t>
    </r>
  </si>
  <si>
    <t>B2</t>
  </si>
  <si>
    <t>160 ± 5</t>
  </si>
  <si>
    <t>ACR PMB - 20</t>
  </si>
  <si>
    <t>B3</t>
  </si>
  <si>
    <t>B4</t>
  </si>
  <si>
    <t>B5</t>
  </si>
  <si>
    <t>B6</t>
  </si>
  <si>
    <t>B7</t>
  </si>
  <si>
    <t>B8</t>
  </si>
  <si>
    <t>B9</t>
  </si>
  <si>
    <t>B12</t>
  </si>
  <si>
    <t>B11</t>
  </si>
  <si>
    <t>B10</t>
  </si>
  <si>
    <t>B13</t>
  </si>
  <si>
    <t>B15</t>
  </si>
  <si>
    <t>B14</t>
  </si>
  <si>
    <t>B16</t>
  </si>
  <si>
    <t>(SUMIF(AX32:AX224;"&lt;=92";AX32:AX224)-(AX32*COUNTIF(AX32:AX224;"&lt;=92")))</t>
  </si>
  <si>
    <t>C1</t>
  </si>
  <si>
    <t>k</t>
  </si>
  <si>
    <t>CDI</t>
  </si>
  <si>
    <t>PARAMETRI</t>
  </si>
  <si>
    <t>Data comp.</t>
  </si>
  <si>
    <t>n°giri</t>
  </si>
  <si>
    <t>C1 [%]</t>
  </si>
  <si>
    <t>CDI [-]</t>
  </si>
  <si>
    <t>k [-]</t>
  </si>
  <si>
    <t>Media</t>
  </si>
  <si>
    <t>Dev Std</t>
  </si>
  <si>
    <t>B17</t>
  </si>
  <si>
    <t>B18</t>
  </si>
  <si>
    <t>B19</t>
  </si>
  <si>
    <t>B20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</si>
</sst>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"/>
    <numFmt numFmtId="166" formatCode="0.00000"/>
  </numFmts>
  <fonts count="12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vertAlign val="superscript"/>
      <sz val="11"/>
      <color theme="1"/>
      <name val="Aptos Narrow"/>
      <family val="2"/>
      <scheme val="minor"/>
    </font>
    <font>
      <b/>
      <sz val="11"/>
      <color theme="1"/>
      <name val="Aptos Narrow"/>
      <family val="2"/>
    </font>
    <font>
      <b/>
      <vertAlign val="subscript"/>
      <sz val="11"/>
      <color theme="1"/>
      <name val="Aptos Narrow"/>
      <family val="2"/>
    </font>
    <font>
      <b/>
      <vertAlign val="superscript"/>
      <sz val="11"/>
      <color theme="1"/>
      <name val="Aptos Narrow"/>
      <family val="2"/>
    </font>
    <font>
      <b/>
      <vertAlign val="subscript"/>
      <sz val="11"/>
      <color theme="1"/>
      <name val="Aptos Narrow"/>
      <family val="2"/>
      <scheme val="minor"/>
    </font>
    <font>
      <sz val="10"/>
      <name val="Arial"/>
      <family val="2"/>
    </font>
    <font>
      <b/>
      <sz val="11"/>
      <name val="Calibri"/>
      <family val="2"/>
    </font>
    <font>
      <sz val="11"/>
      <color theme="1"/>
      <name val="Aptos Narrow"/>
      <family val="2"/>
    </font>
    <font>
      <sz val="14"/>
      <color rgb="FF000000"/>
      <name val="Courier New"/>
      <family val="3"/>
    </font>
    <font>
      <sz val="8"/>
      <name val="Aptos Narrow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3" tint="0.89999084444715716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4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7" fillId="0" borderId="0"/>
  </cellStyleXfs>
  <cellXfs count="122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/>
    <xf numFmtId="0" fontId="0" fillId="3" borderId="4" xfId="0" applyFill="1" applyBorder="1" applyAlignment="1">
      <alignment horizontal="center" vertical="center"/>
    </xf>
    <xf numFmtId="164" fontId="0" fillId="0" borderId="5" xfId="0" applyNumberFormat="1" applyBorder="1" applyAlignment="1" applyProtection="1">
      <alignment horizontal="center" vertical="center"/>
      <protection locked="0"/>
    </xf>
    <xf numFmtId="0" fontId="0" fillId="0" borderId="5" xfId="0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0" fontId="0" fillId="3" borderId="6" xfId="0" applyFill="1" applyBorder="1" applyAlignment="1">
      <alignment horizontal="center" vertical="center"/>
    </xf>
    <xf numFmtId="164" fontId="0" fillId="0" borderId="7" xfId="0" applyNumberFormat="1" applyBorder="1" applyAlignment="1" applyProtection="1">
      <alignment horizontal="center" vertical="center"/>
      <protection locked="0"/>
    </xf>
    <xf numFmtId="0" fontId="0" fillId="0" borderId="7" xfId="0" applyBorder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0" fontId="8" fillId="4" borderId="9" xfId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4" borderId="9" xfId="0" applyFont="1" applyFill="1" applyBorder="1" applyAlignment="1">
      <alignment horizontal="center" vertical="center"/>
    </xf>
    <xf numFmtId="0" fontId="1" fillId="4" borderId="10" xfId="0" applyFont="1" applyFill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164" fontId="0" fillId="0" borderId="14" xfId="0" applyNumberFormat="1" applyBorder="1" applyAlignment="1">
      <alignment horizontal="center" vertical="center"/>
    </xf>
    <xf numFmtId="0" fontId="1" fillId="4" borderId="16" xfId="0" applyFont="1" applyFill="1" applyBorder="1" applyAlignment="1">
      <alignment horizontal="center" vertical="center"/>
    </xf>
    <xf numFmtId="14" fontId="0" fillId="0" borderId="17" xfId="0" applyNumberForma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1" fillId="4" borderId="21" xfId="0" applyFont="1" applyFill="1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164" fontId="0" fillId="0" borderId="7" xfId="0" applyNumberFormat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164" fontId="0" fillId="0" borderId="25" xfId="0" applyNumberFormat="1" applyBorder="1" applyAlignment="1">
      <alignment horizontal="center" vertical="center"/>
    </xf>
    <xf numFmtId="0" fontId="1" fillId="4" borderId="27" xfId="0" applyFont="1" applyFill="1" applyBorder="1" applyAlignment="1">
      <alignment horizontal="center" vertical="center"/>
    </xf>
    <xf numFmtId="0" fontId="1" fillId="4" borderId="28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1" fillId="4" borderId="8" xfId="0" applyFont="1" applyFill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3" fillId="4" borderId="6" xfId="0" applyFont="1" applyFill="1" applyBorder="1" applyAlignment="1">
      <alignment horizontal="center" vertical="center"/>
    </xf>
    <xf numFmtId="165" fontId="0" fillId="0" borderId="17" xfId="0" applyNumberFormat="1" applyBorder="1" applyAlignment="1">
      <alignment horizontal="center" vertical="center"/>
    </xf>
    <xf numFmtId="164" fontId="0" fillId="5" borderId="17" xfId="0" applyNumberFormat="1" applyFill="1" applyBorder="1" applyAlignment="1">
      <alignment horizontal="center" vertical="center"/>
    </xf>
    <xf numFmtId="0" fontId="1" fillId="4" borderId="29" xfId="0" applyFont="1" applyFill="1" applyBorder="1" applyAlignment="1">
      <alignment horizontal="center" vertical="center"/>
    </xf>
    <xf numFmtId="0" fontId="1" fillId="4" borderId="30" xfId="0" applyFont="1" applyFill="1" applyBorder="1" applyAlignment="1">
      <alignment horizontal="center" vertical="center"/>
    </xf>
    <xf numFmtId="165" fontId="0" fillId="0" borderId="22" xfId="0" applyNumberFormat="1" applyBorder="1" applyAlignment="1">
      <alignment horizontal="center" vertical="center"/>
    </xf>
    <xf numFmtId="0" fontId="0" fillId="3" borderId="29" xfId="0" applyFill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165" fontId="0" fillId="0" borderId="25" xfId="0" applyNumberFormat="1" applyBorder="1" applyAlignment="1">
      <alignment horizontal="center" vertical="center"/>
    </xf>
    <xf numFmtId="2" fontId="0" fillId="0" borderId="25" xfId="0" applyNumberFormat="1" applyBorder="1" applyAlignment="1">
      <alignment horizontal="center" vertical="center"/>
    </xf>
    <xf numFmtId="166" fontId="0" fillId="0" borderId="5" xfId="0" applyNumberFormat="1" applyBorder="1" applyAlignment="1">
      <alignment horizontal="center" vertical="center"/>
    </xf>
    <xf numFmtId="166" fontId="0" fillId="0" borderId="7" xfId="0" applyNumberFormat="1" applyBorder="1" applyAlignment="1">
      <alignment horizontal="center" vertical="center"/>
    </xf>
    <xf numFmtId="166" fontId="0" fillId="0" borderId="25" xfId="0" applyNumberFormat="1" applyBorder="1" applyAlignment="1">
      <alignment horizontal="center" vertical="center"/>
    </xf>
    <xf numFmtId="2" fontId="0" fillId="0" borderId="0" xfId="0" applyNumberFormat="1"/>
    <xf numFmtId="0" fontId="1" fillId="2" borderId="31" xfId="0" applyFont="1" applyFill="1" applyBorder="1" applyAlignment="1">
      <alignment horizontal="center" vertical="center"/>
    </xf>
    <xf numFmtId="0" fontId="1" fillId="2" borderId="32" xfId="0" applyFont="1" applyFill="1" applyBorder="1" applyAlignment="1">
      <alignment horizontal="center" vertical="center"/>
    </xf>
    <xf numFmtId="0" fontId="3" fillId="2" borderId="32" xfId="0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center" vertical="center"/>
    </xf>
    <xf numFmtId="0" fontId="0" fillId="3" borderId="27" xfId="0" applyFill="1" applyBorder="1" applyAlignment="1">
      <alignment horizontal="center" vertical="center"/>
    </xf>
    <xf numFmtId="164" fontId="0" fillId="0" borderId="14" xfId="0" applyNumberFormat="1" applyBorder="1" applyAlignment="1" applyProtection="1">
      <alignment horizontal="center" vertical="center"/>
      <protection locked="0"/>
    </xf>
    <xf numFmtId="165" fontId="0" fillId="0" borderId="14" xfId="0" applyNumberFormat="1" applyBorder="1" applyAlignment="1">
      <alignment horizontal="center" vertical="center"/>
    </xf>
    <xf numFmtId="2" fontId="0" fillId="0" borderId="14" xfId="0" applyNumberFormat="1" applyBorder="1" applyAlignment="1">
      <alignment horizontal="center" vertical="center"/>
    </xf>
    <xf numFmtId="2" fontId="0" fillId="6" borderId="14" xfId="0" applyNumberFormat="1" applyFill="1" applyBorder="1" applyAlignment="1">
      <alignment horizontal="center" vertical="center"/>
    </xf>
    <xf numFmtId="2" fontId="0" fillId="6" borderId="7" xfId="0" applyNumberFormat="1" applyFill="1" applyBorder="1" applyAlignment="1">
      <alignment horizontal="center" vertical="center"/>
    </xf>
    <xf numFmtId="2" fontId="0" fillId="6" borderId="25" xfId="0" applyNumberFormat="1" applyFill="1" applyBorder="1" applyAlignment="1">
      <alignment horizontal="center" vertical="center"/>
    </xf>
    <xf numFmtId="2" fontId="0" fillId="6" borderId="5" xfId="0" applyNumberFormat="1" applyFill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" fillId="2" borderId="35" xfId="0" applyFont="1" applyFill="1" applyBorder="1" applyAlignment="1">
      <alignment horizontal="center" vertical="center"/>
    </xf>
    <xf numFmtId="165" fontId="0" fillId="0" borderId="27" xfId="0" applyNumberFormat="1" applyBorder="1" applyAlignment="1">
      <alignment horizontal="center" vertical="center"/>
    </xf>
    <xf numFmtId="165" fontId="0" fillId="0" borderId="28" xfId="0" applyNumberFormat="1" applyBorder="1" applyAlignment="1">
      <alignment horizontal="center" vertical="center"/>
    </xf>
    <xf numFmtId="165" fontId="0" fillId="0" borderId="6" xfId="0" applyNumberFormat="1" applyBorder="1" applyAlignment="1">
      <alignment horizontal="center" vertical="center"/>
    </xf>
    <xf numFmtId="165" fontId="0" fillId="0" borderId="8" xfId="0" applyNumberFormat="1" applyBorder="1" applyAlignment="1">
      <alignment horizontal="center" vertical="center"/>
    </xf>
    <xf numFmtId="165" fontId="0" fillId="0" borderId="29" xfId="0" applyNumberFormat="1" applyBorder="1" applyAlignment="1">
      <alignment horizontal="center" vertical="center"/>
    </xf>
    <xf numFmtId="165" fontId="0" fillId="0" borderId="30" xfId="0" applyNumberFormat="1" applyBorder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2" fontId="0" fillId="6" borderId="36" xfId="0" applyNumberFormat="1" applyFill="1" applyBorder="1" applyAlignment="1">
      <alignment horizontal="center" vertical="center"/>
    </xf>
    <xf numFmtId="2" fontId="0" fillId="6" borderId="34" xfId="0" applyNumberFormat="1" applyFill="1" applyBorder="1" applyAlignment="1">
      <alignment horizontal="center" vertical="center"/>
    </xf>
    <xf numFmtId="2" fontId="0" fillId="6" borderId="30" xfId="0" applyNumberFormat="1" applyFill="1" applyBorder="1" applyAlignment="1">
      <alignment horizontal="center" vertical="center"/>
    </xf>
    <xf numFmtId="2" fontId="0" fillId="6" borderId="33" xfId="0" applyNumberFormat="1" applyFill="1" applyBorder="1" applyAlignment="1">
      <alignment horizontal="center" vertical="center"/>
    </xf>
    <xf numFmtId="166" fontId="0" fillId="0" borderId="14" xfId="0" applyNumberForma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164" fontId="0" fillId="0" borderId="17" xfId="0" applyNumberFormat="1" applyBorder="1" applyAlignment="1">
      <alignment horizontal="center" vertical="center"/>
    </xf>
    <xf numFmtId="0" fontId="1" fillId="2" borderId="27" xfId="0" applyFont="1" applyFill="1" applyBorder="1" applyAlignment="1">
      <alignment horizontal="center" vertical="center"/>
    </xf>
    <xf numFmtId="0" fontId="1" fillId="2" borderId="14" xfId="0" applyFont="1" applyFill="1" applyBorder="1" applyAlignment="1">
      <alignment horizontal="center" vertical="center"/>
    </xf>
    <xf numFmtId="0" fontId="3" fillId="2" borderId="14" xfId="0" applyFont="1" applyFill="1" applyBorder="1" applyAlignment="1">
      <alignment horizontal="center" vertical="center"/>
    </xf>
    <xf numFmtId="0" fontId="1" fillId="2" borderId="28" xfId="0" applyFont="1" applyFill="1" applyBorder="1" applyAlignment="1">
      <alignment horizontal="center" vertical="center"/>
    </xf>
    <xf numFmtId="2" fontId="0" fillId="6" borderId="8" xfId="0" applyNumberFormat="1" applyFill="1" applyBorder="1" applyAlignment="1">
      <alignment horizontal="center" vertical="center"/>
    </xf>
    <xf numFmtId="0" fontId="10" fillId="0" borderId="0" xfId="0" applyFont="1"/>
    <xf numFmtId="2" fontId="0" fillId="0" borderId="30" xfId="0" applyNumberFormat="1" applyBorder="1" applyAlignment="1">
      <alignment horizontal="center" vertical="center"/>
    </xf>
    <xf numFmtId="2" fontId="0" fillId="0" borderId="22" xfId="0" applyNumberFormat="1" applyBorder="1" applyAlignment="1">
      <alignment horizontal="center" vertical="center"/>
    </xf>
    <xf numFmtId="0" fontId="1" fillId="7" borderId="10" xfId="0" applyFont="1" applyFill="1" applyBorder="1" applyAlignment="1">
      <alignment horizontal="center" vertical="center"/>
    </xf>
    <xf numFmtId="0" fontId="1" fillId="7" borderId="16" xfId="0" applyFont="1" applyFill="1" applyBorder="1" applyAlignment="1">
      <alignment horizontal="center" vertical="center"/>
    </xf>
    <xf numFmtId="0" fontId="1" fillId="7" borderId="21" xfId="0" applyFont="1" applyFill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28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2" fontId="0" fillId="0" borderId="17" xfId="0" applyNumberFormat="1" applyBorder="1" applyAlignment="1">
      <alignment horizontal="center" vertical="center"/>
    </xf>
    <xf numFmtId="0" fontId="1" fillId="3" borderId="27" xfId="0" applyFont="1" applyFill="1" applyBorder="1" applyAlignment="1">
      <alignment horizontal="center" vertical="center"/>
    </xf>
    <xf numFmtId="14" fontId="0" fillId="0" borderId="14" xfId="0" applyNumberFormat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14" fontId="0" fillId="0" borderId="7" xfId="0" applyNumberFormat="1" applyBorder="1" applyAlignment="1">
      <alignment horizontal="center" vertical="center"/>
    </xf>
    <xf numFmtId="0" fontId="1" fillId="3" borderId="29" xfId="0" applyFont="1" applyFill="1" applyBorder="1" applyAlignment="1">
      <alignment horizontal="center" vertical="center"/>
    </xf>
    <xf numFmtId="0" fontId="3" fillId="2" borderId="15" xfId="0" applyFont="1" applyFill="1" applyBorder="1" applyAlignment="1">
      <alignment horizontal="center" vertical="center"/>
    </xf>
    <xf numFmtId="2" fontId="0" fillId="0" borderId="24" xfId="0" applyNumberFormat="1" applyBorder="1" applyAlignment="1">
      <alignment horizontal="center" vertical="center"/>
    </xf>
    <xf numFmtId="0" fontId="1" fillId="7" borderId="37" xfId="0" applyFont="1" applyFill="1" applyBorder="1" applyAlignment="1">
      <alignment horizontal="center" vertical="center"/>
    </xf>
    <xf numFmtId="1" fontId="0" fillId="0" borderId="38" xfId="0" applyNumberFormat="1" applyBorder="1" applyAlignment="1">
      <alignment horizontal="center" vertical="center"/>
    </xf>
    <xf numFmtId="2" fontId="0" fillId="0" borderId="39" xfId="0" applyNumberFormat="1" applyBorder="1" applyAlignment="1">
      <alignment horizontal="center" vertical="center"/>
    </xf>
    <xf numFmtId="0" fontId="1" fillId="2" borderId="12" xfId="0" applyFont="1" applyFill="1" applyBorder="1" applyAlignment="1">
      <alignment horizontal="center" vertical="center"/>
    </xf>
    <xf numFmtId="0" fontId="1" fillId="2" borderId="18" xfId="0" applyFont="1" applyFill="1" applyBorder="1" applyAlignment="1">
      <alignment horizontal="center" vertical="center"/>
    </xf>
    <xf numFmtId="0" fontId="1" fillId="2" borderId="23" xfId="0" applyFont="1" applyFill="1" applyBorder="1" applyAlignment="1">
      <alignment horizontal="center" vertical="center"/>
    </xf>
    <xf numFmtId="164" fontId="0" fillId="5" borderId="15" xfId="0" applyNumberFormat="1" applyFill="1" applyBorder="1" applyAlignment="1">
      <alignment horizontal="center" vertical="center"/>
    </xf>
    <xf numFmtId="164" fontId="0" fillId="5" borderId="20" xfId="0" applyNumberFormat="1" applyFill="1" applyBorder="1" applyAlignment="1">
      <alignment horizontal="center" vertical="center"/>
    </xf>
    <xf numFmtId="164" fontId="0" fillId="5" borderId="26" xfId="0" applyNumberFormat="1" applyFill="1" applyBorder="1" applyAlignment="1">
      <alignment horizontal="center" vertical="center"/>
    </xf>
    <xf numFmtId="165" fontId="0" fillId="0" borderId="0" xfId="0" applyNumberFormat="1" applyBorder="1" applyAlignment="1">
      <alignment horizontal="center" vertical="center"/>
    </xf>
    <xf numFmtId="165" fontId="0" fillId="0" borderId="28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165" fontId="0" fillId="0" borderId="30" xfId="0" applyNumberFormat="1" applyBorder="1" applyAlignment="1">
      <alignment horizontal="center"/>
    </xf>
    <xf numFmtId="165" fontId="0" fillId="0" borderId="27" xfId="0" applyNumberFormat="1" applyBorder="1" applyAlignment="1">
      <alignment horizontal="center"/>
    </xf>
    <xf numFmtId="165" fontId="0" fillId="0" borderId="6" xfId="0" applyNumberFormat="1" applyBorder="1" applyAlignment="1">
      <alignment horizontal="center"/>
    </xf>
    <xf numFmtId="165" fontId="0" fillId="0" borderId="29" xfId="0" applyNumberFormat="1" applyBorder="1" applyAlignment="1">
      <alignment horizontal="center"/>
    </xf>
    <xf numFmtId="165" fontId="0" fillId="0" borderId="0" xfId="0" applyNumberFormat="1" applyBorder="1" applyAlignment="1">
      <alignment horizontal="center"/>
    </xf>
    <xf numFmtId="14" fontId="0" fillId="0" borderId="25" xfId="0" applyNumberFormat="1" applyBorder="1" applyAlignment="1">
      <alignment horizontal="center" vertical="center"/>
    </xf>
  </cellXfs>
  <cellStyles count="2">
    <cellStyle name="Normale" xfId="0" builtinId="0"/>
    <cellStyle name="Normale 2" xfId="1" xr:uid="{C7689BEA-D242-4F9B-A8FC-3B6EC85BF14B}"/>
  </cellStyles>
  <dxfs count="1"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eetMetadata" Target="metadata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'B1 PMB-20 12_03'!$AB$4:$AB$185</c:f>
              <c:numCache>
                <c:formatCode>0.000</c:formatCode>
                <c:ptCount val="18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</c:numCache>
            </c:numRef>
          </c:xVal>
          <c:yVal>
            <c:numRef>
              <c:f>'B1 PMB-20 12_03'!$AC$4:$AC$185</c:f>
              <c:numCache>
                <c:formatCode>0.000</c:formatCode>
                <c:ptCount val="182"/>
                <c:pt idx="0">
                  <c:v>81.915392290848004</c:v>
                </c:pt>
                <c:pt idx="1">
                  <c:v>83.33179676849953</c:v>
                </c:pt>
                <c:pt idx="2">
                  <c:v>84.303596147724036</c:v>
                </c:pt>
                <c:pt idx="3">
                  <c:v>85.172705386360363</c:v>
                </c:pt>
                <c:pt idx="4">
                  <c:v>85.932045999017376</c:v>
                </c:pt>
                <c:pt idx="5">
                  <c:v>86.445839996021945</c:v>
                </c:pt>
                <c:pt idx="6">
                  <c:v>86.965814973441624</c:v>
                </c:pt>
                <c:pt idx="7">
                  <c:v>87.492083142721157</c:v>
                </c:pt>
                <c:pt idx="8">
                  <c:v>87.89098321783996</c:v>
                </c:pt>
                <c:pt idx="9">
                  <c:v>88.158943532528497</c:v>
                </c:pt>
                <c:pt idx="10">
                  <c:v>88.563961649829523</c:v>
                </c:pt>
                <c:pt idx="11">
                  <c:v>88.836047553515655</c:v>
                </c:pt>
                <c:pt idx="12">
                  <c:v>89.109810411924016</c:v>
                </c:pt>
                <c:pt idx="13">
                  <c:v>89.385265776412183</c:v>
                </c:pt>
                <c:pt idx="14">
                  <c:v>89.523633060895818</c:v>
                </c:pt>
                <c:pt idx="15">
                  <c:v>89.801656766053839</c:v>
                </c:pt>
                <c:pt idx="16">
                  <c:v>89.941317196483169</c:v>
                </c:pt>
                <c:pt idx="17">
                  <c:v>90.08141270613504</c:v>
                </c:pt>
                <c:pt idx="18">
                  <c:v>90.362917120841686</c:v>
                </c:pt>
                <c:pt idx="19">
                  <c:v>90.504330136680252</c:v>
                </c:pt>
                <c:pt idx="20">
                  <c:v>90.646186453508903</c:v>
                </c:pt>
                <c:pt idx="21">
                  <c:v>90.788488159087407</c:v>
                </c:pt>
                <c:pt idx="22">
                  <c:v>90.931237354306106</c:v>
                </c:pt>
                <c:pt idx="23">
                  <c:v>91.07443615328927</c:v>
                </c:pt>
                <c:pt idx="24">
                  <c:v>91.218086683499507</c:v>
                </c:pt>
                <c:pt idx="25">
                  <c:v>91.362191085843108</c:v>
                </c:pt>
                <c:pt idx="26">
                  <c:v>91.506751514776383</c:v>
                </c:pt>
                <c:pt idx="27">
                  <c:v>91.506751514776383</c:v>
                </c:pt>
                <c:pt idx="28">
                  <c:v>91.651770138413127</c:v>
                </c:pt>
                <c:pt idx="29">
                  <c:v>91.797249138632836</c:v>
                </c:pt>
                <c:pt idx="30">
                  <c:v>91.943190711190269</c:v>
                </c:pt>
                <c:pt idx="31">
                  <c:v>91.943190711190269</c:v>
                </c:pt>
                <c:pt idx="32">
                  <c:v>92.089597065825956</c:v>
                </c:pt>
                <c:pt idx="33">
                  <c:v>92.236470426377508</c:v>
                </c:pt>
                <c:pt idx="34">
                  <c:v>92.236470426377508</c:v>
                </c:pt>
                <c:pt idx="35">
                  <c:v>92.383813030892483</c:v>
                </c:pt>
                <c:pt idx="36">
                  <c:v>92.383813030892483</c:v>
                </c:pt>
                <c:pt idx="37">
                  <c:v>92.531627131741914</c:v>
                </c:pt>
                <c:pt idx="38">
                  <c:v>92.531627131741914</c:v>
                </c:pt>
                <c:pt idx="39">
                  <c:v>92.679914995735089</c:v>
                </c:pt>
                <c:pt idx="40">
                  <c:v>92.679914995735089</c:v>
                </c:pt>
                <c:pt idx="41">
                  <c:v>92.82867890423546</c:v>
                </c:pt>
                <c:pt idx="42">
                  <c:v>92.82867890423546</c:v>
                </c:pt>
                <c:pt idx="43">
                  <c:v>92.97792115327762</c:v>
                </c:pt>
                <c:pt idx="44">
                  <c:v>92.97792115327762</c:v>
                </c:pt>
                <c:pt idx="45">
                  <c:v>92.97792115327762</c:v>
                </c:pt>
                <c:pt idx="46">
                  <c:v>93.127644053685472</c:v>
                </c:pt>
                <c:pt idx="47">
                  <c:v>93.127644053685472</c:v>
                </c:pt>
                <c:pt idx="48">
                  <c:v>93.27784993119144</c:v>
                </c:pt>
                <c:pt idx="49">
                  <c:v>93.27784993119144</c:v>
                </c:pt>
                <c:pt idx="50">
                  <c:v>93.27784993119144</c:v>
                </c:pt>
                <c:pt idx="51">
                  <c:v>93.428541126556837</c:v>
                </c:pt>
                <c:pt idx="52">
                  <c:v>93.428541126556837</c:v>
                </c:pt>
                <c:pt idx="53">
                  <c:v>93.428541126556837</c:v>
                </c:pt>
                <c:pt idx="54">
                  <c:v>93.579719995693679</c:v>
                </c:pt>
                <c:pt idx="55">
                  <c:v>93.579719995693679</c:v>
                </c:pt>
                <c:pt idx="56">
                  <c:v>93.579719995693679</c:v>
                </c:pt>
                <c:pt idx="57">
                  <c:v>93.731388909787171</c:v>
                </c:pt>
                <c:pt idx="58">
                  <c:v>93.731388909787171</c:v>
                </c:pt>
                <c:pt idx="59">
                  <c:v>93.731388909787171</c:v>
                </c:pt>
                <c:pt idx="60">
                  <c:v>93.883550255419948</c:v>
                </c:pt>
                <c:pt idx="61">
                  <c:v>93.883550255419948</c:v>
                </c:pt>
                <c:pt idx="62">
                  <c:v>93.883550255419948</c:v>
                </c:pt>
                <c:pt idx="63">
                  <c:v>93.883550255419948</c:v>
                </c:pt>
                <c:pt idx="64">
                  <c:v>94.036206434697064</c:v>
                </c:pt>
                <c:pt idx="65">
                  <c:v>94.036206434697064</c:v>
                </c:pt>
                <c:pt idx="66">
                  <c:v>94.036206434697064</c:v>
                </c:pt>
                <c:pt idx="67">
                  <c:v>94.189359865372467</c:v>
                </c:pt>
                <c:pt idx="68">
                  <c:v>94.189359865372467</c:v>
                </c:pt>
                <c:pt idx="69">
                  <c:v>94.189359865372467</c:v>
                </c:pt>
                <c:pt idx="70">
                  <c:v>94.189359865372467</c:v>
                </c:pt>
                <c:pt idx="71">
                  <c:v>94.189359865372467</c:v>
                </c:pt>
                <c:pt idx="72">
                  <c:v>94.343012980976653</c:v>
                </c:pt>
                <c:pt idx="73">
                  <c:v>94.343012980976653</c:v>
                </c:pt>
                <c:pt idx="74">
                  <c:v>94.343012980976653</c:v>
                </c:pt>
                <c:pt idx="75">
                  <c:v>94.343012980976653</c:v>
                </c:pt>
                <c:pt idx="76">
                  <c:v>94.49716823094559</c:v>
                </c:pt>
                <c:pt idx="77">
                  <c:v>94.49716823094559</c:v>
                </c:pt>
                <c:pt idx="78">
                  <c:v>94.49716823094559</c:v>
                </c:pt>
                <c:pt idx="79">
                  <c:v>94.49716823094559</c:v>
                </c:pt>
                <c:pt idx="80">
                  <c:v>94.49716823094559</c:v>
                </c:pt>
                <c:pt idx="81">
                  <c:v>94.651828080750718</c:v>
                </c:pt>
                <c:pt idx="82">
                  <c:v>94.651828080750718</c:v>
                </c:pt>
                <c:pt idx="83">
                  <c:v>94.651828080750718</c:v>
                </c:pt>
                <c:pt idx="84">
                  <c:v>94.651828080750718</c:v>
                </c:pt>
                <c:pt idx="85">
                  <c:v>94.651828080750718</c:v>
                </c:pt>
                <c:pt idx="86">
                  <c:v>94.806995012030626</c:v>
                </c:pt>
                <c:pt idx="87">
                  <c:v>94.806995012030626</c:v>
                </c:pt>
                <c:pt idx="88">
                  <c:v>94.806995012030626</c:v>
                </c:pt>
                <c:pt idx="89">
                  <c:v>94.806995012030626</c:v>
                </c:pt>
                <c:pt idx="90">
                  <c:v>94.806995012030626</c:v>
                </c:pt>
                <c:pt idx="91">
                  <c:v>94.806995012030626</c:v>
                </c:pt>
                <c:pt idx="92">
                  <c:v>94.962671522723625</c:v>
                </c:pt>
                <c:pt idx="93">
                  <c:v>94.962671522723625</c:v>
                </c:pt>
                <c:pt idx="94">
                  <c:v>94.962671522723625</c:v>
                </c:pt>
                <c:pt idx="95">
                  <c:v>94.962671522723625</c:v>
                </c:pt>
                <c:pt idx="96">
                  <c:v>94.962671522723625</c:v>
                </c:pt>
                <c:pt idx="97">
                  <c:v>94.962671522723625</c:v>
                </c:pt>
                <c:pt idx="98">
                  <c:v>95.118860127201771</c:v>
                </c:pt>
                <c:pt idx="99">
                  <c:v>95.118860127201771</c:v>
                </c:pt>
                <c:pt idx="100">
                  <c:v>95.118860127201771</c:v>
                </c:pt>
                <c:pt idx="101">
                  <c:v>95.118860127201771</c:v>
                </c:pt>
                <c:pt idx="102">
                  <c:v>95.118860127201771</c:v>
                </c:pt>
                <c:pt idx="103">
                  <c:v>95.118860127201771</c:v>
                </c:pt>
                <c:pt idx="104">
                  <c:v>95.275563356406394</c:v>
                </c:pt>
                <c:pt idx="105">
                  <c:v>95.275563356406394</c:v>
                </c:pt>
                <c:pt idx="106">
                  <c:v>95.275563356406394</c:v>
                </c:pt>
                <c:pt idx="107">
                  <c:v>95.275563356406394</c:v>
                </c:pt>
                <c:pt idx="108">
                  <c:v>95.275563356406394</c:v>
                </c:pt>
                <c:pt idx="109">
                  <c:v>95.275563356406394</c:v>
                </c:pt>
                <c:pt idx="110">
                  <c:v>95.275563356406394</c:v>
                </c:pt>
                <c:pt idx="111">
                  <c:v>95.275563356406394</c:v>
                </c:pt>
                <c:pt idx="112">
                  <c:v>95.432783757984637</c:v>
                </c:pt>
                <c:pt idx="113">
                  <c:v>95.432783757984637</c:v>
                </c:pt>
                <c:pt idx="114">
                  <c:v>95.432783757984637</c:v>
                </c:pt>
                <c:pt idx="115">
                  <c:v>95.432783757984637</c:v>
                </c:pt>
                <c:pt idx="116">
                  <c:v>95.432783757984637</c:v>
                </c:pt>
                <c:pt idx="117">
                  <c:v>95.432783757984637</c:v>
                </c:pt>
                <c:pt idx="118">
                  <c:v>95.432783757984637</c:v>
                </c:pt>
                <c:pt idx="119">
                  <c:v>95.590523896427598</c:v>
                </c:pt>
                <c:pt idx="120">
                  <c:v>95.590523896427598</c:v>
                </c:pt>
                <c:pt idx="121">
                  <c:v>95.590523896427598</c:v>
                </c:pt>
                <c:pt idx="122">
                  <c:v>95.590523896427598</c:v>
                </c:pt>
                <c:pt idx="123">
                  <c:v>95.590523896427598</c:v>
                </c:pt>
                <c:pt idx="124">
                  <c:v>95.590523896427598</c:v>
                </c:pt>
                <c:pt idx="125">
                  <c:v>95.590523896427598</c:v>
                </c:pt>
                <c:pt idx="126">
                  <c:v>95.590523896427598</c:v>
                </c:pt>
                <c:pt idx="127">
                  <c:v>95.590523896427598</c:v>
                </c:pt>
                <c:pt idx="128">
                  <c:v>95.748786353209752</c:v>
                </c:pt>
                <c:pt idx="129">
                  <c:v>95.748786353209752</c:v>
                </c:pt>
                <c:pt idx="130">
                  <c:v>95.748786353209752</c:v>
                </c:pt>
                <c:pt idx="131">
                  <c:v>95.748786353209752</c:v>
                </c:pt>
                <c:pt idx="132">
                  <c:v>95.748786353209752</c:v>
                </c:pt>
                <c:pt idx="133">
                  <c:v>95.748786353209752</c:v>
                </c:pt>
                <c:pt idx="134">
                  <c:v>95.748786353209752</c:v>
                </c:pt>
                <c:pt idx="135">
                  <c:v>95.748786353209752</c:v>
                </c:pt>
                <c:pt idx="136">
                  <c:v>95.748786353209752</c:v>
                </c:pt>
                <c:pt idx="137">
                  <c:v>95.748786353209752</c:v>
                </c:pt>
                <c:pt idx="138">
                  <c:v>95.907573726929826</c:v>
                </c:pt>
                <c:pt idx="139">
                  <c:v>95.907573726929826</c:v>
                </c:pt>
                <c:pt idx="140">
                  <c:v>95.907573726929826</c:v>
                </c:pt>
                <c:pt idx="141">
                  <c:v>95.907573726929826</c:v>
                </c:pt>
                <c:pt idx="142">
                  <c:v>95.907573726929826</c:v>
                </c:pt>
                <c:pt idx="143">
                  <c:v>95.907573726929826</c:v>
                </c:pt>
                <c:pt idx="144">
                  <c:v>95.907573726929826</c:v>
                </c:pt>
                <c:pt idx="145">
                  <c:v>95.907573726929826</c:v>
                </c:pt>
                <c:pt idx="146">
                  <c:v>95.907573726929826</c:v>
                </c:pt>
                <c:pt idx="147">
                  <c:v>95.907573726929826</c:v>
                </c:pt>
                <c:pt idx="148">
                  <c:v>96.066888633452962</c:v>
                </c:pt>
                <c:pt idx="149">
                  <c:v>96.066888633452962</c:v>
                </c:pt>
                <c:pt idx="150">
                  <c:v>96.066888633452962</c:v>
                </c:pt>
                <c:pt idx="151">
                  <c:v>96.066888633452962</c:v>
                </c:pt>
                <c:pt idx="152">
                  <c:v>96.066888633452962</c:v>
                </c:pt>
                <c:pt idx="153">
                  <c:v>96.066888633452962</c:v>
                </c:pt>
                <c:pt idx="154">
                  <c:v>96.066888633452962</c:v>
                </c:pt>
                <c:pt idx="155">
                  <c:v>96.066888633452962</c:v>
                </c:pt>
                <c:pt idx="156">
                  <c:v>96.066888633452962</c:v>
                </c:pt>
                <c:pt idx="157">
                  <c:v>96.066888633452962</c:v>
                </c:pt>
                <c:pt idx="158">
                  <c:v>96.066888633452962</c:v>
                </c:pt>
                <c:pt idx="159">
                  <c:v>96.066888633452962</c:v>
                </c:pt>
                <c:pt idx="160">
                  <c:v>96.226733706054404</c:v>
                </c:pt>
                <c:pt idx="161">
                  <c:v>96.226733706054404</c:v>
                </c:pt>
                <c:pt idx="162">
                  <c:v>96.226733706054404</c:v>
                </c:pt>
                <c:pt idx="163">
                  <c:v>96.226733706054404</c:v>
                </c:pt>
                <c:pt idx="164">
                  <c:v>96.226733706054404</c:v>
                </c:pt>
                <c:pt idx="165">
                  <c:v>96.226733706054404</c:v>
                </c:pt>
                <c:pt idx="166">
                  <c:v>96.226733706054404</c:v>
                </c:pt>
                <c:pt idx="167">
                  <c:v>96.226733706054404</c:v>
                </c:pt>
                <c:pt idx="168">
                  <c:v>96.226733706054404</c:v>
                </c:pt>
                <c:pt idx="169">
                  <c:v>96.226733706054404</c:v>
                </c:pt>
                <c:pt idx="170">
                  <c:v>96.226733706054404</c:v>
                </c:pt>
                <c:pt idx="171">
                  <c:v>96.226733706054404</c:v>
                </c:pt>
                <c:pt idx="172">
                  <c:v>96.226733706054404</c:v>
                </c:pt>
                <c:pt idx="173">
                  <c:v>96.387111595564463</c:v>
                </c:pt>
                <c:pt idx="174">
                  <c:v>96.387111595564463</c:v>
                </c:pt>
                <c:pt idx="175">
                  <c:v>96.387111595564463</c:v>
                </c:pt>
                <c:pt idx="176">
                  <c:v>96.387111595564463</c:v>
                </c:pt>
                <c:pt idx="177">
                  <c:v>96.387111595564463</c:v>
                </c:pt>
                <c:pt idx="178">
                  <c:v>96.387111595564463</c:v>
                </c:pt>
                <c:pt idx="179">
                  <c:v>96.387111595564463</c:v>
                </c:pt>
                <c:pt idx="180">
                  <c:v>96.387111595564463</c:v>
                </c:pt>
                <c:pt idx="181">
                  <c:v>96.387111595564463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92-4DC8-AB5B-0E2243C2E6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'B1 PMB-20 12_03'!$V$3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'B1 PMB-20 12_03'!$AB$4:$AB$185</c:f>
              <c:numCache>
                <c:formatCode>0.000</c:formatCode>
                <c:ptCount val="18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</c:numCache>
            </c:numRef>
          </c:xVal>
          <c:yVal>
            <c:numRef>
              <c:f>'B1 PMB-20 12_03'!$V$5:$V$186</c:f>
              <c:numCache>
                <c:formatCode>0.00</c:formatCode>
                <c:ptCount val="182"/>
                <c:pt idx="0">
                  <c:v>20.991028945759449</c:v>
                </c:pt>
                <c:pt idx="1">
                  <c:v>19.624879590354716</c:v>
                </c:pt>
                <c:pt idx="2">
                  <c:v>18.687560401904037</c:v>
                </c:pt>
                <c:pt idx="3">
                  <c:v>17.8492878287278</c:v>
                </c:pt>
                <c:pt idx="4">
                  <c:v>17.116889206101295</c:v>
                </c:pt>
                <c:pt idx="5">
                  <c:v>16.621325016003251</c:v>
                </c:pt>
                <c:pt idx="6">
                  <c:v>16.119799151437853</c:v>
                </c:pt>
                <c:pt idx="7">
                  <c:v>15.612203382308875</c:v>
                </c:pt>
                <c:pt idx="8">
                  <c:v>15.227456589219091</c:v>
                </c:pt>
                <c:pt idx="9">
                  <c:v>14.969003712966721</c:v>
                </c:pt>
                <c:pt idx="10">
                  <c:v>14.57835595054544</c:v>
                </c:pt>
                <c:pt idx="11">
                  <c:v>14.315923864371992</c:v>
                </c:pt>
                <c:pt idx="12">
                  <c:v>14.051874323121982</c:v>
                </c:pt>
                <c:pt idx="13">
                  <c:v>13.786192327212021</c:v>
                </c:pt>
                <c:pt idx="14">
                  <c:v>13.652734420597767</c:v>
                </c:pt>
                <c:pt idx="15">
                  <c:v>13.384575210723881</c:v>
                </c:pt>
                <c:pt idx="16">
                  <c:v>13.249870039978495</c:v>
                </c:pt>
                <c:pt idx="17">
                  <c:v>13.114745226956648</c:v>
                </c:pt>
                <c:pt idx="18">
                  <c:v>12.843228805790897</c:v>
                </c:pt>
                <c:pt idx="19">
                  <c:v>12.706833232717008</c:v>
                </c:pt>
                <c:pt idx="20">
                  <c:v>12.570010087313754</c:v>
                </c:pt>
                <c:pt idx="21">
                  <c:v>12.432757355896662</c:v>
                </c:pt>
                <c:pt idx="22">
                  <c:v>12.295073012116632</c:v>
                </c:pt>
                <c:pt idx="23">
                  <c:v>12.156955016860104</c:v>
                </c:pt>
                <c:pt idx="24">
                  <c:v>12.018401318148531</c:v>
                </c:pt>
                <c:pt idx="25">
                  <c:v>11.879409851036593</c:v>
                </c:pt>
                <c:pt idx="26">
                  <c:v>11.739978537509776</c:v>
                </c:pt>
                <c:pt idx="27">
                  <c:v>11.739978537509776</c:v>
                </c:pt>
                <c:pt idx="28">
                  <c:v>11.600105286380613</c:v>
                </c:pt>
                <c:pt idx="29">
                  <c:v>11.459787993184401</c:v>
                </c:pt>
                <c:pt idx="30">
                  <c:v>11.319024540073407</c:v>
                </c:pt>
                <c:pt idx="31">
                  <c:v>11.319024540073407</c:v>
                </c:pt>
                <c:pt idx="32">
                  <c:v>11.177812795710441</c:v>
                </c:pt>
                <c:pt idx="33">
                  <c:v>11.036150615161356</c:v>
                </c:pt>
                <c:pt idx="34">
                  <c:v>11.036150615161356</c:v>
                </c:pt>
                <c:pt idx="35">
                  <c:v>10.894035839786209</c:v>
                </c:pt>
                <c:pt idx="36">
                  <c:v>10.894035839786209</c:v>
                </c:pt>
                <c:pt idx="37">
                  <c:v>10.751466297129863</c:v>
                </c:pt>
                <c:pt idx="38">
                  <c:v>10.751466297129863</c:v>
                </c:pt>
                <c:pt idx="39">
                  <c:v>10.608439800811166</c:v>
                </c:pt>
                <c:pt idx="40">
                  <c:v>10.608439800811166</c:v>
                </c:pt>
                <c:pt idx="41">
                  <c:v>10.464954150411177</c:v>
                </c:pt>
                <c:pt idx="42">
                  <c:v>10.464954150411177</c:v>
                </c:pt>
                <c:pt idx="43">
                  <c:v>10.321007131360416</c:v>
                </c:pt>
                <c:pt idx="44">
                  <c:v>10.321007131360416</c:v>
                </c:pt>
                <c:pt idx="45">
                  <c:v>10.321007131360416</c:v>
                </c:pt>
                <c:pt idx="46">
                  <c:v>10.176596514824766</c:v>
                </c:pt>
                <c:pt idx="47">
                  <c:v>10.176596514824766</c:v>
                </c:pt>
                <c:pt idx="48">
                  <c:v>10.031720057590586</c:v>
                </c:pt>
                <c:pt idx="49">
                  <c:v>10.031720057590586</c:v>
                </c:pt>
                <c:pt idx="50">
                  <c:v>10.031720057590586</c:v>
                </c:pt>
                <c:pt idx="51">
                  <c:v>9.8863755019485851</c:v>
                </c:pt>
                <c:pt idx="52">
                  <c:v>9.8863755019485851</c:v>
                </c:pt>
                <c:pt idx="53">
                  <c:v>9.8863755019485851</c:v>
                </c:pt>
                <c:pt idx="54">
                  <c:v>9.7405605755763069</c:v>
                </c:pt>
                <c:pt idx="55">
                  <c:v>9.7405605755763069</c:v>
                </c:pt>
                <c:pt idx="56">
                  <c:v>9.7405605755763069</c:v>
                </c:pt>
                <c:pt idx="57">
                  <c:v>9.5942729914200502</c:v>
                </c:pt>
                <c:pt idx="58">
                  <c:v>9.5942729914200502</c:v>
                </c:pt>
                <c:pt idx="59">
                  <c:v>9.5942729914200502</c:v>
                </c:pt>
                <c:pt idx="60">
                  <c:v>9.4475104475749472</c:v>
                </c:pt>
                <c:pt idx="61">
                  <c:v>9.4475104475749472</c:v>
                </c:pt>
                <c:pt idx="62">
                  <c:v>9.4475104475749472</c:v>
                </c:pt>
                <c:pt idx="63">
                  <c:v>9.4475104475749472</c:v>
                </c:pt>
                <c:pt idx="64">
                  <c:v>9.3002706271644975</c:v>
                </c:pt>
                <c:pt idx="65">
                  <c:v>9.3002706271644975</c:v>
                </c:pt>
                <c:pt idx="66">
                  <c:v>9.3002706271644975</c:v>
                </c:pt>
                <c:pt idx="67">
                  <c:v>9.1525511982185055</c:v>
                </c:pt>
                <c:pt idx="68">
                  <c:v>9.1525511982185055</c:v>
                </c:pt>
                <c:pt idx="69">
                  <c:v>9.1525511982185055</c:v>
                </c:pt>
                <c:pt idx="70">
                  <c:v>9.1525511982185055</c:v>
                </c:pt>
                <c:pt idx="71">
                  <c:v>9.1525511982185055</c:v>
                </c:pt>
                <c:pt idx="72">
                  <c:v>9.0043498135500393</c:v>
                </c:pt>
                <c:pt idx="73">
                  <c:v>9.0043498135500393</c:v>
                </c:pt>
                <c:pt idx="74">
                  <c:v>9.0043498135500393</c:v>
                </c:pt>
                <c:pt idx="75">
                  <c:v>9.0043498135500393</c:v>
                </c:pt>
                <c:pt idx="76">
                  <c:v>8.8556641106309897</c:v>
                </c:pt>
                <c:pt idx="77">
                  <c:v>8.8556641106309897</c:v>
                </c:pt>
                <c:pt idx="78">
                  <c:v>8.8556641106309897</c:v>
                </c:pt>
                <c:pt idx="79">
                  <c:v>8.8556641106309897</c:v>
                </c:pt>
                <c:pt idx="80">
                  <c:v>8.8556641106309897</c:v>
                </c:pt>
                <c:pt idx="81">
                  <c:v>8.7064917114667235</c:v>
                </c:pt>
                <c:pt idx="82">
                  <c:v>8.7064917114667235</c:v>
                </c:pt>
                <c:pt idx="83">
                  <c:v>8.7064917114667235</c:v>
                </c:pt>
                <c:pt idx="84">
                  <c:v>8.7064917114667235</c:v>
                </c:pt>
                <c:pt idx="85">
                  <c:v>8.7064917114667235</c:v>
                </c:pt>
                <c:pt idx="86">
                  <c:v>8.5568302224691362</c:v>
                </c:pt>
                <c:pt idx="87">
                  <c:v>8.5568302224691362</c:v>
                </c:pt>
                <c:pt idx="88">
                  <c:v>8.5568302224691362</c:v>
                </c:pt>
                <c:pt idx="89">
                  <c:v>8.5568302224691362</c:v>
                </c:pt>
                <c:pt idx="90">
                  <c:v>8.5568302224691362</c:v>
                </c:pt>
                <c:pt idx="91">
                  <c:v>8.5568302224691362</c:v>
                </c:pt>
                <c:pt idx="92">
                  <c:v>8.4066772343286864</c:v>
                </c:pt>
                <c:pt idx="93">
                  <c:v>8.4066772343286864</c:v>
                </c:pt>
                <c:pt idx="94">
                  <c:v>8.4066772343286864</c:v>
                </c:pt>
                <c:pt idx="95">
                  <c:v>8.4066772343286864</c:v>
                </c:pt>
                <c:pt idx="96">
                  <c:v>8.4066772343286864</c:v>
                </c:pt>
                <c:pt idx="97">
                  <c:v>8.4066772343286864</c:v>
                </c:pt>
                <c:pt idx="98">
                  <c:v>8.2560303218851558</c:v>
                </c:pt>
                <c:pt idx="99">
                  <c:v>8.2560303218851558</c:v>
                </c:pt>
                <c:pt idx="100">
                  <c:v>8.2560303218851558</c:v>
                </c:pt>
                <c:pt idx="101">
                  <c:v>8.2560303218851558</c:v>
                </c:pt>
                <c:pt idx="102">
                  <c:v>8.2560303218851558</c:v>
                </c:pt>
                <c:pt idx="103">
                  <c:v>8.2560303218851558</c:v>
                </c:pt>
                <c:pt idx="104">
                  <c:v>8.1048870439969889</c:v>
                </c:pt>
                <c:pt idx="105">
                  <c:v>8.1048870439969889</c:v>
                </c:pt>
                <c:pt idx="106">
                  <c:v>8.1048870439969889</c:v>
                </c:pt>
                <c:pt idx="107">
                  <c:v>8.1048870439969889</c:v>
                </c:pt>
                <c:pt idx="108">
                  <c:v>8.1048870439969889</c:v>
                </c:pt>
                <c:pt idx="109">
                  <c:v>8.1048870439969889</c:v>
                </c:pt>
                <c:pt idx="110">
                  <c:v>8.1048870439969889</c:v>
                </c:pt>
                <c:pt idx="111">
                  <c:v>8.1048870439969889</c:v>
                </c:pt>
                <c:pt idx="112">
                  <c:v>7.9532449434095209</c:v>
                </c:pt>
                <c:pt idx="113">
                  <c:v>7.9532449434095209</c:v>
                </c:pt>
                <c:pt idx="114">
                  <c:v>7.9532449434095209</c:v>
                </c:pt>
                <c:pt idx="115">
                  <c:v>7.9532449434095209</c:v>
                </c:pt>
                <c:pt idx="116">
                  <c:v>7.9532449434095209</c:v>
                </c:pt>
                <c:pt idx="117">
                  <c:v>7.9532449434095209</c:v>
                </c:pt>
                <c:pt idx="118">
                  <c:v>7.9532449434095209</c:v>
                </c:pt>
                <c:pt idx="119">
                  <c:v>7.8011015466217692</c:v>
                </c:pt>
                <c:pt idx="120">
                  <c:v>7.8011015466217692</c:v>
                </c:pt>
                <c:pt idx="121">
                  <c:v>7.8011015466217692</c:v>
                </c:pt>
                <c:pt idx="122">
                  <c:v>7.8011015466217692</c:v>
                </c:pt>
                <c:pt idx="123">
                  <c:v>7.8011015466217692</c:v>
                </c:pt>
                <c:pt idx="124">
                  <c:v>7.8011015466217692</c:v>
                </c:pt>
                <c:pt idx="125">
                  <c:v>7.8011015466217692</c:v>
                </c:pt>
                <c:pt idx="126">
                  <c:v>7.8011015466217692</c:v>
                </c:pt>
                <c:pt idx="127">
                  <c:v>7.8011015466217692</c:v>
                </c:pt>
                <c:pt idx="128">
                  <c:v>7.648454363751922</c:v>
                </c:pt>
                <c:pt idx="129">
                  <c:v>7.648454363751922</c:v>
                </c:pt>
                <c:pt idx="130">
                  <c:v>7.648454363751922</c:v>
                </c:pt>
                <c:pt idx="131">
                  <c:v>7.648454363751922</c:v>
                </c:pt>
                <c:pt idx="132">
                  <c:v>7.648454363751922</c:v>
                </c:pt>
                <c:pt idx="133">
                  <c:v>7.648454363751922</c:v>
                </c:pt>
                <c:pt idx="134">
                  <c:v>7.648454363751922</c:v>
                </c:pt>
                <c:pt idx="135">
                  <c:v>7.648454363751922</c:v>
                </c:pt>
                <c:pt idx="136">
                  <c:v>7.648454363751922</c:v>
                </c:pt>
                <c:pt idx="137">
                  <c:v>7.648454363751922</c:v>
                </c:pt>
                <c:pt idx="138">
                  <c:v>7.4953008884016015</c:v>
                </c:pt>
                <c:pt idx="139">
                  <c:v>7.4953008884016015</c:v>
                </c:pt>
                <c:pt idx="140">
                  <c:v>7.4953008884016015</c:v>
                </c:pt>
                <c:pt idx="141">
                  <c:v>7.4953008884016015</c:v>
                </c:pt>
                <c:pt idx="142">
                  <c:v>7.4953008884016015</c:v>
                </c:pt>
                <c:pt idx="143">
                  <c:v>7.4953008884016015</c:v>
                </c:pt>
                <c:pt idx="144">
                  <c:v>7.4953008884016015</c:v>
                </c:pt>
                <c:pt idx="145">
                  <c:v>7.4953008884016015</c:v>
                </c:pt>
                <c:pt idx="146">
                  <c:v>7.4953008884016015</c:v>
                </c:pt>
                <c:pt idx="147">
                  <c:v>7.4953008884016015</c:v>
                </c:pt>
                <c:pt idx="148">
                  <c:v>7.3416385975185623</c:v>
                </c:pt>
                <c:pt idx="149">
                  <c:v>7.3416385975185623</c:v>
                </c:pt>
                <c:pt idx="150">
                  <c:v>7.3416385975185623</c:v>
                </c:pt>
                <c:pt idx="151">
                  <c:v>7.3416385975185623</c:v>
                </c:pt>
                <c:pt idx="152">
                  <c:v>7.3416385975185623</c:v>
                </c:pt>
                <c:pt idx="153">
                  <c:v>7.3416385975185623</c:v>
                </c:pt>
                <c:pt idx="154">
                  <c:v>7.3416385975185623</c:v>
                </c:pt>
                <c:pt idx="155">
                  <c:v>7.3416385975185623</c:v>
                </c:pt>
                <c:pt idx="156">
                  <c:v>7.3416385975185623</c:v>
                </c:pt>
                <c:pt idx="157">
                  <c:v>7.3416385975185623</c:v>
                </c:pt>
                <c:pt idx="158">
                  <c:v>7.3416385975185623</c:v>
                </c:pt>
                <c:pt idx="159">
                  <c:v>7.3416385975185623</c:v>
                </c:pt>
                <c:pt idx="160">
                  <c:v>7.1874649512581712</c:v>
                </c:pt>
                <c:pt idx="161">
                  <c:v>7.1874649512581712</c:v>
                </c:pt>
                <c:pt idx="162">
                  <c:v>7.1874649512581712</c:v>
                </c:pt>
                <c:pt idx="163">
                  <c:v>7.1874649512581712</c:v>
                </c:pt>
                <c:pt idx="164">
                  <c:v>7.1874649512581712</c:v>
                </c:pt>
                <c:pt idx="165">
                  <c:v>7.1874649512581712</c:v>
                </c:pt>
                <c:pt idx="166">
                  <c:v>7.1874649512581712</c:v>
                </c:pt>
                <c:pt idx="167">
                  <c:v>7.1874649512581712</c:v>
                </c:pt>
                <c:pt idx="168">
                  <c:v>7.1874649512581712</c:v>
                </c:pt>
                <c:pt idx="169">
                  <c:v>7.1874649512581712</c:v>
                </c:pt>
                <c:pt idx="170">
                  <c:v>7.1874649512581712</c:v>
                </c:pt>
                <c:pt idx="171">
                  <c:v>7.1874649512581712</c:v>
                </c:pt>
                <c:pt idx="172">
                  <c:v>7.1874649512581712</c:v>
                </c:pt>
                <c:pt idx="173">
                  <c:v>7.0327773928436361</c:v>
                </c:pt>
                <c:pt idx="174">
                  <c:v>7.0327773928436361</c:v>
                </c:pt>
                <c:pt idx="175">
                  <c:v>7.0327773928436361</c:v>
                </c:pt>
                <c:pt idx="176">
                  <c:v>7.0327773928436361</c:v>
                </c:pt>
                <c:pt idx="177">
                  <c:v>7.0327773928436361</c:v>
                </c:pt>
                <c:pt idx="178">
                  <c:v>7.0327773928436361</c:v>
                </c:pt>
                <c:pt idx="179">
                  <c:v>7.0327773928436361</c:v>
                </c:pt>
                <c:pt idx="180">
                  <c:v>7.0327773928436361</c:v>
                </c:pt>
                <c:pt idx="181">
                  <c:v>7.0327773928436361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8F-417E-B758-419C64C95FF8}"/>
            </c:ext>
          </c:extLst>
        </c:ser>
        <c:ser>
          <c:idx val="1"/>
          <c:order val="1"/>
          <c:tx>
            <c:strRef>
              <c:f>'B1 PMB-20 12_03'!$Y$3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'B1 PMB-20 12_03'!$AB$4:$AB$185</c:f>
              <c:numCache>
                <c:formatCode>0.000</c:formatCode>
                <c:ptCount val="18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</c:numCache>
            </c:numRef>
          </c:xVal>
          <c:yVal>
            <c:numRef>
              <c:f>'B1 PMB-20 12_03'!$Y$5:$Y$186</c:f>
              <c:numCache>
                <c:formatCode>0.00</c:formatCode>
                <c:ptCount val="182"/>
                <c:pt idx="0">
                  <c:v>18.084607709151999</c:v>
                </c:pt>
                <c:pt idx="1">
                  <c:v>16.668203231500467</c:v>
                </c:pt>
                <c:pt idx="2">
                  <c:v>15.696403852275964</c:v>
                </c:pt>
                <c:pt idx="3">
                  <c:v>14.827294613639641</c:v>
                </c:pt>
                <c:pt idx="4">
                  <c:v>14.067954000982629</c:v>
                </c:pt>
                <c:pt idx="5">
                  <c:v>13.554160003978055</c:v>
                </c:pt>
                <c:pt idx="6">
                  <c:v>13.034185026558376</c:v>
                </c:pt>
                <c:pt idx="7">
                  <c:v>12.507916857278845</c:v>
                </c:pt>
                <c:pt idx="8">
                  <c:v>12.109016782160042</c:v>
                </c:pt>
                <c:pt idx="9">
                  <c:v>11.84105646747151</c:v>
                </c:pt>
                <c:pt idx="10">
                  <c:v>11.436038350170474</c:v>
                </c:pt>
                <c:pt idx="11">
                  <c:v>11.163952446484348</c:v>
                </c:pt>
                <c:pt idx="12">
                  <c:v>10.890189588075982</c:v>
                </c:pt>
                <c:pt idx="13">
                  <c:v>10.614734223587819</c:v>
                </c:pt>
                <c:pt idx="14">
                  <c:v>10.476366939104176</c:v>
                </c:pt>
                <c:pt idx="15">
                  <c:v>10.198343233946161</c:v>
                </c:pt>
                <c:pt idx="16">
                  <c:v>10.058682803516827</c:v>
                </c:pt>
                <c:pt idx="17">
                  <c:v>9.9185872938649666</c:v>
                </c:pt>
                <c:pt idx="18">
                  <c:v>9.6370828791583101</c:v>
                </c:pt>
                <c:pt idx="19">
                  <c:v>9.4956698633197441</c:v>
                </c:pt>
                <c:pt idx="20">
                  <c:v>9.3538135464910965</c:v>
                </c:pt>
                <c:pt idx="21">
                  <c:v>9.2115118409125891</c:v>
                </c:pt>
                <c:pt idx="22">
                  <c:v>9.0687626456938943</c:v>
                </c:pt>
                <c:pt idx="23">
                  <c:v>8.9255638467107268</c:v>
                </c:pt>
                <c:pt idx="24">
                  <c:v>8.7819133165004999</c:v>
                </c:pt>
                <c:pt idx="25">
                  <c:v>8.637808914156885</c:v>
                </c:pt>
                <c:pt idx="26">
                  <c:v>8.4932484852236136</c:v>
                </c:pt>
                <c:pt idx="27">
                  <c:v>8.4932484852236136</c:v>
                </c:pt>
                <c:pt idx="28">
                  <c:v>8.3482298615868764</c:v>
                </c:pt>
                <c:pt idx="29">
                  <c:v>8.2027508613671589</c:v>
                </c:pt>
                <c:pt idx="30">
                  <c:v>8.0568092888097294</c:v>
                </c:pt>
                <c:pt idx="31">
                  <c:v>8.0568092888097294</c:v>
                </c:pt>
                <c:pt idx="32">
                  <c:v>7.9104029341740434</c:v>
                </c:pt>
                <c:pt idx="33">
                  <c:v>7.7635295736224963</c:v>
                </c:pt>
                <c:pt idx="34">
                  <c:v>7.7635295736224963</c:v>
                </c:pt>
                <c:pt idx="35">
                  <c:v>7.6161869691075186</c:v>
                </c:pt>
                <c:pt idx="36">
                  <c:v>7.6161869691075186</c:v>
                </c:pt>
                <c:pt idx="37">
                  <c:v>7.4683728682580881</c:v>
                </c:pt>
                <c:pt idx="38">
                  <c:v>7.4683728682580881</c:v>
                </c:pt>
                <c:pt idx="39">
                  <c:v>7.320085004264909</c:v>
                </c:pt>
                <c:pt idx="40">
                  <c:v>7.320085004264909</c:v>
                </c:pt>
                <c:pt idx="41">
                  <c:v>7.1713210957645384</c:v>
                </c:pt>
                <c:pt idx="42">
                  <c:v>7.1713210957645384</c:v>
                </c:pt>
                <c:pt idx="43">
                  <c:v>7.0220788467223798</c:v>
                </c:pt>
                <c:pt idx="44">
                  <c:v>7.0220788467223798</c:v>
                </c:pt>
                <c:pt idx="45">
                  <c:v>7.0220788467223798</c:v>
                </c:pt>
                <c:pt idx="46">
                  <c:v>6.8723559463145234</c:v>
                </c:pt>
                <c:pt idx="47">
                  <c:v>6.8723559463145234</c:v>
                </c:pt>
                <c:pt idx="48">
                  <c:v>6.7221500688085527</c:v>
                </c:pt>
                <c:pt idx="49">
                  <c:v>6.7221500688085527</c:v>
                </c:pt>
                <c:pt idx="50">
                  <c:v>6.7221500688085527</c:v>
                </c:pt>
                <c:pt idx="51">
                  <c:v>6.5714588734431594</c:v>
                </c:pt>
                <c:pt idx="52">
                  <c:v>6.5714588734431594</c:v>
                </c:pt>
                <c:pt idx="53">
                  <c:v>6.5714588734431594</c:v>
                </c:pt>
                <c:pt idx="54">
                  <c:v>6.4202800043063224</c:v>
                </c:pt>
                <c:pt idx="55">
                  <c:v>6.4202800043063224</c:v>
                </c:pt>
                <c:pt idx="56">
                  <c:v>6.4202800043063224</c:v>
                </c:pt>
                <c:pt idx="57">
                  <c:v>6.2686110902128274</c:v>
                </c:pt>
                <c:pt idx="58">
                  <c:v>6.2686110902128274</c:v>
                </c:pt>
                <c:pt idx="59">
                  <c:v>6.2686110902128274</c:v>
                </c:pt>
                <c:pt idx="60">
                  <c:v>6.1164497445800547</c:v>
                </c:pt>
                <c:pt idx="61">
                  <c:v>6.1164497445800547</c:v>
                </c:pt>
                <c:pt idx="62">
                  <c:v>6.1164497445800547</c:v>
                </c:pt>
                <c:pt idx="63">
                  <c:v>6.1164497445800547</c:v>
                </c:pt>
                <c:pt idx="64">
                  <c:v>5.9637935653029324</c:v>
                </c:pt>
                <c:pt idx="65">
                  <c:v>5.9637935653029324</c:v>
                </c:pt>
                <c:pt idx="66">
                  <c:v>5.9637935653029324</c:v>
                </c:pt>
                <c:pt idx="67">
                  <c:v>5.8106401346275316</c:v>
                </c:pt>
                <c:pt idx="68">
                  <c:v>5.8106401346275316</c:v>
                </c:pt>
                <c:pt idx="69">
                  <c:v>5.8106401346275316</c:v>
                </c:pt>
                <c:pt idx="70">
                  <c:v>5.8106401346275316</c:v>
                </c:pt>
                <c:pt idx="71">
                  <c:v>5.8106401346275316</c:v>
                </c:pt>
                <c:pt idx="72">
                  <c:v>5.6569870190233518</c:v>
                </c:pt>
                <c:pt idx="73">
                  <c:v>5.6569870190233518</c:v>
                </c:pt>
                <c:pt idx="74">
                  <c:v>5.6569870190233518</c:v>
                </c:pt>
                <c:pt idx="75">
                  <c:v>5.6569870190233518</c:v>
                </c:pt>
                <c:pt idx="76">
                  <c:v>5.5028317690544171</c:v>
                </c:pt>
                <c:pt idx="77">
                  <c:v>5.5028317690544171</c:v>
                </c:pt>
                <c:pt idx="78">
                  <c:v>5.5028317690544171</c:v>
                </c:pt>
                <c:pt idx="79">
                  <c:v>5.5028317690544171</c:v>
                </c:pt>
                <c:pt idx="80">
                  <c:v>5.5028317690544171</c:v>
                </c:pt>
                <c:pt idx="81">
                  <c:v>5.3481719192492783</c:v>
                </c:pt>
                <c:pt idx="82">
                  <c:v>5.3481719192492783</c:v>
                </c:pt>
                <c:pt idx="83">
                  <c:v>5.3481719192492783</c:v>
                </c:pt>
                <c:pt idx="84">
                  <c:v>5.3481719192492783</c:v>
                </c:pt>
                <c:pt idx="85">
                  <c:v>5.3481719192492783</c:v>
                </c:pt>
                <c:pt idx="86">
                  <c:v>5.193004987969374</c:v>
                </c:pt>
                <c:pt idx="87">
                  <c:v>5.193004987969374</c:v>
                </c:pt>
                <c:pt idx="88">
                  <c:v>5.193004987969374</c:v>
                </c:pt>
                <c:pt idx="89">
                  <c:v>5.193004987969374</c:v>
                </c:pt>
                <c:pt idx="90">
                  <c:v>5.193004987969374</c:v>
                </c:pt>
                <c:pt idx="91">
                  <c:v>5.193004987969374</c:v>
                </c:pt>
                <c:pt idx="92">
                  <c:v>5.0373284772763816</c:v>
                </c:pt>
                <c:pt idx="93">
                  <c:v>5.0373284772763816</c:v>
                </c:pt>
                <c:pt idx="94">
                  <c:v>5.0373284772763816</c:v>
                </c:pt>
                <c:pt idx="95">
                  <c:v>5.0373284772763816</c:v>
                </c:pt>
                <c:pt idx="96">
                  <c:v>5.0373284772763816</c:v>
                </c:pt>
                <c:pt idx="97">
                  <c:v>5.0373284772763816</c:v>
                </c:pt>
                <c:pt idx="98">
                  <c:v>4.881139872798224</c:v>
                </c:pt>
                <c:pt idx="99">
                  <c:v>4.881139872798224</c:v>
                </c:pt>
                <c:pt idx="100">
                  <c:v>4.881139872798224</c:v>
                </c:pt>
                <c:pt idx="101">
                  <c:v>4.881139872798224</c:v>
                </c:pt>
                <c:pt idx="102">
                  <c:v>4.881139872798224</c:v>
                </c:pt>
                <c:pt idx="103">
                  <c:v>4.881139872798224</c:v>
                </c:pt>
                <c:pt idx="104">
                  <c:v>4.7244366435935987</c:v>
                </c:pt>
                <c:pt idx="105">
                  <c:v>4.7244366435935987</c:v>
                </c:pt>
                <c:pt idx="106">
                  <c:v>4.7244366435935987</c:v>
                </c:pt>
                <c:pt idx="107">
                  <c:v>4.7244366435935987</c:v>
                </c:pt>
                <c:pt idx="108">
                  <c:v>4.7244366435935987</c:v>
                </c:pt>
                <c:pt idx="109">
                  <c:v>4.7244366435935987</c:v>
                </c:pt>
                <c:pt idx="110">
                  <c:v>4.7244366435935987</c:v>
                </c:pt>
                <c:pt idx="111">
                  <c:v>4.7244366435935987</c:v>
                </c:pt>
                <c:pt idx="112">
                  <c:v>4.567216242015359</c:v>
                </c:pt>
                <c:pt idx="113">
                  <c:v>4.567216242015359</c:v>
                </c:pt>
                <c:pt idx="114">
                  <c:v>4.567216242015359</c:v>
                </c:pt>
                <c:pt idx="115">
                  <c:v>4.567216242015359</c:v>
                </c:pt>
                <c:pt idx="116">
                  <c:v>4.567216242015359</c:v>
                </c:pt>
                <c:pt idx="117">
                  <c:v>4.567216242015359</c:v>
                </c:pt>
                <c:pt idx="118">
                  <c:v>4.567216242015359</c:v>
                </c:pt>
                <c:pt idx="119">
                  <c:v>4.4094761035724073</c:v>
                </c:pt>
                <c:pt idx="120">
                  <c:v>4.4094761035724073</c:v>
                </c:pt>
                <c:pt idx="121">
                  <c:v>4.4094761035724073</c:v>
                </c:pt>
                <c:pt idx="122">
                  <c:v>4.4094761035724073</c:v>
                </c:pt>
                <c:pt idx="123">
                  <c:v>4.4094761035724073</c:v>
                </c:pt>
                <c:pt idx="124">
                  <c:v>4.4094761035724073</c:v>
                </c:pt>
                <c:pt idx="125">
                  <c:v>4.4094761035724073</c:v>
                </c:pt>
                <c:pt idx="126">
                  <c:v>4.4094761035724073</c:v>
                </c:pt>
                <c:pt idx="127">
                  <c:v>4.4094761035724073</c:v>
                </c:pt>
                <c:pt idx="128">
                  <c:v>4.2512136467902417</c:v>
                </c:pt>
                <c:pt idx="129">
                  <c:v>4.2512136467902417</c:v>
                </c:pt>
                <c:pt idx="130">
                  <c:v>4.2512136467902417</c:v>
                </c:pt>
                <c:pt idx="131">
                  <c:v>4.2512136467902417</c:v>
                </c:pt>
                <c:pt idx="132">
                  <c:v>4.2512136467902417</c:v>
                </c:pt>
                <c:pt idx="133">
                  <c:v>4.2512136467902417</c:v>
                </c:pt>
                <c:pt idx="134">
                  <c:v>4.2512136467902417</c:v>
                </c:pt>
                <c:pt idx="135">
                  <c:v>4.2512136467902417</c:v>
                </c:pt>
                <c:pt idx="136">
                  <c:v>4.2512136467902417</c:v>
                </c:pt>
                <c:pt idx="137">
                  <c:v>4.2512136467902417</c:v>
                </c:pt>
                <c:pt idx="138">
                  <c:v>4.0924262730701706</c:v>
                </c:pt>
                <c:pt idx="139">
                  <c:v>4.0924262730701706</c:v>
                </c:pt>
                <c:pt idx="140">
                  <c:v>4.0924262730701706</c:v>
                </c:pt>
                <c:pt idx="141">
                  <c:v>4.0924262730701706</c:v>
                </c:pt>
                <c:pt idx="142">
                  <c:v>4.0924262730701706</c:v>
                </c:pt>
                <c:pt idx="143">
                  <c:v>4.0924262730701706</c:v>
                </c:pt>
                <c:pt idx="144">
                  <c:v>4.0924262730701706</c:v>
                </c:pt>
                <c:pt idx="145">
                  <c:v>4.0924262730701706</c:v>
                </c:pt>
                <c:pt idx="146">
                  <c:v>4.0924262730701706</c:v>
                </c:pt>
                <c:pt idx="147">
                  <c:v>4.0924262730701706</c:v>
                </c:pt>
                <c:pt idx="148">
                  <c:v>3.9331113665470374</c:v>
                </c:pt>
                <c:pt idx="149">
                  <c:v>3.9331113665470374</c:v>
                </c:pt>
                <c:pt idx="150">
                  <c:v>3.9331113665470374</c:v>
                </c:pt>
                <c:pt idx="151">
                  <c:v>3.9331113665470374</c:v>
                </c:pt>
                <c:pt idx="152">
                  <c:v>3.9331113665470374</c:v>
                </c:pt>
                <c:pt idx="153">
                  <c:v>3.9331113665470374</c:v>
                </c:pt>
                <c:pt idx="154">
                  <c:v>3.9331113665470374</c:v>
                </c:pt>
                <c:pt idx="155">
                  <c:v>3.9331113665470374</c:v>
                </c:pt>
                <c:pt idx="156">
                  <c:v>3.9331113665470374</c:v>
                </c:pt>
                <c:pt idx="157">
                  <c:v>3.9331113665470374</c:v>
                </c:pt>
                <c:pt idx="158">
                  <c:v>3.9331113665470374</c:v>
                </c:pt>
                <c:pt idx="159">
                  <c:v>3.9331113665470374</c:v>
                </c:pt>
                <c:pt idx="160">
                  <c:v>3.7732662939455985</c:v>
                </c:pt>
                <c:pt idx="161">
                  <c:v>3.7732662939455985</c:v>
                </c:pt>
                <c:pt idx="162">
                  <c:v>3.7732662939455985</c:v>
                </c:pt>
                <c:pt idx="163">
                  <c:v>3.7732662939455985</c:v>
                </c:pt>
                <c:pt idx="164">
                  <c:v>3.7732662939455985</c:v>
                </c:pt>
                <c:pt idx="165">
                  <c:v>3.7732662939455985</c:v>
                </c:pt>
                <c:pt idx="166">
                  <c:v>3.7732662939455985</c:v>
                </c:pt>
                <c:pt idx="167">
                  <c:v>3.7732662939455985</c:v>
                </c:pt>
                <c:pt idx="168">
                  <c:v>3.7732662939455985</c:v>
                </c:pt>
                <c:pt idx="169">
                  <c:v>3.7732662939455985</c:v>
                </c:pt>
                <c:pt idx="170">
                  <c:v>3.7732662939455985</c:v>
                </c:pt>
                <c:pt idx="171">
                  <c:v>3.7732662939455985</c:v>
                </c:pt>
                <c:pt idx="172">
                  <c:v>3.7732662939455985</c:v>
                </c:pt>
                <c:pt idx="173">
                  <c:v>3.6128884044355436</c:v>
                </c:pt>
                <c:pt idx="174">
                  <c:v>3.6128884044355436</c:v>
                </c:pt>
                <c:pt idx="175">
                  <c:v>3.6128884044355436</c:v>
                </c:pt>
                <c:pt idx="176">
                  <c:v>3.6128884044355436</c:v>
                </c:pt>
                <c:pt idx="177">
                  <c:v>3.6128884044355436</c:v>
                </c:pt>
                <c:pt idx="178">
                  <c:v>3.6128884044355436</c:v>
                </c:pt>
                <c:pt idx="179">
                  <c:v>3.6128884044355436</c:v>
                </c:pt>
                <c:pt idx="180">
                  <c:v>3.6128884044355436</c:v>
                </c:pt>
                <c:pt idx="181">
                  <c:v>3.6128884044355436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08F-417E-B758-419C64C95FF8}"/>
            </c:ext>
          </c:extLst>
        </c:ser>
        <c:ser>
          <c:idx val="2"/>
          <c:order val="2"/>
          <c:tx>
            <c:strRef>
              <c:f>'B1 PMB-20 12_03'!$AA$3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'B1 PMB-20 12_03'!$AB$4:$AB$185</c:f>
              <c:numCache>
                <c:formatCode>0.000</c:formatCode>
                <c:ptCount val="18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</c:numCache>
            </c:numRef>
          </c:xVal>
          <c:yVal>
            <c:numRef>
              <c:f>'B1 PMB-20 12_03'!$AA$5:$AA$186</c:f>
              <c:numCache>
                <c:formatCode>0.00</c:formatCode>
                <c:ptCount val="182"/>
                <c:pt idx="0">
                  <c:v>2.90642123660745</c:v>
                </c:pt>
                <c:pt idx="1">
                  <c:v>2.9566763588542493</c:v>
                </c:pt>
                <c:pt idx="2">
                  <c:v>2.991156549628073</c:v>
                </c:pt>
                <c:pt idx="3">
                  <c:v>3.021993215088159</c:v>
                </c:pt>
                <c:pt idx="4">
                  <c:v>3.0489352051186653</c:v>
                </c:pt>
                <c:pt idx="5">
                  <c:v>3.0671650120251961</c:v>
                </c:pt>
                <c:pt idx="6">
                  <c:v>3.0856141248794771</c:v>
                </c:pt>
                <c:pt idx="7">
                  <c:v>3.1042865250300302</c:v>
                </c:pt>
                <c:pt idx="8">
                  <c:v>3.1184398070590493</c:v>
                </c:pt>
                <c:pt idx="9">
                  <c:v>3.1279472454952106</c:v>
                </c:pt>
                <c:pt idx="10">
                  <c:v>3.142317600374966</c:v>
                </c:pt>
                <c:pt idx="11">
                  <c:v>3.1519714178876441</c:v>
                </c:pt>
                <c:pt idx="12">
                  <c:v>3.1616847350460002</c:v>
                </c:pt>
                <c:pt idx="13">
                  <c:v>3.171458103624202</c:v>
                </c:pt>
                <c:pt idx="14">
                  <c:v>3.1763674814935907</c:v>
                </c:pt>
                <c:pt idx="15">
                  <c:v>3.1862319767777194</c:v>
                </c:pt>
                <c:pt idx="16">
                  <c:v>3.1911872364616674</c:v>
                </c:pt>
                <c:pt idx="17">
                  <c:v>3.1961579330916816</c:v>
                </c:pt>
                <c:pt idx="18">
                  <c:v>3.2061459266325869</c:v>
                </c:pt>
                <c:pt idx="19">
                  <c:v>3.2111633693972639</c:v>
                </c:pt>
                <c:pt idx="20">
                  <c:v>3.2161965408226578</c:v>
                </c:pt>
                <c:pt idx="21">
                  <c:v>3.2212455149840729</c:v>
                </c:pt>
                <c:pt idx="22">
                  <c:v>3.2263103664227373</c:v>
                </c:pt>
                <c:pt idx="23">
                  <c:v>3.2313911701493776</c:v>
                </c:pt>
                <c:pt idx="24">
                  <c:v>3.2364880016480306</c:v>
                </c:pt>
                <c:pt idx="25">
                  <c:v>3.2416009368797081</c:v>
                </c:pt>
                <c:pt idx="26">
                  <c:v>3.2467300522861624</c:v>
                </c:pt>
                <c:pt idx="27">
                  <c:v>3.2467300522861624</c:v>
                </c:pt>
                <c:pt idx="28">
                  <c:v>3.2518754247937363</c:v>
                </c:pt>
                <c:pt idx="29">
                  <c:v>3.257037131817242</c:v>
                </c:pt>
                <c:pt idx="30">
                  <c:v>3.2622152512636777</c:v>
                </c:pt>
                <c:pt idx="31">
                  <c:v>3.2622152512636777</c:v>
                </c:pt>
                <c:pt idx="32">
                  <c:v>3.2674098615363976</c:v>
                </c:pt>
                <c:pt idx="33">
                  <c:v>3.2726210415388595</c:v>
                </c:pt>
                <c:pt idx="34">
                  <c:v>3.2726210415388595</c:v>
                </c:pt>
                <c:pt idx="35">
                  <c:v>3.2778488706786906</c:v>
                </c:pt>
                <c:pt idx="36">
                  <c:v>3.2778488706786906</c:v>
                </c:pt>
                <c:pt idx="37">
                  <c:v>3.2830934288717746</c:v>
                </c:pt>
                <c:pt idx="38">
                  <c:v>3.2830934288717746</c:v>
                </c:pt>
                <c:pt idx="39">
                  <c:v>3.2883547965462565</c:v>
                </c:pt>
                <c:pt idx="40">
                  <c:v>3.2883547965462565</c:v>
                </c:pt>
                <c:pt idx="41">
                  <c:v>3.293633054646639</c:v>
                </c:pt>
                <c:pt idx="42">
                  <c:v>3.293633054646639</c:v>
                </c:pt>
                <c:pt idx="43">
                  <c:v>3.2989282846380359</c:v>
                </c:pt>
                <c:pt idx="44">
                  <c:v>3.2989282846380359</c:v>
                </c:pt>
                <c:pt idx="45">
                  <c:v>3.2989282846380359</c:v>
                </c:pt>
                <c:pt idx="46">
                  <c:v>3.3042405685102425</c:v>
                </c:pt>
                <c:pt idx="47">
                  <c:v>3.3042405685102425</c:v>
                </c:pt>
                <c:pt idx="48">
                  <c:v>3.3095699887820338</c:v>
                </c:pt>
                <c:pt idx="49">
                  <c:v>3.3095699887820338</c:v>
                </c:pt>
                <c:pt idx="50">
                  <c:v>3.3095699887820338</c:v>
                </c:pt>
                <c:pt idx="51">
                  <c:v>3.3149166285054257</c:v>
                </c:pt>
                <c:pt idx="52">
                  <c:v>3.3149166285054257</c:v>
                </c:pt>
                <c:pt idx="53">
                  <c:v>3.3149166285054257</c:v>
                </c:pt>
                <c:pt idx="54">
                  <c:v>3.3202805712699845</c:v>
                </c:pt>
                <c:pt idx="55">
                  <c:v>3.3202805712699845</c:v>
                </c:pt>
                <c:pt idx="56">
                  <c:v>3.3202805712699845</c:v>
                </c:pt>
                <c:pt idx="57">
                  <c:v>3.3256619012072228</c:v>
                </c:pt>
                <c:pt idx="58">
                  <c:v>3.3256619012072228</c:v>
                </c:pt>
                <c:pt idx="59">
                  <c:v>3.3256619012072228</c:v>
                </c:pt>
                <c:pt idx="60">
                  <c:v>3.3310607029948924</c:v>
                </c:pt>
                <c:pt idx="61">
                  <c:v>3.3310607029948924</c:v>
                </c:pt>
                <c:pt idx="62">
                  <c:v>3.3310607029948924</c:v>
                </c:pt>
                <c:pt idx="63">
                  <c:v>3.3310607029948924</c:v>
                </c:pt>
                <c:pt idx="64">
                  <c:v>3.3364770618615651</c:v>
                </c:pt>
                <c:pt idx="65">
                  <c:v>3.3364770618615651</c:v>
                </c:pt>
                <c:pt idx="66">
                  <c:v>3.3364770618615651</c:v>
                </c:pt>
                <c:pt idx="67">
                  <c:v>3.3419110635909739</c:v>
                </c:pt>
                <c:pt idx="68">
                  <c:v>3.3419110635909739</c:v>
                </c:pt>
                <c:pt idx="69">
                  <c:v>3.3419110635909739</c:v>
                </c:pt>
                <c:pt idx="70">
                  <c:v>3.3419110635909739</c:v>
                </c:pt>
                <c:pt idx="71">
                  <c:v>3.3419110635909739</c:v>
                </c:pt>
                <c:pt idx="72">
                  <c:v>3.3473627945266875</c:v>
                </c:pt>
                <c:pt idx="73">
                  <c:v>3.3473627945266875</c:v>
                </c:pt>
                <c:pt idx="74">
                  <c:v>3.3473627945266875</c:v>
                </c:pt>
                <c:pt idx="75">
                  <c:v>3.3473627945266875</c:v>
                </c:pt>
                <c:pt idx="76">
                  <c:v>3.3528323415765726</c:v>
                </c:pt>
                <c:pt idx="77">
                  <c:v>3.3528323415765726</c:v>
                </c:pt>
                <c:pt idx="78">
                  <c:v>3.3528323415765726</c:v>
                </c:pt>
                <c:pt idx="79">
                  <c:v>3.3528323415765726</c:v>
                </c:pt>
                <c:pt idx="80">
                  <c:v>3.3528323415765726</c:v>
                </c:pt>
                <c:pt idx="81">
                  <c:v>3.3583197922174453</c:v>
                </c:pt>
                <c:pt idx="82">
                  <c:v>3.3583197922174453</c:v>
                </c:pt>
                <c:pt idx="83">
                  <c:v>3.3583197922174453</c:v>
                </c:pt>
                <c:pt idx="84">
                  <c:v>3.3583197922174453</c:v>
                </c:pt>
                <c:pt idx="85">
                  <c:v>3.3583197922174453</c:v>
                </c:pt>
                <c:pt idx="86">
                  <c:v>3.3638252344997621</c:v>
                </c:pt>
                <c:pt idx="87">
                  <c:v>3.3638252344997621</c:v>
                </c:pt>
                <c:pt idx="88">
                  <c:v>3.3638252344997621</c:v>
                </c:pt>
                <c:pt idx="89">
                  <c:v>3.3638252344997621</c:v>
                </c:pt>
                <c:pt idx="90">
                  <c:v>3.3638252344997621</c:v>
                </c:pt>
                <c:pt idx="91">
                  <c:v>3.3638252344997621</c:v>
                </c:pt>
                <c:pt idx="92">
                  <c:v>3.3693487570523049</c:v>
                </c:pt>
                <c:pt idx="93">
                  <c:v>3.3693487570523049</c:v>
                </c:pt>
                <c:pt idx="94">
                  <c:v>3.3693487570523049</c:v>
                </c:pt>
                <c:pt idx="95">
                  <c:v>3.3693487570523049</c:v>
                </c:pt>
                <c:pt idx="96">
                  <c:v>3.3693487570523049</c:v>
                </c:pt>
                <c:pt idx="97">
                  <c:v>3.3693487570523049</c:v>
                </c:pt>
                <c:pt idx="98">
                  <c:v>3.3748904490869318</c:v>
                </c:pt>
                <c:pt idx="99">
                  <c:v>3.3748904490869318</c:v>
                </c:pt>
                <c:pt idx="100">
                  <c:v>3.3748904490869318</c:v>
                </c:pt>
                <c:pt idx="101">
                  <c:v>3.3748904490869318</c:v>
                </c:pt>
                <c:pt idx="102">
                  <c:v>3.3748904490869318</c:v>
                </c:pt>
                <c:pt idx="103">
                  <c:v>3.3748904490869318</c:v>
                </c:pt>
                <c:pt idx="104">
                  <c:v>3.3804504004033902</c:v>
                </c:pt>
                <c:pt idx="105">
                  <c:v>3.3804504004033902</c:v>
                </c:pt>
                <c:pt idx="106">
                  <c:v>3.3804504004033902</c:v>
                </c:pt>
                <c:pt idx="107">
                  <c:v>3.3804504004033902</c:v>
                </c:pt>
                <c:pt idx="108">
                  <c:v>3.3804504004033902</c:v>
                </c:pt>
                <c:pt idx="109">
                  <c:v>3.3804504004033902</c:v>
                </c:pt>
                <c:pt idx="110">
                  <c:v>3.3804504004033902</c:v>
                </c:pt>
                <c:pt idx="111">
                  <c:v>3.3804504004033902</c:v>
                </c:pt>
                <c:pt idx="112">
                  <c:v>3.3860287013941619</c:v>
                </c:pt>
                <c:pt idx="113">
                  <c:v>3.3860287013941619</c:v>
                </c:pt>
                <c:pt idx="114">
                  <c:v>3.3860287013941619</c:v>
                </c:pt>
                <c:pt idx="115">
                  <c:v>3.3860287013941619</c:v>
                </c:pt>
                <c:pt idx="116">
                  <c:v>3.3860287013941619</c:v>
                </c:pt>
                <c:pt idx="117">
                  <c:v>3.3860287013941619</c:v>
                </c:pt>
                <c:pt idx="118">
                  <c:v>3.3860287013941619</c:v>
                </c:pt>
                <c:pt idx="119">
                  <c:v>3.391625443049362</c:v>
                </c:pt>
                <c:pt idx="120">
                  <c:v>3.391625443049362</c:v>
                </c:pt>
                <c:pt idx="121">
                  <c:v>3.391625443049362</c:v>
                </c:pt>
                <c:pt idx="122">
                  <c:v>3.391625443049362</c:v>
                </c:pt>
                <c:pt idx="123">
                  <c:v>3.391625443049362</c:v>
                </c:pt>
                <c:pt idx="124">
                  <c:v>3.391625443049362</c:v>
                </c:pt>
                <c:pt idx="125">
                  <c:v>3.391625443049362</c:v>
                </c:pt>
                <c:pt idx="126">
                  <c:v>3.391625443049362</c:v>
                </c:pt>
                <c:pt idx="127">
                  <c:v>3.391625443049362</c:v>
                </c:pt>
                <c:pt idx="128">
                  <c:v>3.3972407169616803</c:v>
                </c:pt>
                <c:pt idx="129">
                  <c:v>3.3972407169616803</c:v>
                </c:pt>
                <c:pt idx="130">
                  <c:v>3.3972407169616803</c:v>
                </c:pt>
                <c:pt idx="131">
                  <c:v>3.3972407169616803</c:v>
                </c:pt>
                <c:pt idx="132">
                  <c:v>3.3972407169616803</c:v>
                </c:pt>
                <c:pt idx="133">
                  <c:v>3.3972407169616803</c:v>
                </c:pt>
                <c:pt idx="134">
                  <c:v>3.3972407169616803</c:v>
                </c:pt>
                <c:pt idx="135">
                  <c:v>3.3972407169616803</c:v>
                </c:pt>
                <c:pt idx="136">
                  <c:v>3.3972407169616803</c:v>
                </c:pt>
                <c:pt idx="137">
                  <c:v>3.3972407169616803</c:v>
                </c:pt>
                <c:pt idx="138">
                  <c:v>3.4028746153314309</c:v>
                </c:pt>
                <c:pt idx="139">
                  <c:v>3.4028746153314309</c:v>
                </c:pt>
                <c:pt idx="140">
                  <c:v>3.4028746153314309</c:v>
                </c:pt>
                <c:pt idx="141">
                  <c:v>3.4028746153314309</c:v>
                </c:pt>
                <c:pt idx="142">
                  <c:v>3.4028746153314309</c:v>
                </c:pt>
                <c:pt idx="143">
                  <c:v>3.4028746153314309</c:v>
                </c:pt>
                <c:pt idx="144">
                  <c:v>3.4028746153314309</c:v>
                </c:pt>
                <c:pt idx="145">
                  <c:v>3.4028746153314309</c:v>
                </c:pt>
                <c:pt idx="146">
                  <c:v>3.4028746153314309</c:v>
                </c:pt>
                <c:pt idx="147">
                  <c:v>3.4028746153314309</c:v>
                </c:pt>
                <c:pt idx="148">
                  <c:v>3.4085272309715249</c:v>
                </c:pt>
                <c:pt idx="149">
                  <c:v>3.4085272309715249</c:v>
                </c:pt>
                <c:pt idx="150">
                  <c:v>3.4085272309715249</c:v>
                </c:pt>
                <c:pt idx="151">
                  <c:v>3.4085272309715249</c:v>
                </c:pt>
                <c:pt idx="152">
                  <c:v>3.4085272309715249</c:v>
                </c:pt>
                <c:pt idx="153">
                  <c:v>3.4085272309715249</c:v>
                </c:pt>
                <c:pt idx="154">
                  <c:v>3.4085272309715249</c:v>
                </c:pt>
                <c:pt idx="155">
                  <c:v>3.4085272309715249</c:v>
                </c:pt>
                <c:pt idx="156">
                  <c:v>3.4085272309715249</c:v>
                </c:pt>
                <c:pt idx="157">
                  <c:v>3.4085272309715249</c:v>
                </c:pt>
                <c:pt idx="158">
                  <c:v>3.4085272309715249</c:v>
                </c:pt>
                <c:pt idx="159">
                  <c:v>3.4085272309715249</c:v>
                </c:pt>
                <c:pt idx="160">
                  <c:v>3.4141986573125727</c:v>
                </c:pt>
                <c:pt idx="161">
                  <c:v>3.4141986573125727</c:v>
                </c:pt>
                <c:pt idx="162">
                  <c:v>3.4141986573125727</c:v>
                </c:pt>
                <c:pt idx="163">
                  <c:v>3.4141986573125727</c:v>
                </c:pt>
                <c:pt idx="164">
                  <c:v>3.4141986573125727</c:v>
                </c:pt>
                <c:pt idx="165">
                  <c:v>3.4141986573125727</c:v>
                </c:pt>
                <c:pt idx="166">
                  <c:v>3.4141986573125727</c:v>
                </c:pt>
                <c:pt idx="167">
                  <c:v>3.4141986573125727</c:v>
                </c:pt>
                <c:pt idx="168">
                  <c:v>3.4141986573125727</c:v>
                </c:pt>
                <c:pt idx="169">
                  <c:v>3.4141986573125727</c:v>
                </c:pt>
                <c:pt idx="170">
                  <c:v>3.4141986573125727</c:v>
                </c:pt>
                <c:pt idx="171">
                  <c:v>3.4141986573125727</c:v>
                </c:pt>
                <c:pt idx="172">
                  <c:v>3.4141986573125727</c:v>
                </c:pt>
                <c:pt idx="173">
                  <c:v>3.4198889884080925</c:v>
                </c:pt>
                <c:pt idx="174">
                  <c:v>3.4198889884080925</c:v>
                </c:pt>
                <c:pt idx="175">
                  <c:v>3.4198889884080925</c:v>
                </c:pt>
                <c:pt idx="176">
                  <c:v>3.4198889884080925</c:v>
                </c:pt>
                <c:pt idx="177">
                  <c:v>3.4198889884080925</c:v>
                </c:pt>
                <c:pt idx="178">
                  <c:v>3.4198889884080925</c:v>
                </c:pt>
                <c:pt idx="179">
                  <c:v>3.4198889884080925</c:v>
                </c:pt>
                <c:pt idx="180">
                  <c:v>3.4198889884080925</c:v>
                </c:pt>
                <c:pt idx="181">
                  <c:v>3.4198889884080925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8F-417E-B758-419C64C95F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'B2 PMB-20 12_03'!$AB$4:$AB$177</c:f>
              <c:numCache>
                <c:formatCode>0.000</c:formatCode>
                <c:ptCount val="17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</c:numCache>
            </c:numRef>
          </c:xVal>
          <c:yVal>
            <c:numRef>
              <c:f>'B2 PMB-20 12_03'!$AC$4:$AC$177</c:f>
              <c:numCache>
                <c:formatCode>0.000</c:formatCode>
                <c:ptCount val="174"/>
                <c:pt idx="0">
                  <c:v>81.992216884710345</c:v>
                </c:pt>
                <c:pt idx="1">
                  <c:v>83.407909838115401</c:v>
                </c:pt>
                <c:pt idx="2">
                  <c:v>84.502182707711711</c:v>
                </c:pt>
                <c:pt idx="3">
                  <c:v>85.247790202191496</c:v>
                </c:pt>
                <c:pt idx="4">
                  <c:v>85.879255314800346</c:v>
                </c:pt>
                <c:pt idx="5">
                  <c:v>86.520145279836143</c:v>
                </c:pt>
                <c:pt idx="6">
                  <c:v>86.909291360555059</c:v>
                </c:pt>
                <c:pt idx="7">
                  <c:v>87.301953821521394</c:v>
                </c:pt>
                <c:pt idx="8">
                  <c:v>87.698180540832396</c:v>
                </c:pt>
                <c:pt idx="9">
                  <c:v>88.098020269741994</c:v>
                </c:pt>
                <c:pt idx="10">
                  <c:v>88.366611794954622</c:v>
                </c:pt>
                <c:pt idx="11">
                  <c:v>88.636846081789315</c:v>
                </c:pt>
                <c:pt idx="12">
                  <c:v>88.908738247684383</c:v>
                </c:pt>
                <c:pt idx="13">
                  <c:v>89.182303596138823</c:v>
                </c:pt>
                <c:pt idx="14">
                  <c:v>89.457557619583682</c:v>
                </c:pt>
                <c:pt idx="15">
                  <c:v>89.595822778191973</c:v>
                </c:pt>
                <c:pt idx="16">
                  <c:v>89.734516002306862</c:v>
                </c:pt>
                <c:pt idx="17">
                  <c:v>90.013194623432</c:v>
                </c:pt>
                <c:pt idx="18">
                  <c:v>90.153184039642653</c:v>
                </c:pt>
                <c:pt idx="19">
                  <c:v>90.293609559953623</c:v>
                </c:pt>
                <c:pt idx="20">
                  <c:v>90.434473225413768</c:v>
                </c:pt>
                <c:pt idx="21">
                  <c:v>90.575777089828463</c:v>
                </c:pt>
                <c:pt idx="22">
                  <c:v>90.717523219859501</c:v>
                </c:pt>
                <c:pt idx="23">
                  <c:v>90.85971369512572</c:v>
                </c:pt>
                <c:pt idx="24">
                  <c:v>91.002350608304894</c:v>
                </c:pt>
                <c:pt idx="25">
                  <c:v>91.145436065236183</c:v>
                </c:pt>
                <c:pt idx="26">
                  <c:v>91.288972185023979</c:v>
                </c:pt>
                <c:pt idx="27">
                  <c:v>91.432961100142307</c:v>
                </c:pt>
                <c:pt idx="28">
                  <c:v>91.577404956540647</c:v>
                </c:pt>
                <c:pt idx="29">
                  <c:v>91.577404956540647</c:v>
                </c:pt>
                <c:pt idx="30">
                  <c:v>91.722305913750333</c:v>
                </c:pt>
                <c:pt idx="31">
                  <c:v>91.867666144992427</c:v>
                </c:pt>
                <c:pt idx="32">
                  <c:v>91.867666144992427</c:v>
                </c:pt>
                <c:pt idx="33">
                  <c:v>92.01348783728605</c:v>
                </c:pt>
                <c:pt idx="34">
                  <c:v>92.159773191558386</c:v>
                </c:pt>
                <c:pt idx="35">
                  <c:v>92.159773191558386</c:v>
                </c:pt>
                <c:pt idx="36">
                  <c:v>92.306524422755132</c:v>
                </c:pt>
                <c:pt idx="37">
                  <c:v>92.306524422755132</c:v>
                </c:pt>
                <c:pt idx="38">
                  <c:v>92.453743759952516</c:v>
                </c:pt>
                <c:pt idx="39">
                  <c:v>92.453743759952516</c:v>
                </c:pt>
                <c:pt idx="40">
                  <c:v>92.601433446469997</c:v>
                </c:pt>
                <c:pt idx="41">
                  <c:v>92.601433446469997</c:v>
                </c:pt>
                <c:pt idx="42">
                  <c:v>92.749595739984358</c:v>
                </c:pt>
                <c:pt idx="43">
                  <c:v>92.749595739984358</c:v>
                </c:pt>
                <c:pt idx="44">
                  <c:v>92.898232912644559</c:v>
                </c:pt>
                <c:pt idx="45">
                  <c:v>92.898232912644559</c:v>
                </c:pt>
                <c:pt idx="46">
                  <c:v>93.047347251188157</c:v>
                </c:pt>
                <c:pt idx="47">
                  <c:v>93.047347251188157</c:v>
                </c:pt>
                <c:pt idx="48">
                  <c:v>93.047347251188157</c:v>
                </c:pt>
                <c:pt idx="49">
                  <c:v>93.196941057058226</c:v>
                </c:pt>
                <c:pt idx="50">
                  <c:v>93.196941057058226</c:v>
                </c:pt>
                <c:pt idx="51">
                  <c:v>93.347016646522093</c:v>
                </c:pt>
                <c:pt idx="52">
                  <c:v>93.347016646522093</c:v>
                </c:pt>
                <c:pt idx="53">
                  <c:v>93.347016646522093</c:v>
                </c:pt>
                <c:pt idx="54">
                  <c:v>93.497576350790695</c:v>
                </c:pt>
                <c:pt idx="55">
                  <c:v>93.497576350790695</c:v>
                </c:pt>
                <c:pt idx="56">
                  <c:v>93.648622516139284</c:v>
                </c:pt>
                <c:pt idx="57">
                  <c:v>93.648622516139284</c:v>
                </c:pt>
                <c:pt idx="58">
                  <c:v>93.648622516139284</c:v>
                </c:pt>
                <c:pt idx="59">
                  <c:v>93.800157504029485</c:v>
                </c:pt>
                <c:pt idx="60">
                  <c:v>93.800157504029485</c:v>
                </c:pt>
                <c:pt idx="61">
                  <c:v>93.800157504029485</c:v>
                </c:pt>
                <c:pt idx="62">
                  <c:v>93.952183691232108</c:v>
                </c:pt>
                <c:pt idx="63">
                  <c:v>93.952183691232108</c:v>
                </c:pt>
                <c:pt idx="64">
                  <c:v>93.952183691232108</c:v>
                </c:pt>
                <c:pt idx="65">
                  <c:v>93.952183691232108</c:v>
                </c:pt>
                <c:pt idx="66">
                  <c:v>94.10470346995163</c:v>
                </c:pt>
                <c:pt idx="67">
                  <c:v>94.10470346995163</c:v>
                </c:pt>
                <c:pt idx="68">
                  <c:v>94.10470346995163</c:v>
                </c:pt>
                <c:pt idx="69">
                  <c:v>94.257719247951599</c:v>
                </c:pt>
                <c:pt idx="70">
                  <c:v>94.257719247951599</c:v>
                </c:pt>
                <c:pt idx="71">
                  <c:v>94.257719247951599</c:v>
                </c:pt>
                <c:pt idx="72">
                  <c:v>94.257719247951599</c:v>
                </c:pt>
                <c:pt idx="73">
                  <c:v>94.411233448681159</c:v>
                </c:pt>
                <c:pt idx="74">
                  <c:v>94.411233448681159</c:v>
                </c:pt>
                <c:pt idx="75">
                  <c:v>94.411233448681159</c:v>
                </c:pt>
                <c:pt idx="76">
                  <c:v>94.411233448681159</c:v>
                </c:pt>
                <c:pt idx="77">
                  <c:v>94.565248511403297</c:v>
                </c:pt>
                <c:pt idx="78">
                  <c:v>94.565248511403297</c:v>
                </c:pt>
                <c:pt idx="79">
                  <c:v>94.565248511403297</c:v>
                </c:pt>
                <c:pt idx="80">
                  <c:v>94.565248511403297</c:v>
                </c:pt>
                <c:pt idx="81">
                  <c:v>94.7197668913239</c:v>
                </c:pt>
                <c:pt idx="82">
                  <c:v>94.7197668913239</c:v>
                </c:pt>
                <c:pt idx="83">
                  <c:v>94.7197668913239</c:v>
                </c:pt>
                <c:pt idx="84">
                  <c:v>94.7197668913239</c:v>
                </c:pt>
                <c:pt idx="85">
                  <c:v>94.7197668913239</c:v>
                </c:pt>
                <c:pt idx="86">
                  <c:v>94.874791059722114</c:v>
                </c:pt>
                <c:pt idx="87">
                  <c:v>94.874791059722114</c:v>
                </c:pt>
                <c:pt idx="88">
                  <c:v>94.874791059722114</c:v>
                </c:pt>
                <c:pt idx="89">
                  <c:v>94.874791059722114</c:v>
                </c:pt>
                <c:pt idx="90">
                  <c:v>94.874791059722114</c:v>
                </c:pt>
                <c:pt idx="91">
                  <c:v>95.030323504082332</c:v>
                </c:pt>
                <c:pt idx="92">
                  <c:v>95.030323504082332</c:v>
                </c:pt>
                <c:pt idx="93">
                  <c:v>95.030323504082332</c:v>
                </c:pt>
                <c:pt idx="94">
                  <c:v>95.030323504082332</c:v>
                </c:pt>
                <c:pt idx="95">
                  <c:v>95.030323504082332</c:v>
                </c:pt>
                <c:pt idx="96">
                  <c:v>95.186366728226972</c:v>
                </c:pt>
                <c:pt idx="97">
                  <c:v>95.186366728226972</c:v>
                </c:pt>
                <c:pt idx="98">
                  <c:v>95.186366728226972</c:v>
                </c:pt>
                <c:pt idx="99">
                  <c:v>95.186366728226972</c:v>
                </c:pt>
                <c:pt idx="100">
                  <c:v>95.186366728226972</c:v>
                </c:pt>
                <c:pt idx="101">
                  <c:v>95.342923252451016</c:v>
                </c:pt>
                <c:pt idx="102">
                  <c:v>95.342923252451016</c:v>
                </c:pt>
                <c:pt idx="103">
                  <c:v>95.342923252451016</c:v>
                </c:pt>
                <c:pt idx="104">
                  <c:v>95.342923252451016</c:v>
                </c:pt>
                <c:pt idx="105">
                  <c:v>95.342923252451016</c:v>
                </c:pt>
                <c:pt idx="106">
                  <c:v>95.342923252451016</c:v>
                </c:pt>
                <c:pt idx="107">
                  <c:v>95.342923252451016</c:v>
                </c:pt>
                <c:pt idx="108">
                  <c:v>95.499995613657674</c:v>
                </c:pt>
                <c:pt idx="109">
                  <c:v>95.499995613657674</c:v>
                </c:pt>
                <c:pt idx="110">
                  <c:v>95.499995613657674</c:v>
                </c:pt>
                <c:pt idx="111">
                  <c:v>95.499995613657674</c:v>
                </c:pt>
                <c:pt idx="112">
                  <c:v>95.499995613657674</c:v>
                </c:pt>
                <c:pt idx="113">
                  <c:v>95.499995613657674</c:v>
                </c:pt>
                <c:pt idx="114">
                  <c:v>95.657586365495405</c:v>
                </c:pt>
                <c:pt idx="115">
                  <c:v>95.657586365495405</c:v>
                </c:pt>
                <c:pt idx="116">
                  <c:v>95.657586365495405</c:v>
                </c:pt>
                <c:pt idx="117">
                  <c:v>95.657586365495405</c:v>
                </c:pt>
                <c:pt idx="118">
                  <c:v>95.657586365495405</c:v>
                </c:pt>
                <c:pt idx="119">
                  <c:v>95.657586365495405</c:v>
                </c:pt>
                <c:pt idx="120">
                  <c:v>95.657586365495405</c:v>
                </c:pt>
                <c:pt idx="121">
                  <c:v>95.81569807849624</c:v>
                </c:pt>
                <c:pt idx="122">
                  <c:v>95.81569807849624</c:v>
                </c:pt>
                <c:pt idx="123">
                  <c:v>95.81569807849624</c:v>
                </c:pt>
                <c:pt idx="124">
                  <c:v>95.81569807849624</c:v>
                </c:pt>
                <c:pt idx="125">
                  <c:v>95.81569807849624</c:v>
                </c:pt>
                <c:pt idx="126">
                  <c:v>95.81569807849624</c:v>
                </c:pt>
                <c:pt idx="127">
                  <c:v>95.81569807849624</c:v>
                </c:pt>
                <c:pt idx="128">
                  <c:v>95.81569807849624</c:v>
                </c:pt>
                <c:pt idx="129">
                  <c:v>95.974333340215608</c:v>
                </c:pt>
                <c:pt idx="130">
                  <c:v>95.974333340215608</c:v>
                </c:pt>
                <c:pt idx="131">
                  <c:v>95.974333340215608</c:v>
                </c:pt>
                <c:pt idx="132">
                  <c:v>95.974333340215608</c:v>
                </c:pt>
                <c:pt idx="133">
                  <c:v>95.974333340215608</c:v>
                </c:pt>
                <c:pt idx="134">
                  <c:v>95.974333340215608</c:v>
                </c:pt>
                <c:pt idx="135">
                  <c:v>95.974333340215608</c:v>
                </c:pt>
                <c:pt idx="136">
                  <c:v>95.974333340215608</c:v>
                </c:pt>
                <c:pt idx="137">
                  <c:v>96.133494755373533</c:v>
                </c:pt>
                <c:pt idx="138">
                  <c:v>96.133494755373533</c:v>
                </c:pt>
                <c:pt idx="139">
                  <c:v>96.133494755373533</c:v>
                </c:pt>
                <c:pt idx="140">
                  <c:v>96.133494755373533</c:v>
                </c:pt>
                <c:pt idx="141">
                  <c:v>96.133494755373533</c:v>
                </c:pt>
                <c:pt idx="142">
                  <c:v>96.133494755373533</c:v>
                </c:pt>
                <c:pt idx="143">
                  <c:v>96.133494755373533</c:v>
                </c:pt>
                <c:pt idx="144">
                  <c:v>96.133494755373533</c:v>
                </c:pt>
                <c:pt idx="145">
                  <c:v>96.133494755373533</c:v>
                </c:pt>
                <c:pt idx="146">
                  <c:v>96.293184945997041</c:v>
                </c:pt>
                <c:pt idx="147">
                  <c:v>96.293184945997041</c:v>
                </c:pt>
                <c:pt idx="148">
                  <c:v>96.293184945997041</c:v>
                </c:pt>
                <c:pt idx="149">
                  <c:v>96.293184945997041</c:v>
                </c:pt>
                <c:pt idx="150">
                  <c:v>96.293184945997041</c:v>
                </c:pt>
                <c:pt idx="151">
                  <c:v>96.293184945997041</c:v>
                </c:pt>
                <c:pt idx="152">
                  <c:v>96.293184945997041</c:v>
                </c:pt>
                <c:pt idx="153">
                  <c:v>96.293184945997041</c:v>
                </c:pt>
                <c:pt idx="154">
                  <c:v>96.293184945997041</c:v>
                </c:pt>
                <c:pt idx="155">
                  <c:v>96.293184945997041</c:v>
                </c:pt>
                <c:pt idx="156">
                  <c:v>96.453406551564441</c:v>
                </c:pt>
                <c:pt idx="157">
                  <c:v>96.453406551564441</c:v>
                </c:pt>
                <c:pt idx="158">
                  <c:v>96.453406551564441</c:v>
                </c:pt>
                <c:pt idx="159">
                  <c:v>96.453406551564441</c:v>
                </c:pt>
                <c:pt idx="160">
                  <c:v>96.453406551564441</c:v>
                </c:pt>
                <c:pt idx="161">
                  <c:v>96.453406551564441</c:v>
                </c:pt>
                <c:pt idx="162">
                  <c:v>96.453406551564441</c:v>
                </c:pt>
                <c:pt idx="163">
                  <c:v>96.453406551564441</c:v>
                </c:pt>
                <c:pt idx="164">
                  <c:v>96.453406551564441</c:v>
                </c:pt>
                <c:pt idx="165">
                  <c:v>96.453406551564441</c:v>
                </c:pt>
                <c:pt idx="166">
                  <c:v>96.614162229150352</c:v>
                </c:pt>
                <c:pt idx="167">
                  <c:v>96.614162229150352</c:v>
                </c:pt>
                <c:pt idx="168">
                  <c:v>96.614162229150352</c:v>
                </c:pt>
                <c:pt idx="169">
                  <c:v>96.614162229150352</c:v>
                </c:pt>
                <c:pt idx="170">
                  <c:v>96.614162229150352</c:v>
                </c:pt>
                <c:pt idx="171">
                  <c:v>96.614162229150352</c:v>
                </c:pt>
                <c:pt idx="172">
                  <c:v>96.614162229150352</c:v>
                </c:pt>
                <c:pt idx="173">
                  <c:v>96.614162229150352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F4F-44AD-B342-2339A7AF99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'B2 PMB-20 12_03'!$V$3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'B2 PMB-20 12_03'!$AB$4:$AB$177</c:f>
              <c:numCache>
                <c:formatCode>0.000</c:formatCode>
                <c:ptCount val="17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</c:numCache>
            </c:numRef>
          </c:xVal>
          <c:yVal>
            <c:numRef>
              <c:f>'B2 PMB-20 12_03'!$V$5:$V$178</c:f>
              <c:numCache>
                <c:formatCode>0.00</c:formatCode>
                <c:ptCount val="174"/>
                <c:pt idx="0">
                  <c:v>21.1183959340987</c:v>
                </c:pt>
                <c:pt idx="1">
                  <c:v>19.756411403464437</c:v>
                </c:pt>
                <c:pt idx="2">
                  <c:v>18.70365295248947</c:v>
                </c:pt>
                <c:pt idx="3">
                  <c:v>17.986332243246729</c:v>
                </c:pt>
                <c:pt idx="4">
                  <c:v>17.378823593196692</c:v>
                </c:pt>
                <c:pt idx="5">
                  <c:v>16.76224764986236</c:v>
                </c:pt>
                <c:pt idx="6">
                  <c:v>16.387864955633859</c:v>
                </c:pt>
                <c:pt idx="7">
                  <c:v>16.0100992852527</c:v>
                </c:pt>
                <c:pt idx="8">
                  <c:v>15.628904577016311</c:v>
                </c:pt>
                <c:pt idx="9">
                  <c:v>15.244233929191131</c:v>
                </c:pt>
                <c:pt idx="10">
                  <c:v>14.985832203365511</c:v>
                </c:pt>
                <c:pt idx="11">
                  <c:v>14.725850038849808</c:v>
                </c:pt>
                <c:pt idx="12">
                  <c:v>14.464272891729724</c:v>
                </c:pt>
                <c:pt idx="13">
                  <c:v>14.201086039088873</c:v>
                </c:pt>
                <c:pt idx="14">
                  <c:v>13.936274576246566</c:v>
                </c:pt>
                <c:pt idx="15">
                  <c:v>13.803254907894569</c:v>
                </c:pt>
                <c:pt idx="16">
                  <c:v>13.669823413943917</c:v>
                </c:pt>
                <c:pt idx="17">
                  <c:v>13.401717275477932</c:v>
                </c:pt>
                <c:pt idx="18">
                  <c:v>13.267038764242267</c:v>
                </c:pt>
                <c:pt idx="19">
                  <c:v>13.131940693781585</c:v>
                </c:pt>
                <c:pt idx="20">
                  <c:v>12.996421100480138</c:v>
                </c:pt>
                <c:pt idx="21">
                  <c:v>12.86047800844965</c:v>
                </c:pt>
                <c:pt idx="22">
                  <c:v>12.724109429433151</c:v>
                </c:pt>
                <c:pt idx="23">
                  <c:v>12.58731336270813</c:v>
                </c:pt>
                <c:pt idx="24">
                  <c:v>12.450087794988674</c:v>
                </c:pt>
                <c:pt idx="25">
                  <c:v>12.312430700326704</c:v>
                </c:pt>
                <c:pt idx="26">
                  <c:v>12.174340040012243</c:v>
                </c:pt>
                <c:pt idx="27">
                  <c:v>12.035813762472824</c:v>
                </c:pt>
                <c:pt idx="28">
                  <c:v>11.896849803171838</c:v>
                </c:pt>
                <c:pt idx="29">
                  <c:v>11.896849803171838</c:v>
                </c:pt>
                <c:pt idx="30">
                  <c:v>11.757446084505997</c:v>
                </c:pt>
                <c:pt idx="31">
                  <c:v>11.617600515701721</c:v>
                </c:pt>
                <c:pt idx="32">
                  <c:v>11.617600515701721</c:v>
                </c:pt>
                <c:pt idx="33">
                  <c:v>11.477310992710766</c:v>
                </c:pt>
                <c:pt idx="34">
                  <c:v>11.336575398104575</c:v>
                </c:pt>
                <c:pt idx="35">
                  <c:v>11.336575398104575</c:v>
                </c:pt>
                <c:pt idx="36">
                  <c:v>11.195391600967797</c:v>
                </c:pt>
                <c:pt idx="37">
                  <c:v>11.195391600967797</c:v>
                </c:pt>
                <c:pt idx="38">
                  <c:v>11.053757456790713</c:v>
                </c:pt>
                <c:pt idx="39">
                  <c:v>11.053757456790713</c:v>
                </c:pt>
                <c:pt idx="40">
                  <c:v>10.911670807360673</c:v>
                </c:pt>
                <c:pt idx="41">
                  <c:v>10.911670807360673</c:v>
                </c:pt>
                <c:pt idx="42">
                  <c:v>10.76912948065244</c:v>
                </c:pt>
                <c:pt idx="43">
                  <c:v>10.76912948065244</c:v>
                </c:pt>
                <c:pt idx="44">
                  <c:v>10.626131290717611</c:v>
                </c:pt>
                <c:pt idx="45">
                  <c:v>10.626131290717611</c:v>
                </c:pt>
                <c:pt idx="46">
                  <c:v>10.482674037572682</c:v>
                </c:pt>
                <c:pt idx="47">
                  <c:v>10.482674037572682</c:v>
                </c:pt>
                <c:pt idx="48">
                  <c:v>10.482674037572682</c:v>
                </c:pt>
                <c:pt idx="49">
                  <c:v>10.338755507086471</c:v>
                </c:pt>
                <c:pt idx="50">
                  <c:v>10.338755507086471</c:v>
                </c:pt>
                <c:pt idx="51">
                  <c:v>10.194373470865992</c:v>
                </c:pt>
                <c:pt idx="52">
                  <c:v>10.194373470865992</c:v>
                </c:pt>
                <c:pt idx="53">
                  <c:v>10.194373470865992</c:v>
                </c:pt>
                <c:pt idx="54">
                  <c:v>10.049525686141569</c:v>
                </c:pt>
                <c:pt idx="55">
                  <c:v>10.049525686141569</c:v>
                </c:pt>
                <c:pt idx="56">
                  <c:v>9.9042098956506948</c:v>
                </c:pt>
                <c:pt idx="57">
                  <c:v>9.9042098956506948</c:v>
                </c:pt>
                <c:pt idx="58">
                  <c:v>9.9042098956506948</c:v>
                </c:pt>
                <c:pt idx="59">
                  <c:v>9.7584238275206676</c:v>
                </c:pt>
                <c:pt idx="60">
                  <c:v>9.7584238275206676</c:v>
                </c:pt>
                <c:pt idx="61">
                  <c:v>9.7584238275206676</c:v>
                </c:pt>
                <c:pt idx="62">
                  <c:v>9.6121651951503786</c:v>
                </c:pt>
                <c:pt idx="63">
                  <c:v>9.6121651951503786</c:v>
                </c:pt>
                <c:pt idx="64">
                  <c:v>9.6121651951503786</c:v>
                </c:pt>
                <c:pt idx="65">
                  <c:v>9.6121651951503786</c:v>
                </c:pt>
                <c:pt idx="66">
                  <c:v>9.4654316970905761</c:v>
                </c:pt>
                <c:pt idx="67">
                  <c:v>9.4654316970905761</c:v>
                </c:pt>
                <c:pt idx="68">
                  <c:v>9.4654316970905761</c:v>
                </c:pt>
                <c:pt idx="69">
                  <c:v>9.3182210169232107</c:v>
                </c:pt>
                <c:pt idx="70">
                  <c:v>9.3182210169232107</c:v>
                </c:pt>
                <c:pt idx="71">
                  <c:v>9.3182210169232107</c:v>
                </c:pt>
                <c:pt idx="72">
                  <c:v>9.3182210169232107</c:v>
                </c:pt>
                <c:pt idx="73">
                  <c:v>9.1705308231396891</c:v>
                </c:pt>
                <c:pt idx="74">
                  <c:v>9.1705308231396891</c:v>
                </c:pt>
                <c:pt idx="75">
                  <c:v>9.1705308231396891</c:v>
                </c:pt>
                <c:pt idx="76">
                  <c:v>9.1705308231396891</c:v>
                </c:pt>
                <c:pt idx="77">
                  <c:v>9.022358769017579</c:v>
                </c:pt>
                <c:pt idx="78">
                  <c:v>9.022358769017579</c:v>
                </c:pt>
                <c:pt idx="79">
                  <c:v>9.022358769017579</c:v>
                </c:pt>
                <c:pt idx="80">
                  <c:v>9.022358769017579</c:v>
                </c:pt>
                <c:pt idx="81">
                  <c:v>8.8737024924963599</c:v>
                </c:pt>
                <c:pt idx="82">
                  <c:v>8.8737024924963599</c:v>
                </c:pt>
                <c:pt idx="83">
                  <c:v>8.8737024924963599</c:v>
                </c:pt>
                <c:pt idx="84">
                  <c:v>8.8737024924963599</c:v>
                </c:pt>
                <c:pt idx="85">
                  <c:v>8.8737024924963599</c:v>
                </c:pt>
                <c:pt idx="86">
                  <c:v>8.7245596160520194</c:v>
                </c:pt>
                <c:pt idx="87">
                  <c:v>8.7245596160520194</c:v>
                </c:pt>
                <c:pt idx="88">
                  <c:v>8.7245596160520194</c:v>
                </c:pt>
                <c:pt idx="89">
                  <c:v>8.7245596160520194</c:v>
                </c:pt>
                <c:pt idx="90">
                  <c:v>8.7245596160520194</c:v>
                </c:pt>
                <c:pt idx="91">
                  <c:v>8.5749277465701272</c:v>
                </c:pt>
                <c:pt idx="92">
                  <c:v>8.5749277465701272</c:v>
                </c:pt>
                <c:pt idx="93">
                  <c:v>8.5749277465701272</c:v>
                </c:pt>
                <c:pt idx="94">
                  <c:v>8.5749277465701272</c:v>
                </c:pt>
                <c:pt idx="95">
                  <c:v>8.5749277465701272</c:v>
                </c:pt>
                <c:pt idx="96">
                  <c:v>8.4248044752180284</c:v>
                </c:pt>
                <c:pt idx="97">
                  <c:v>8.4248044752180284</c:v>
                </c:pt>
                <c:pt idx="98">
                  <c:v>8.4248044752180284</c:v>
                </c:pt>
                <c:pt idx="99">
                  <c:v>8.4248044752180284</c:v>
                </c:pt>
                <c:pt idx="100">
                  <c:v>8.4248044752180284</c:v>
                </c:pt>
                <c:pt idx="101">
                  <c:v>8.2741873773154229</c:v>
                </c:pt>
                <c:pt idx="102">
                  <c:v>8.2741873773154229</c:v>
                </c:pt>
                <c:pt idx="103">
                  <c:v>8.2741873773154229</c:v>
                </c:pt>
                <c:pt idx="104">
                  <c:v>8.2741873773154229</c:v>
                </c:pt>
                <c:pt idx="105">
                  <c:v>8.2741873773154229</c:v>
                </c:pt>
                <c:pt idx="106">
                  <c:v>8.2741873773154229</c:v>
                </c:pt>
                <c:pt idx="107">
                  <c:v>8.2741873773154229</c:v>
                </c:pt>
                <c:pt idx="108">
                  <c:v>8.1230740122039347</c:v>
                </c:pt>
                <c:pt idx="109">
                  <c:v>8.1230740122039347</c:v>
                </c:pt>
                <c:pt idx="110">
                  <c:v>8.1230740122039347</c:v>
                </c:pt>
                <c:pt idx="111">
                  <c:v>8.1230740122039347</c:v>
                </c:pt>
                <c:pt idx="112">
                  <c:v>8.1230740122039347</c:v>
                </c:pt>
                <c:pt idx="113">
                  <c:v>8.1230740122039347</c:v>
                </c:pt>
                <c:pt idx="114">
                  <c:v>7.9714619231151529</c:v>
                </c:pt>
                <c:pt idx="115">
                  <c:v>7.9714619231151529</c:v>
                </c:pt>
                <c:pt idx="116">
                  <c:v>7.9714619231151529</c:v>
                </c:pt>
                <c:pt idx="117">
                  <c:v>7.9714619231151529</c:v>
                </c:pt>
                <c:pt idx="118">
                  <c:v>7.9714619231151529</c:v>
                </c:pt>
                <c:pt idx="119">
                  <c:v>7.9714619231151529</c:v>
                </c:pt>
                <c:pt idx="120">
                  <c:v>7.9714619231151529</c:v>
                </c:pt>
                <c:pt idx="121">
                  <c:v>7.8193486370376375</c:v>
                </c:pt>
                <c:pt idx="122">
                  <c:v>7.8193486370376375</c:v>
                </c:pt>
                <c:pt idx="123">
                  <c:v>7.8193486370376375</c:v>
                </c:pt>
                <c:pt idx="124">
                  <c:v>7.8193486370376375</c:v>
                </c:pt>
                <c:pt idx="125">
                  <c:v>7.8193486370376375</c:v>
                </c:pt>
                <c:pt idx="126">
                  <c:v>7.8193486370376375</c:v>
                </c:pt>
                <c:pt idx="127">
                  <c:v>7.8193486370376375</c:v>
                </c:pt>
                <c:pt idx="128">
                  <c:v>7.8193486370376375</c:v>
                </c:pt>
                <c:pt idx="129">
                  <c:v>7.6667316645824162</c:v>
                </c:pt>
                <c:pt idx="130">
                  <c:v>7.6667316645824162</c:v>
                </c:pt>
                <c:pt idx="131">
                  <c:v>7.6667316645824162</c:v>
                </c:pt>
                <c:pt idx="132">
                  <c:v>7.6667316645824162</c:v>
                </c:pt>
                <c:pt idx="133">
                  <c:v>7.6667316645824162</c:v>
                </c:pt>
                <c:pt idx="134">
                  <c:v>7.6667316645824162</c:v>
                </c:pt>
                <c:pt idx="135">
                  <c:v>7.6667316645824162</c:v>
                </c:pt>
                <c:pt idx="136">
                  <c:v>7.6667316645824162</c:v>
                </c:pt>
                <c:pt idx="137">
                  <c:v>7.5136084998470354</c:v>
                </c:pt>
                <c:pt idx="138">
                  <c:v>7.5136084998470354</c:v>
                </c:pt>
                <c:pt idx="139">
                  <c:v>7.5136084998470354</c:v>
                </c:pt>
                <c:pt idx="140">
                  <c:v>7.5136084998470354</c:v>
                </c:pt>
                <c:pt idx="141">
                  <c:v>7.5136084998470354</c:v>
                </c:pt>
                <c:pt idx="142">
                  <c:v>7.5136084998470354</c:v>
                </c:pt>
                <c:pt idx="143">
                  <c:v>7.5136084998470354</c:v>
                </c:pt>
                <c:pt idx="144">
                  <c:v>7.5136084998470354</c:v>
                </c:pt>
                <c:pt idx="145">
                  <c:v>7.5136084998470354</c:v>
                </c:pt>
                <c:pt idx="146">
                  <c:v>7.3599766202786965</c:v>
                </c:pt>
                <c:pt idx="147">
                  <c:v>7.3599766202786965</c:v>
                </c:pt>
                <c:pt idx="148">
                  <c:v>7.3599766202786965</c:v>
                </c:pt>
                <c:pt idx="149">
                  <c:v>7.3599766202786965</c:v>
                </c:pt>
                <c:pt idx="150">
                  <c:v>7.3599766202786965</c:v>
                </c:pt>
                <c:pt idx="151">
                  <c:v>7.3599766202786965</c:v>
                </c:pt>
                <c:pt idx="152">
                  <c:v>7.3599766202786965</c:v>
                </c:pt>
                <c:pt idx="153">
                  <c:v>7.3599766202786965</c:v>
                </c:pt>
                <c:pt idx="154">
                  <c:v>7.3599766202786965</c:v>
                </c:pt>
                <c:pt idx="155">
                  <c:v>7.3599766202786965</c:v>
                </c:pt>
                <c:pt idx="156">
                  <c:v>7.2058334865353846</c:v>
                </c:pt>
                <c:pt idx="157">
                  <c:v>7.2058334865353846</c:v>
                </c:pt>
                <c:pt idx="158">
                  <c:v>7.2058334865353846</c:v>
                </c:pt>
                <c:pt idx="159">
                  <c:v>7.2058334865353846</c:v>
                </c:pt>
                <c:pt idx="160">
                  <c:v>7.2058334865353846</c:v>
                </c:pt>
                <c:pt idx="161">
                  <c:v>7.2058334865353846</c:v>
                </c:pt>
                <c:pt idx="162">
                  <c:v>7.2058334865353846</c:v>
                </c:pt>
                <c:pt idx="163">
                  <c:v>7.2058334865353846</c:v>
                </c:pt>
                <c:pt idx="164">
                  <c:v>7.2058334865353846</c:v>
                </c:pt>
                <c:pt idx="165">
                  <c:v>7.2058334865353846</c:v>
                </c:pt>
                <c:pt idx="166">
                  <c:v>7.0511765423463046</c:v>
                </c:pt>
                <c:pt idx="167">
                  <c:v>7.0511765423463046</c:v>
                </c:pt>
                <c:pt idx="168">
                  <c:v>7.0511765423463046</c:v>
                </c:pt>
                <c:pt idx="169">
                  <c:v>7.0511765423463046</c:v>
                </c:pt>
                <c:pt idx="170">
                  <c:v>7.0511765423463046</c:v>
                </c:pt>
                <c:pt idx="171">
                  <c:v>7.0511765423463046</c:v>
                </c:pt>
                <c:pt idx="172">
                  <c:v>7.0511765423463046</c:v>
                </c:pt>
                <c:pt idx="173">
                  <c:v>7.0511765423463046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E45-4FAE-8188-70BC6F8E5745}"/>
            </c:ext>
          </c:extLst>
        </c:ser>
        <c:ser>
          <c:idx val="1"/>
          <c:order val="1"/>
          <c:tx>
            <c:strRef>
              <c:f>'B2 PMB-20 12_03'!$Y$3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'B2 PMB-20 12_03'!$AB$4:$AB$177</c:f>
              <c:numCache>
                <c:formatCode>0.000</c:formatCode>
                <c:ptCount val="17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</c:numCache>
            </c:numRef>
          </c:xVal>
          <c:yVal>
            <c:numRef>
              <c:f>'B2 PMB-20 12_03'!$Y$5:$Y$178</c:f>
              <c:numCache>
                <c:formatCode>0.00</c:formatCode>
                <c:ptCount val="174"/>
                <c:pt idx="0">
                  <c:v>18.007783115289655</c:v>
                </c:pt>
                <c:pt idx="1">
                  <c:v>16.592090161884599</c:v>
                </c:pt>
                <c:pt idx="2">
                  <c:v>15.497817292288296</c:v>
                </c:pt>
                <c:pt idx="3">
                  <c:v>14.752209797808503</c:v>
                </c:pt>
                <c:pt idx="4">
                  <c:v>14.120744685199648</c:v>
                </c:pt>
                <c:pt idx="5">
                  <c:v>13.479854720163853</c:v>
                </c:pt>
                <c:pt idx="6">
                  <c:v>13.090708639444937</c:v>
                </c:pt>
                <c:pt idx="7">
                  <c:v>12.698046178478606</c:v>
                </c:pt>
                <c:pt idx="8">
                  <c:v>12.301819459167596</c:v>
                </c:pt>
                <c:pt idx="9">
                  <c:v>11.901979730258006</c:v>
                </c:pt>
                <c:pt idx="10">
                  <c:v>11.633388205045382</c:v>
                </c:pt>
                <c:pt idx="11">
                  <c:v>11.363153918210678</c:v>
                </c:pt>
                <c:pt idx="12">
                  <c:v>11.091261752315617</c:v>
                </c:pt>
                <c:pt idx="13">
                  <c:v>10.817696403861177</c:v>
                </c:pt>
                <c:pt idx="14">
                  <c:v>10.542442380416317</c:v>
                </c:pt>
                <c:pt idx="15">
                  <c:v>10.40417722180802</c:v>
                </c:pt>
                <c:pt idx="16">
                  <c:v>10.265483997693137</c:v>
                </c:pt>
                <c:pt idx="17">
                  <c:v>9.9868053765679967</c:v>
                </c:pt>
                <c:pt idx="18">
                  <c:v>9.8468159603573469</c:v>
                </c:pt>
                <c:pt idx="19">
                  <c:v>9.7063904400463752</c:v>
                </c:pt>
                <c:pt idx="20">
                  <c:v>9.56552677458623</c:v>
                </c:pt>
                <c:pt idx="21">
                  <c:v>9.424222910171542</c:v>
                </c:pt>
                <c:pt idx="22">
                  <c:v>9.2824767801405024</c:v>
                </c:pt>
                <c:pt idx="23">
                  <c:v>9.1402863048742784</c:v>
                </c:pt>
                <c:pt idx="24">
                  <c:v>8.9976493916951057</c:v>
                </c:pt>
                <c:pt idx="25">
                  <c:v>8.8545639347638154</c:v>
                </c:pt>
                <c:pt idx="26">
                  <c:v>8.7110278149760241</c:v>
                </c:pt>
                <c:pt idx="27">
                  <c:v>8.5670388998576925</c:v>
                </c:pt>
                <c:pt idx="28">
                  <c:v>8.4225950434593582</c:v>
                </c:pt>
                <c:pt idx="29">
                  <c:v>8.4225950434593582</c:v>
                </c:pt>
                <c:pt idx="30">
                  <c:v>8.2776940862496655</c:v>
                </c:pt>
                <c:pt idx="31">
                  <c:v>8.1323338550075785</c:v>
                </c:pt>
                <c:pt idx="32">
                  <c:v>8.1323338550075785</c:v>
                </c:pt>
                <c:pt idx="33">
                  <c:v>7.986512162713943</c:v>
                </c:pt>
                <c:pt idx="34">
                  <c:v>7.8402268084416082</c:v>
                </c:pt>
                <c:pt idx="35">
                  <c:v>7.8402268084416082</c:v>
                </c:pt>
                <c:pt idx="36">
                  <c:v>7.6934755772448682</c:v>
                </c:pt>
                <c:pt idx="37">
                  <c:v>7.6934755772448682</c:v>
                </c:pt>
                <c:pt idx="38">
                  <c:v>7.5462562400474891</c:v>
                </c:pt>
                <c:pt idx="39">
                  <c:v>7.5462562400474891</c:v>
                </c:pt>
                <c:pt idx="40">
                  <c:v>7.3985665535300065</c:v>
                </c:pt>
                <c:pt idx="41">
                  <c:v>7.3985665535300065</c:v>
                </c:pt>
                <c:pt idx="42">
                  <c:v>7.2504042600156415</c:v>
                </c:pt>
                <c:pt idx="43">
                  <c:v>7.2504042600156415</c:v>
                </c:pt>
                <c:pt idx="44">
                  <c:v>7.1017670873554373</c:v>
                </c:pt>
                <c:pt idx="45">
                  <c:v>7.1017670873554373</c:v>
                </c:pt>
                <c:pt idx="46">
                  <c:v>6.9526527488118495</c:v>
                </c:pt>
                <c:pt idx="47">
                  <c:v>6.9526527488118495</c:v>
                </c:pt>
                <c:pt idx="48">
                  <c:v>6.9526527488118495</c:v>
                </c:pt>
                <c:pt idx="49">
                  <c:v>6.8030589429417754</c:v>
                </c:pt>
                <c:pt idx="50">
                  <c:v>6.8030589429417754</c:v>
                </c:pt>
                <c:pt idx="51">
                  <c:v>6.6529833534779037</c:v>
                </c:pt>
                <c:pt idx="52">
                  <c:v>6.6529833534779037</c:v>
                </c:pt>
                <c:pt idx="53">
                  <c:v>6.6529833534779037</c:v>
                </c:pt>
                <c:pt idx="54">
                  <c:v>6.5024236492093106</c:v>
                </c:pt>
                <c:pt idx="55">
                  <c:v>6.5024236492093106</c:v>
                </c:pt>
                <c:pt idx="56">
                  <c:v>6.3513774838607091</c:v>
                </c:pt>
                <c:pt idx="57">
                  <c:v>6.3513774838607091</c:v>
                </c:pt>
                <c:pt idx="58">
                  <c:v>6.3513774838607091</c:v>
                </c:pt>
                <c:pt idx="59">
                  <c:v>6.1998424959705201</c:v>
                </c:pt>
                <c:pt idx="60">
                  <c:v>6.1998424959705201</c:v>
                </c:pt>
                <c:pt idx="61">
                  <c:v>6.1998424959705201</c:v>
                </c:pt>
                <c:pt idx="62">
                  <c:v>6.0478163087678949</c:v>
                </c:pt>
                <c:pt idx="63">
                  <c:v>6.0478163087678949</c:v>
                </c:pt>
                <c:pt idx="64">
                  <c:v>6.0478163087678949</c:v>
                </c:pt>
                <c:pt idx="65">
                  <c:v>6.0478163087678949</c:v>
                </c:pt>
                <c:pt idx="66">
                  <c:v>5.8952965300483662</c:v>
                </c:pt>
                <c:pt idx="67">
                  <c:v>5.8952965300483662</c:v>
                </c:pt>
                <c:pt idx="68">
                  <c:v>5.8952965300483662</c:v>
                </c:pt>
                <c:pt idx="69">
                  <c:v>5.7422807520484014</c:v>
                </c:pt>
                <c:pt idx="70">
                  <c:v>5.7422807520484014</c:v>
                </c:pt>
                <c:pt idx="71">
                  <c:v>5.7422807520484014</c:v>
                </c:pt>
                <c:pt idx="72">
                  <c:v>5.7422807520484014</c:v>
                </c:pt>
                <c:pt idx="73">
                  <c:v>5.5887665513188463</c:v>
                </c:pt>
                <c:pt idx="74">
                  <c:v>5.5887665513188463</c:v>
                </c:pt>
                <c:pt idx="75">
                  <c:v>5.5887665513188463</c:v>
                </c:pt>
                <c:pt idx="76">
                  <c:v>5.5887665513188463</c:v>
                </c:pt>
                <c:pt idx="77">
                  <c:v>5.4347514885967012</c:v>
                </c:pt>
                <c:pt idx="78">
                  <c:v>5.4347514885967012</c:v>
                </c:pt>
                <c:pt idx="79">
                  <c:v>5.4347514885967012</c:v>
                </c:pt>
                <c:pt idx="80">
                  <c:v>5.4347514885967012</c:v>
                </c:pt>
                <c:pt idx="81">
                  <c:v>5.2802331086761018</c:v>
                </c:pt>
                <c:pt idx="82">
                  <c:v>5.2802331086761018</c:v>
                </c:pt>
                <c:pt idx="83">
                  <c:v>5.2802331086761018</c:v>
                </c:pt>
                <c:pt idx="84">
                  <c:v>5.2802331086761018</c:v>
                </c:pt>
                <c:pt idx="85">
                  <c:v>5.2802331086761018</c:v>
                </c:pt>
                <c:pt idx="86">
                  <c:v>5.1252089402778918</c:v>
                </c:pt>
                <c:pt idx="87">
                  <c:v>5.1252089402778918</c:v>
                </c:pt>
                <c:pt idx="88">
                  <c:v>5.1252089402778918</c:v>
                </c:pt>
                <c:pt idx="89">
                  <c:v>5.1252089402778918</c:v>
                </c:pt>
                <c:pt idx="90">
                  <c:v>5.1252089402778918</c:v>
                </c:pt>
                <c:pt idx="91">
                  <c:v>4.9696764959176631</c:v>
                </c:pt>
                <c:pt idx="92">
                  <c:v>4.9696764959176631</c:v>
                </c:pt>
                <c:pt idx="93">
                  <c:v>4.9696764959176631</c:v>
                </c:pt>
                <c:pt idx="94">
                  <c:v>4.9696764959176631</c:v>
                </c:pt>
                <c:pt idx="95">
                  <c:v>4.9696764959176631</c:v>
                </c:pt>
                <c:pt idx="96">
                  <c:v>4.8136332717730319</c:v>
                </c:pt>
                <c:pt idx="97">
                  <c:v>4.8136332717730319</c:v>
                </c:pt>
                <c:pt idx="98">
                  <c:v>4.8136332717730319</c:v>
                </c:pt>
                <c:pt idx="99">
                  <c:v>4.8136332717730319</c:v>
                </c:pt>
                <c:pt idx="100">
                  <c:v>4.8136332717730319</c:v>
                </c:pt>
                <c:pt idx="101">
                  <c:v>4.6570767475489827</c:v>
                </c:pt>
                <c:pt idx="102">
                  <c:v>4.6570767475489827</c:v>
                </c:pt>
                <c:pt idx="103">
                  <c:v>4.6570767475489827</c:v>
                </c:pt>
                <c:pt idx="104">
                  <c:v>4.6570767475489827</c:v>
                </c:pt>
                <c:pt idx="105">
                  <c:v>4.6570767475489827</c:v>
                </c:pt>
                <c:pt idx="106">
                  <c:v>4.6570767475489827</c:v>
                </c:pt>
                <c:pt idx="107">
                  <c:v>4.6570767475489827</c:v>
                </c:pt>
                <c:pt idx="108">
                  <c:v>4.5000043863423267</c:v>
                </c:pt>
                <c:pt idx="109">
                  <c:v>4.5000043863423267</c:v>
                </c:pt>
                <c:pt idx="110">
                  <c:v>4.5000043863423267</c:v>
                </c:pt>
                <c:pt idx="111">
                  <c:v>4.5000043863423267</c:v>
                </c:pt>
                <c:pt idx="112">
                  <c:v>4.5000043863423267</c:v>
                </c:pt>
                <c:pt idx="113">
                  <c:v>4.5000043863423267</c:v>
                </c:pt>
                <c:pt idx="114">
                  <c:v>4.3424136345045934</c:v>
                </c:pt>
                <c:pt idx="115">
                  <c:v>4.3424136345045934</c:v>
                </c:pt>
                <c:pt idx="116">
                  <c:v>4.3424136345045934</c:v>
                </c:pt>
                <c:pt idx="117">
                  <c:v>4.3424136345045934</c:v>
                </c:pt>
                <c:pt idx="118">
                  <c:v>4.3424136345045934</c:v>
                </c:pt>
                <c:pt idx="119">
                  <c:v>4.3424136345045934</c:v>
                </c:pt>
                <c:pt idx="120">
                  <c:v>4.3424136345045934</c:v>
                </c:pt>
                <c:pt idx="121">
                  <c:v>4.1843019215037529</c:v>
                </c:pt>
                <c:pt idx="122">
                  <c:v>4.1843019215037529</c:v>
                </c:pt>
                <c:pt idx="123">
                  <c:v>4.1843019215037529</c:v>
                </c:pt>
                <c:pt idx="124">
                  <c:v>4.1843019215037529</c:v>
                </c:pt>
                <c:pt idx="125">
                  <c:v>4.1843019215037529</c:v>
                </c:pt>
                <c:pt idx="126">
                  <c:v>4.1843019215037529</c:v>
                </c:pt>
                <c:pt idx="127">
                  <c:v>4.1843019215037529</c:v>
                </c:pt>
                <c:pt idx="128">
                  <c:v>4.1843019215037529</c:v>
                </c:pt>
                <c:pt idx="129">
                  <c:v>4.0256666597843882</c:v>
                </c:pt>
                <c:pt idx="130">
                  <c:v>4.0256666597843882</c:v>
                </c:pt>
                <c:pt idx="131">
                  <c:v>4.0256666597843882</c:v>
                </c:pt>
                <c:pt idx="132">
                  <c:v>4.0256666597843882</c:v>
                </c:pt>
                <c:pt idx="133">
                  <c:v>4.0256666597843882</c:v>
                </c:pt>
                <c:pt idx="134">
                  <c:v>4.0256666597843882</c:v>
                </c:pt>
                <c:pt idx="135">
                  <c:v>4.0256666597843882</c:v>
                </c:pt>
                <c:pt idx="136">
                  <c:v>4.0256666597843882</c:v>
                </c:pt>
                <c:pt idx="137">
                  <c:v>3.8665052446264725</c:v>
                </c:pt>
                <c:pt idx="138">
                  <c:v>3.8665052446264725</c:v>
                </c:pt>
                <c:pt idx="139">
                  <c:v>3.8665052446264725</c:v>
                </c:pt>
                <c:pt idx="140">
                  <c:v>3.8665052446264725</c:v>
                </c:pt>
                <c:pt idx="141">
                  <c:v>3.8665052446264725</c:v>
                </c:pt>
                <c:pt idx="142">
                  <c:v>3.8665052446264725</c:v>
                </c:pt>
                <c:pt idx="143">
                  <c:v>3.8665052446264725</c:v>
                </c:pt>
                <c:pt idx="144">
                  <c:v>3.8665052446264725</c:v>
                </c:pt>
                <c:pt idx="145">
                  <c:v>3.8665052446264725</c:v>
                </c:pt>
                <c:pt idx="146">
                  <c:v>3.7068150540029543</c:v>
                </c:pt>
                <c:pt idx="147">
                  <c:v>3.7068150540029543</c:v>
                </c:pt>
                <c:pt idx="148">
                  <c:v>3.7068150540029543</c:v>
                </c:pt>
                <c:pt idx="149">
                  <c:v>3.7068150540029543</c:v>
                </c:pt>
                <c:pt idx="150">
                  <c:v>3.7068150540029543</c:v>
                </c:pt>
                <c:pt idx="151">
                  <c:v>3.7068150540029543</c:v>
                </c:pt>
                <c:pt idx="152">
                  <c:v>3.7068150540029543</c:v>
                </c:pt>
                <c:pt idx="153">
                  <c:v>3.7068150540029543</c:v>
                </c:pt>
                <c:pt idx="154">
                  <c:v>3.7068150540029543</c:v>
                </c:pt>
                <c:pt idx="155">
                  <c:v>3.7068150540029543</c:v>
                </c:pt>
                <c:pt idx="156">
                  <c:v>3.5465934484355643</c:v>
                </c:pt>
                <c:pt idx="157">
                  <c:v>3.5465934484355643</c:v>
                </c:pt>
                <c:pt idx="158">
                  <c:v>3.5465934484355643</c:v>
                </c:pt>
                <c:pt idx="159">
                  <c:v>3.5465934484355643</c:v>
                </c:pt>
                <c:pt idx="160">
                  <c:v>3.5465934484355643</c:v>
                </c:pt>
                <c:pt idx="161">
                  <c:v>3.5465934484355643</c:v>
                </c:pt>
                <c:pt idx="162">
                  <c:v>3.5465934484355643</c:v>
                </c:pt>
                <c:pt idx="163">
                  <c:v>3.5465934484355643</c:v>
                </c:pt>
                <c:pt idx="164">
                  <c:v>3.5465934484355643</c:v>
                </c:pt>
                <c:pt idx="165">
                  <c:v>3.5465934484355643</c:v>
                </c:pt>
                <c:pt idx="166">
                  <c:v>3.3858377708496423</c:v>
                </c:pt>
                <c:pt idx="167">
                  <c:v>3.3858377708496423</c:v>
                </c:pt>
                <c:pt idx="168">
                  <c:v>3.3858377708496423</c:v>
                </c:pt>
                <c:pt idx="169">
                  <c:v>3.3858377708496423</c:v>
                </c:pt>
                <c:pt idx="170">
                  <c:v>3.3858377708496423</c:v>
                </c:pt>
                <c:pt idx="171">
                  <c:v>3.3858377708496423</c:v>
                </c:pt>
                <c:pt idx="172">
                  <c:v>3.3858377708496423</c:v>
                </c:pt>
                <c:pt idx="173">
                  <c:v>3.3858377708496423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E45-4FAE-8188-70BC6F8E5745}"/>
            </c:ext>
          </c:extLst>
        </c:ser>
        <c:ser>
          <c:idx val="2"/>
          <c:order val="2"/>
          <c:tx>
            <c:strRef>
              <c:f>'B2 PMB-20 12_03'!$AA$3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'B2 PMB-20 12_03'!$AB$4:$AB$177</c:f>
              <c:numCache>
                <c:formatCode>0.000</c:formatCode>
                <c:ptCount val="17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</c:numCache>
            </c:numRef>
          </c:xVal>
          <c:yVal>
            <c:numRef>
              <c:f>'B2 PMB-20 12_03'!$AA$5:$AA$178</c:f>
              <c:numCache>
                <c:formatCode>0.00</c:formatCode>
                <c:ptCount val="174"/>
                <c:pt idx="0">
                  <c:v>3.1106128188090452</c:v>
                </c:pt>
                <c:pt idx="1">
                  <c:v>3.1643212415798381</c:v>
                </c:pt>
                <c:pt idx="2">
                  <c:v>3.2058356602011742</c:v>
                </c:pt>
                <c:pt idx="3">
                  <c:v>3.234122445438226</c:v>
                </c:pt>
                <c:pt idx="4">
                  <c:v>3.258078907997044</c:v>
                </c:pt>
                <c:pt idx="5">
                  <c:v>3.2823929296985064</c:v>
                </c:pt>
                <c:pt idx="6">
                  <c:v>3.2971563161889215</c:v>
                </c:pt>
                <c:pt idx="7">
                  <c:v>3.3120531067740941</c:v>
                </c:pt>
                <c:pt idx="8">
                  <c:v>3.3270851178487142</c:v>
                </c:pt>
                <c:pt idx="9">
                  <c:v>3.3422541989331247</c:v>
                </c:pt>
                <c:pt idx="10">
                  <c:v>3.3524439983201297</c:v>
                </c:pt>
                <c:pt idx="11">
                  <c:v>3.3626961206391304</c:v>
                </c:pt>
                <c:pt idx="12">
                  <c:v>3.3730111394141069</c:v>
                </c:pt>
                <c:pt idx="13">
                  <c:v>3.3833896352276955</c:v>
                </c:pt>
                <c:pt idx="14">
                  <c:v>3.3938321958302495</c:v>
                </c:pt>
                <c:pt idx="15">
                  <c:v>3.3990776860865495</c:v>
                </c:pt>
                <c:pt idx="16">
                  <c:v>3.4043394162507798</c:v>
                </c:pt>
                <c:pt idx="17">
                  <c:v>3.414911898909935</c:v>
                </c:pt>
                <c:pt idx="18">
                  <c:v>3.4202228038849203</c:v>
                </c:pt>
                <c:pt idx="19">
                  <c:v>3.42555025373521</c:v>
                </c:pt>
                <c:pt idx="20">
                  <c:v>3.4308943258939077</c:v>
                </c:pt>
                <c:pt idx="21">
                  <c:v>3.4362550982781084</c:v>
                </c:pt>
                <c:pt idx="22">
                  <c:v>3.4416326492926483</c:v>
                </c:pt>
                <c:pt idx="23">
                  <c:v>3.4470270578338518</c:v>
                </c:pt>
                <c:pt idx="24">
                  <c:v>3.4524384032935682</c:v>
                </c:pt>
                <c:pt idx="25">
                  <c:v>3.4578667655628887</c:v>
                </c:pt>
                <c:pt idx="26">
                  <c:v>3.4633122250362192</c:v>
                </c:pt>
                <c:pt idx="27">
                  <c:v>3.4687748626151311</c:v>
                </c:pt>
                <c:pt idx="28">
                  <c:v>3.4742547597124798</c:v>
                </c:pt>
                <c:pt idx="29">
                  <c:v>3.4742547597124798</c:v>
                </c:pt>
                <c:pt idx="30">
                  <c:v>3.4797519982563312</c:v>
                </c:pt>
                <c:pt idx="31">
                  <c:v>3.4852666606941423</c:v>
                </c:pt>
                <c:pt idx="32">
                  <c:v>3.4852666606941423</c:v>
                </c:pt>
                <c:pt idx="33">
                  <c:v>3.4907988299968231</c:v>
                </c:pt>
                <c:pt idx="34">
                  <c:v>3.4963485896629667</c:v>
                </c:pt>
                <c:pt idx="35">
                  <c:v>3.4963485896629667</c:v>
                </c:pt>
                <c:pt idx="36">
                  <c:v>3.501916023722929</c:v>
                </c:pt>
                <c:pt idx="37">
                  <c:v>3.501916023722929</c:v>
                </c:pt>
                <c:pt idx="38">
                  <c:v>3.5075012167432238</c:v>
                </c:pt>
                <c:pt idx="39">
                  <c:v>3.5075012167432238</c:v>
                </c:pt>
                <c:pt idx="40">
                  <c:v>3.5131042538306669</c:v>
                </c:pt>
                <c:pt idx="41">
                  <c:v>3.5131042538306669</c:v>
                </c:pt>
                <c:pt idx="42">
                  <c:v>3.5187252206367985</c:v>
                </c:pt>
                <c:pt idx="43">
                  <c:v>3.5187252206367985</c:v>
                </c:pt>
                <c:pt idx="44">
                  <c:v>3.5243642033621736</c:v>
                </c:pt>
                <c:pt idx="45">
                  <c:v>3.5243642033621736</c:v>
                </c:pt>
                <c:pt idx="46">
                  <c:v>3.5300212887608327</c:v>
                </c:pt>
                <c:pt idx="47">
                  <c:v>3.5300212887608327</c:v>
                </c:pt>
                <c:pt idx="48">
                  <c:v>3.5300212887608327</c:v>
                </c:pt>
                <c:pt idx="49">
                  <c:v>3.535696564144696</c:v>
                </c:pt>
                <c:pt idx="50">
                  <c:v>3.535696564144696</c:v>
                </c:pt>
                <c:pt idx="51">
                  <c:v>3.5413901173880884</c:v>
                </c:pt>
                <c:pt idx="52">
                  <c:v>3.5413901173880884</c:v>
                </c:pt>
                <c:pt idx="53">
                  <c:v>3.5413901173880884</c:v>
                </c:pt>
                <c:pt idx="54">
                  <c:v>3.5471020369322588</c:v>
                </c:pt>
                <c:pt idx="55">
                  <c:v>3.5471020369322588</c:v>
                </c:pt>
                <c:pt idx="56">
                  <c:v>3.5528324117899857</c:v>
                </c:pt>
                <c:pt idx="57">
                  <c:v>3.5528324117899857</c:v>
                </c:pt>
                <c:pt idx="58">
                  <c:v>3.5528324117899857</c:v>
                </c:pt>
                <c:pt idx="59">
                  <c:v>3.5585813315501476</c:v>
                </c:pt>
                <c:pt idx="60">
                  <c:v>3.5585813315501476</c:v>
                </c:pt>
                <c:pt idx="61">
                  <c:v>3.5585813315501476</c:v>
                </c:pt>
                <c:pt idx="62">
                  <c:v>3.5643488863824837</c:v>
                </c:pt>
                <c:pt idx="63">
                  <c:v>3.5643488863824837</c:v>
                </c:pt>
                <c:pt idx="64">
                  <c:v>3.5643488863824837</c:v>
                </c:pt>
                <c:pt idx="65">
                  <c:v>3.5643488863824837</c:v>
                </c:pt>
                <c:pt idx="66">
                  <c:v>3.5701351670422099</c:v>
                </c:pt>
                <c:pt idx="67">
                  <c:v>3.5701351670422099</c:v>
                </c:pt>
                <c:pt idx="68">
                  <c:v>3.5701351670422099</c:v>
                </c:pt>
                <c:pt idx="69">
                  <c:v>3.5759402648748093</c:v>
                </c:pt>
                <c:pt idx="70">
                  <c:v>3.5759402648748093</c:v>
                </c:pt>
                <c:pt idx="71">
                  <c:v>3.5759402648748093</c:v>
                </c:pt>
                <c:pt idx="72">
                  <c:v>3.5759402648748093</c:v>
                </c:pt>
                <c:pt idx="73">
                  <c:v>3.5817642718208429</c:v>
                </c:pt>
                <c:pt idx="74">
                  <c:v>3.5817642718208429</c:v>
                </c:pt>
                <c:pt idx="75">
                  <c:v>3.5817642718208429</c:v>
                </c:pt>
                <c:pt idx="76">
                  <c:v>3.5817642718208429</c:v>
                </c:pt>
                <c:pt idx="77">
                  <c:v>3.5876072804208778</c:v>
                </c:pt>
                <c:pt idx="78">
                  <c:v>3.5876072804208778</c:v>
                </c:pt>
                <c:pt idx="79">
                  <c:v>3.5876072804208778</c:v>
                </c:pt>
                <c:pt idx="80">
                  <c:v>3.5876072804208778</c:v>
                </c:pt>
                <c:pt idx="81">
                  <c:v>3.593469383820258</c:v>
                </c:pt>
                <c:pt idx="82">
                  <c:v>3.593469383820258</c:v>
                </c:pt>
                <c:pt idx="83">
                  <c:v>3.593469383820258</c:v>
                </c:pt>
                <c:pt idx="84">
                  <c:v>3.593469383820258</c:v>
                </c:pt>
                <c:pt idx="85">
                  <c:v>3.593469383820258</c:v>
                </c:pt>
                <c:pt idx="86">
                  <c:v>3.5993506757741276</c:v>
                </c:pt>
                <c:pt idx="87">
                  <c:v>3.5993506757741276</c:v>
                </c:pt>
                <c:pt idx="88">
                  <c:v>3.5993506757741276</c:v>
                </c:pt>
                <c:pt idx="89">
                  <c:v>3.5993506757741276</c:v>
                </c:pt>
                <c:pt idx="90">
                  <c:v>3.5993506757741276</c:v>
                </c:pt>
                <c:pt idx="91">
                  <c:v>3.6052512506524641</c:v>
                </c:pt>
                <c:pt idx="92">
                  <c:v>3.6052512506524641</c:v>
                </c:pt>
                <c:pt idx="93">
                  <c:v>3.6052512506524641</c:v>
                </c:pt>
                <c:pt idx="94">
                  <c:v>3.6052512506524641</c:v>
                </c:pt>
                <c:pt idx="95">
                  <c:v>3.6052512506524641</c:v>
                </c:pt>
                <c:pt idx="96">
                  <c:v>3.6111712034449965</c:v>
                </c:pt>
                <c:pt idx="97">
                  <c:v>3.6111712034449965</c:v>
                </c:pt>
                <c:pt idx="98">
                  <c:v>3.6111712034449965</c:v>
                </c:pt>
                <c:pt idx="99">
                  <c:v>3.6111712034449965</c:v>
                </c:pt>
                <c:pt idx="100">
                  <c:v>3.6111712034449965</c:v>
                </c:pt>
                <c:pt idx="101">
                  <c:v>3.6171106297664402</c:v>
                </c:pt>
                <c:pt idx="102">
                  <c:v>3.6171106297664402</c:v>
                </c:pt>
                <c:pt idx="103">
                  <c:v>3.6171106297664402</c:v>
                </c:pt>
                <c:pt idx="104">
                  <c:v>3.6171106297664402</c:v>
                </c:pt>
                <c:pt idx="105">
                  <c:v>3.6171106297664402</c:v>
                </c:pt>
                <c:pt idx="106">
                  <c:v>3.6171106297664402</c:v>
                </c:pt>
                <c:pt idx="107">
                  <c:v>3.6171106297664402</c:v>
                </c:pt>
                <c:pt idx="108">
                  <c:v>3.623069625861608</c:v>
                </c:pt>
                <c:pt idx="109">
                  <c:v>3.623069625861608</c:v>
                </c:pt>
                <c:pt idx="110">
                  <c:v>3.623069625861608</c:v>
                </c:pt>
                <c:pt idx="111">
                  <c:v>3.623069625861608</c:v>
                </c:pt>
                <c:pt idx="112">
                  <c:v>3.623069625861608</c:v>
                </c:pt>
                <c:pt idx="113">
                  <c:v>3.623069625861608</c:v>
                </c:pt>
                <c:pt idx="114">
                  <c:v>3.6290482886105595</c:v>
                </c:pt>
                <c:pt idx="115">
                  <c:v>3.6290482886105595</c:v>
                </c:pt>
                <c:pt idx="116">
                  <c:v>3.6290482886105595</c:v>
                </c:pt>
                <c:pt idx="117">
                  <c:v>3.6290482886105595</c:v>
                </c:pt>
                <c:pt idx="118">
                  <c:v>3.6290482886105595</c:v>
                </c:pt>
                <c:pt idx="119">
                  <c:v>3.6290482886105595</c:v>
                </c:pt>
                <c:pt idx="120">
                  <c:v>3.6290482886105595</c:v>
                </c:pt>
                <c:pt idx="121">
                  <c:v>3.6350467155338846</c:v>
                </c:pt>
                <c:pt idx="122">
                  <c:v>3.6350467155338846</c:v>
                </c:pt>
                <c:pt idx="123">
                  <c:v>3.6350467155338846</c:v>
                </c:pt>
                <c:pt idx="124">
                  <c:v>3.6350467155338846</c:v>
                </c:pt>
                <c:pt idx="125">
                  <c:v>3.6350467155338846</c:v>
                </c:pt>
                <c:pt idx="126">
                  <c:v>3.6350467155338846</c:v>
                </c:pt>
                <c:pt idx="127">
                  <c:v>3.6350467155338846</c:v>
                </c:pt>
                <c:pt idx="128">
                  <c:v>3.6350467155338846</c:v>
                </c:pt>
                <c:pt idx="129">
                  <c:v>3.641065004798028</c:v>
                </c:pt>
                <c:pt idx="130">
                  <c:v>3.641065004798028</c:v>
                </c:pt>
                <c:pt idx="131">
                  <c:v>3.641065004798028</c:v>
                </c:pt>
                <c:pt idx="132">
                  <c:v>3.641065004798028</c:v>
                </c:pt>
                <c:pt idx="133">
                  <c:v>3.641065004798028</c:v>
                </c:pt>
                <c:pt idx="134">
                  <c:v>3.641065004798028</c:v>
                </c:pt>
                <c:pt idx="135">
                  <c:v>3.641065004798028</c:v>
                </c:pt>
                <c:pt idx="136">
                  <c:v>3.641065004798028</c:v>
                </c:pt>
                <c:pt idx="137">
                  <c:v>3.6471032552205629</c:v>
                </c:pt>
                <c:pt idx="138">
                  <c:v>3.6471032552205629</c:v>
                </c:pt>
                <c:pt idx="139">
                  <c:v>3.6471032552205629</c:v>
                </c:pt>
                <c:pt idx="140">
                  <c:v>3.6471032552205629</c:v>
                </c:pt>
                <c:pt idx="141">
                  <c:v>3.6471032552205629</c:v>
                </c:pt>
                <c:pt idx="142">
                  <c:v>3.6471032552205629</c:v>
                </c:pt>
                <c:pt idx="143">
                  <c:v>3.6471032552205629</c:v>
                </c:pt>
                <c:pt idx="144">
                  <c:v>3.6471032552205629</c:v>
                </c:pt>
                <c:pt idx="145">
                  <c:v>3.6471032552205629</c:v>
                </c:pt>
                <c:pt idx="146">
                  <c:v>3.6531615662757422</c:v>
                </c:pt>
                <c:pt idx="147">
                  <c:v>3.6531615662757422</c:v>
                </c:pt>
                <c:pt idx="148">
                  <c:v>3.6531615662757422</c:v>
                </c:pt>
                <c:pt idx="149">
                  <c:v>3.6531615662757422</c:v>
                </c:pt>
                <c:pt idx="150">
                  <c:v>3.6531615662757422</c:v>
                </c:pt>
                <c:pt idx="151">
                  <c:v>3.6531615662757422</c:v>
                </c:pt>
                <c:pt idx="152">
                  <c:v>3.6531615662757422</c:v>
                </c:pt>
                <c:pt idx="153">
                  <c:v>3.6531615662757422</c:v>
                </c:pt>
                <c:pt idx="154">
                  <c:v>3.6531615662757422</c:v>
                </c:pt>
                <c:pt idx="155">
                  <c:v>3.6531615662757422</c:v>
                </c:pt>
                <c:pt idx="156">
                  <c:v>3.6592400380998202</c:v>
                </c:pt>
                <c:pt idx="157">
                  <c:v>3.6592400380998202</c:v>
                </c:pt>
                <c:pt idx="158">
                  <c:v>3.6592400380998202</c:v>
                </c:pt>
                <c:pt idx="159">
                  <c:v>3.6592400380998202</c:v>
                </c:pt>
                <c:pt idx="160">
                  <c:v>3.6592400380998202</c:v>
                </c:pt>
                <c:pt idx="161">
                  <c:v>3.6592400380998202</c:v>
                </c:pt>
                <c:pt idx="162">
                  <c:v>3.6592400380998202</c:v>
                </c:pt>
                <c:pt idx="163">
                  <c:v>3.6592400380998202</c:v>
                </c:pt>
                <c:pt idx="164">
                  <c:v>3.6592400380998202</c:v>
                </c:pt>
                <c:pt idx="165">
                  <c:v>3.6592400380998202</c:v>
                </c:pt>
                <c:pt idx="166">
                  <c:v>3.6653387714966623</c:v>
                </c:pt>
                <c:pt idx="167">
                  <c:v>3.6653387714966623</c:v>
                </c:pt>
                <c:pt idx="168">
                  <c:v>3.6653387714966623</c:v>
                </c:pt>
                <c:pt idx="169">
                  <c:v>3.6653387714966623</c:v>
                </c:pt>
                <c:pt idx="170">
                  <c:v>3.6653387714966623</c:v>
                </c:pt>
                <c:pt idx="171">
                  <c:v>3.6653387714966623</c:v>
                </c:pt>
                <c:pt idx="172">
                  <c:v>3.6653387714966623</c:v>
                </c:pt>
                <c:pt idx="173">
                  <c:v>3.6653387714966623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E45-4FAE-8188-70BC6F8E57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'B3 PMB-20 12_03'!$AB$4:$AB$168</c:f>
              <c:numCache>
                <c:formatCode>0.000</c:formatCode>
                <c:ptCount val="16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</c:numCache>
            </c:numRef>
          </c:xVal>
          <c:yVal>
            <c:numRef>
              <c:f>'B3 PMB-20 12_03'!$AC$4:$AC$168</c:f>
              <c:numCache>
                <c:formatCode>0.000</c:formatCode>
                <c:ptCount val="165"/>
                <c:pt idx="0">
                  <c:v>81.712813600445685</c:v>
                </c:pt>
                <c:pt idx="1">
                  <c:v>83.123682324482175</c:v>
                </c:pt>
                <c:pt idx="2">
                  <c:v>84.091643690706107</c:v>
                </c:pt>
                <c:pt idx="3">
                  <c:v>84.957292963992799</c:v>
                </c:pt>
                <c:pt idx="4">
                  <c:v>85.586606245207577</c:v>
                </c:pt>
                <c:pt idx="5">
                  <c:v>86.225312261962841</c:v>
                </c:pt>
                <c:pt idx="6">
                  <c:v>86.613132257144116</c:v>
                </c:pt>
                <c:pt idx="7">
                  <c:v>87.135685091274667</c:v>
                </c:pt>
                <c:pt idx="8">
                  <c:v>87.531756387144085</c:v>
                </c:pt>
                <c:pt idx="9">
                  <c:v>87.797810357925712</c:v>
                </c:pt>
                <c:pt idx="10">
                  <c:v>88.199937733610852</c:v>
                </c:pt>
                <c:pt idx="11">
                  <c:v>88.470075368323279</c:v>
                </c:pt>
                <c:pt idx="12">
                  <c:v>88.741872834892632</c:v>
                </c:pt>
                <c:pt idx="13">
                  <c:v>89.015345478451636</c:v>
                </c:pt>
                <c:pt idx="14">
                  <c:v>89.152714838757902</c:v>
                </c:pt>
                <c:pt idx="15">
                  <c:v>89.428729435781918</c:v>
                </c:pt>
                <c:pt idx="16">
                  <c:v>89.567378628705583</c:v>
                </c:pt>
                <c:pt idx="17">
                  <c:v>89.845970786182136</c:v>
                </c:pt>
                <c:pt idx="18">
                  <c:v>89.985917781176198</c:v>
                </c:pt>
                <c:pt idx="19">
                  <c:v>90.126301428260703</c:v>
                </c:pt>
                <c:pt idx="20">
                  <c:v>90.267123774242336</c:v>
                </c:pt>
                <c:pt idx="21">
                  <c:v>90.550092814286984</c:v>
                </c:pt>
                <c:pt idx="22">
                  <c:v>90.692243666428723</c:v>
                </c:pt>
                <c:pt idx="23">
                  <c:v>90.834841533828779</c:v>
                </c:pt>
                <c:pt idx="24">
                  <c:v>90.977888528370229</c:v>
                </c:pt>
                <c:pt idx="25">
                  <c:v>90.977888528370229</c:v>
                </c:pt>
                <c:pt idx="26">
                  <c:v>91.121386775260419</c:v>
                </c:pt>
                <c:pt idx="27">
                  <c:v>91.265338413136035</c:v>
                </c:pt>
                <c:pt idx="28">
                  <c:v>91.409745594169451</c:v>
                </c:pt>
                <c:pt idx="29">
                  <c:v>91.554610484176081</c:v>
                </c:pt>
                <c:pt idx="30">
                  <c:v>91.554610484176081</c:v>
                </c:pt>
                <c:pt idx="31">
                  <c:v>91.699935262722377</c:v>
                </c:pt>
                <c:pt idx="32">
                  <c:v>91.845722123235461</c:v>
                </c:pt>
                <c:pt idx="33">
                  <c:v>91.991973273113231</c:v>
                </c:pt>
                <c:pt idx="34">
                  <c:v>91.991973273113231</c:v>
                </c:pt>
                <c:pt idx="35">
                  <c:v>92.138690933835889</c:v>
                </c:pt>
                <c:pt idx="36">
                  <c:v>92.138690933835889</c:v>
                </c:pt>
                <c:pt idx="37">
                  <c:v>92.285877341078432</c:v>
                </c:pt>
                <c:pt idx="38">
                  <c:v>92.4335347448242</c:v>
                </c:pt>
                <c:pt idx="39">
                  <c:v>92.4335347448242</c:v>
                </c:pt>
                <c:pt idx="40">
                  <c:v>92.581665409479314</c:v>
                </c:pt>
                <c:pt idx="41">
                  <c:v>92.581665409479314</c:v>
                </c:pt>
                <c:pt idx="42">
                  <c:v>92.730271613988933</c:v>
                </c:pt>
                <c:pt idx="43">
                  <c:v>92.730271613988933</c:v>
                </c:pt>
                <c:pt idx="44">
                  <c:v>92.879355651953517</c:v>
                </c:pt>
                <c:pt idx="45">
                  <c:v>92.879355651953517</c:v>
                </c:pt>
                <c:pt idx="46">
                  <c:v>93.028919831747345</c:v>
                </c:pt>
                <c:pt idx="47">
                  <c:v>93.028919831747345</c:v>
                </c:pt>
                <c:pt idx="48">
                  <c:v>93.028919831747345</c:v>
                </c:pt>
                <c:pt idx="49">
                  <c:v>93.178966476637299</c:v>
                </c:pt>
                <c:pt idx="50">
                  <c:v>93.178966476637299</c:v>
                </c:pt>
                <c:pt idx="51">
                  <c:v>93.329497924903222</c:v>
                </c:pt>
                <c:pt idx="52">
                  <c:v>93.329497924903222</c:v>
                </c:pt>
                <c:pt idx="53">
                  <c:v>93.329497924903222</c:v>
                </c:pt>
                <c:pt idx="54">
                  <c:v>93.480516529959729</c:v>
                </c:pt>
                <c:pt idx="55">
                  <c:v>93.480516529959729</c:v>
                </c:pt>
                <c:pt idx="56">
                  <c:v>93.480516529959729</c:v>
                </c:pt>
                <c:pt idx="57">
                  <c:v>93.63202466047828</c:v>
                </c:pt>
                <c:pt idx="58">
                  <c:v>93.63202466047828</c:v>
                </c:pt>
                <c:pt idx="59">
                  <c:v>93.63202466047828</c:v>
                </c:pt>
                <c:pt idx="60">
                  <c:v>93.784024700511523</c:v>
                </c:pt>
                <c:pt idx="61">
                  <c:v>93.784024700511523</c:v>
                </c:pt>
                <c:pt idx="62">
                  <c:v>93.784024700511523</c:v>
                </c:pt>
                <c:pt idx="63">
                  <c:v>93.784024700511523</c:v>
                </c:pt>
                <c:pt idx="64">
                  <c:v>93.936519049618056</c:v>
                </c:pt>
                <c:pt idx="65">
                  <c:v>93.936519049618056</c:v>
                </c:pt>
                <c:pt idx="66">
                  <c:v>93.936519049618056</c:v>
                </c:pt>
                <c:pt idx="67">
                  <c:v>94.089510122988784</c:v>
                </c:pt>
                <c:pt idx="68">
                  <c:v>94.089510122988784</c:v>
                </c:pt>
                <c:pt idx="69">
                  <c:v>94.089510122988784</c:v>
                </c:pt>
                <c:pt idx="70">
                  <c:v>94.089510122988784</c:v>
                </c:pt>
                <c:pt idx="71">
                  <c:v>94.243000351574381</c:v>
                </c:pt>
                <c:pt idx="72">
                  <c:v>94.243000351574381</c:v>
                </c:pt>
                <c:pt idx="73">
                  <c:v>94.243000351574381</c:v>
                </c:pt>
                <c:pt idx="74">
                  <c:v>94.243000351574381</c:v>
                </c:pt>
                <c:pt idx="75">
                  <c:v>94.39699218221422</c:v>
                </c:pt>
                <c:pt idx="76">
                  <c:v>94.39699218221422</c:v>
                </c:pt>
                <c:pt idx="77">
                  <c:v>94.39699218221422</c:v>
                </c:pt>
                <c:pt idx="78">
                  <c:v>94.39699218221422</c:v>
                </c:pt>
                <c:pt idx="79">
                  <c:v>94.39699218221422</c:v>
                </c:pt>
                <c:pt idx="80">
                  <c:v>94.551488077766123</c:v>
                </c:pt>
                <c:pt idx="81">
                  <c:v>94.551488077766123</c:v>
                </c:pt>
                <c:pt idx="82">
                  <c:v>94.551488077766123</c:v>
                </c:pt>
                <c:pt idx="83">
                  <c:v>94.551488077766123</c:v>
                </c:pt>
                <c:pt idx="84">
                  <c:v>94.551488077766123</c:v>
                </c:pt>
                <c:pt idx="85">
                  <c:v>94.706490517237867</c:v>
                </c:pt>
                <c:pt idx="86">
                  <c:v>94.706490517237867</c:v>
                </c:pt>
                <c:pt idx="87">
                  <c:v>94.706490517237867</c:v>
                </c:pt>
                <c:pt idx="88">
                  <c:v>94.706490517237867</c:v>
                </c:pt>
                <c:pt idx="89">
                  <c:v>94.706490517237867</c:v>
                </c:pt>
                <c:pt idx="90">
                  <c:v>94.862001995919726</c:v>
                </c:pt>
                <c:pt idx="91">
                  <c:v>94.862001995919726</c:v>
                </c:pt>
                <c:pt idx="92">
                  <c:v>94.862001995919726</c:v>
                </c:pt>
                <c:pt idx="93">
                  <c:v>94.862001995919726</c:v>
                </c:pt>
                <c:pt idx="94">
                  <c:v>94.862001995919726</c:v>
                </c:pt>
                <c:pt idx="95">
                  <c:v>95.018025025518298</c:v>
                </c:pt>
                <c:pt idx="96">
                  <c:v>95.018025025518298</c:v>
                </c:pt>
                <c:pt idx="97">
                  <c:v>95.018025025518298</c:v>
                </c:pt>
                <c:pt idx="98">
                  <c:v>95.018025025518298</c:v>
                </c:pt>
                <c:pt idx="99">
                  <c:v>95.018025025518298</c:v>
                </c:pt>
                <c:pt idx="100">
                  <c:v>95.018025025518298</c:v>
                </c:pt>
                <c:pt idx="101">
                  <c:v>95.17456213429179</c:v>
                </c:pt>
                <c:pt idx="102">
                  <c:v>95.17456213429179</c:v>
                </c:pt>
                <c:pt idx="103">
                  <c:v>95.17456213429179</c:v>
                </c:pt>
                <c:pt idx="104">
                  <c:v>95.17456213429179</c:v>
                </c:pt>
                <c:pt idx="105">
                  <c:v>95.17456213429179</c:v>
                </c:pt>
                <c:pt idx="106">
                  <c:v>95.17456213429179</c:v>
                </c:pt>
                <c:pt idx="107">
                  <c:v>95.331615867186628</c:v>
                </c:pt>
                <c:pt idx="108">
                  <c:v>95.331615867186628</c:v>
                </c:pt>
                <c:pt idx="109">
                  <c:v>95.331615867186628</c:v>
                </c:pt>
                <c:pt idx="110">
                  <c:v>95.331615867186628</c:v>
                </c:pt>
                <c:pt idx="111">
                  <c:v>95.331615867186628</c:v>
                </c:pt>
                <c:pt idx="112">
                  <c:v>95.331615867186628</c:v>
                </c:pt>
                <c:pt idx="113">
                  <c:v>95.331615867186628</c:v>
                </c:pt>
                <c:pt idx="114">
                  <c:v>95.489188785975387</c:v>
                </c:pt>
                <c:pt idx="115">
                  <c:v>95.489188785975387</c:v>
                </c:pt>
                <c:pt idx="116">
                  <c:v>95.489188785975387</c:v>
                </c:pt>
                <c:pt idx="117">
                  <c:v>95.489188785975387</c:v>
                </c:pt>
                <c:pt idx="118">
                  <c:v>95.489188785975387</c:v>
                </c:pt>
                <c:pt idx="119">
                  <c:v>95.489188785975387</c:v>
                </c:pt>
                <c:pt idx="120">
                  <c:v>95.489188785975387</c:v>
                </c:pt>
                <c:pt idx="121">
                  <c:v>95.489188785975387</c:v>
                </c:pt>
                <c:pt idx="122">
                  <c:v>95.647283469395887</c:v>
                </c:pt>
                <c:pt idx="123">
                  <c:v>95.647283469395887</c:v>
                </c:pt>
                <c:pt idx="124">
                  <c:v>95.647283469395887</c:v>
                </c:pt>
                <c:pt idx="125">
                  <c:v>95.647283469395887</c:v>
                </c:pt>
                <c:pt idx="126">
                  <c:v>95.647283469395887</c:v>
                </c:pt>
                <c:pt idx="127">
                  <c:v>95.647283469395887</c:v>
                </c:pt>
                <c:pt idx="128">
                  <c:v>95.647283469395887</c:v>
                </c:pt>
                <c:pt idx="129">
                  <c:v>95.805902513292068</c:v>
                </c:pt>
                <c:pt idx="130">
                  <c:v>95.805902513292068</c:v>
                </c:pt>
                <c:pt idx="131">
                  <c:v>95.805902513292068</c:v>
                </c:pt>
                <c:pt idx="132">
                  <c:v>95.805902513292068</c:v>
                </c:pt>
                <c:pt idx="133">
                  <c:v>95.805902513292068</c:v>
                </c:pt>
                <c:pt idx="134">
                  <c:v>95.805902513292068</c:v>
                </c:pt>
                <c:pt idx="135">
                  <c:v>95.805902513292068</c:v>
                </c:pt>
                <c:pt idx="136">
                  <c:v>95.805902513292068</c:v>
                </c:pt>
                <c:pt idx="137">
                  <c:v>95.805902513292068</c:v>
                </c:pt>
                <c:pt idx="138">
                  <c:v>95.965048530755965</c:v>
                </c:pt>
                <c:pt idx="139">
                  <c:v>95.965048530755965</c:v>
                </c:pt>
                <c:pt idx="140">
                  <c:v>95.965048530755965</c:v>
                </c:pt>
                <c:pt idx="141">
                  <c:v>95.965048530755965</c:v>
                </c:pt>
                <c:pt idx="142">
                  <c:v>95.965048530755965</c:v>
                </c:pt>
                <c:pt idx="143">
                  <c:v>95.965048530755965</c:v>
                </c:pt>
                <c:pt idx="144">
                  <c:v>95.965048530755965</c:v>
                </c:pt>
                <c:pt idx="145">
                  <c:v>95.965048530755965</c:v>
                </c:pt>
                <c:pt idx="146">
                  <c:v>95.965048530755965</c:v>
                </c:pt>
                <c:pt idx="147">
                  <c:v>96.124724152271384</c:v>
                </c:pt>
                <c:pt idx="148">
                  <c:v>96.124724152271384</c:v>
                </c:pt>
                <c:pt idx="149">
                  <c:v>96.124724152271384</c:v>
                </c:pt>
                <c:pt idx="150">
                  <c:v>96.124724152271384</c:v>
                </c:pt>
                <c:pt idx="151">
                  <c:v>96.124724152271384</c:v>
                </c:pt>
                <c:pt idx="152">
                  <c:v>96.124724152271384</c:v>
                </c:pt>
                <c:pt idx="153">
                  <c:v>96.124724152271384</c:v>
                </c:pt>
                <c:pt idx="154">
                  <c:v>96.124724152271384</c:v>
                </c:pt>
                <c:pt idx="155">
                  <c:v>96.124724152271384</c:v>
                </c:pt>
                <c:pt idx="156">
                  <c:v>96.124724152271384</c:v>
                </c:pt>
                <c:pt idx="157">
                  <c:v>96.124724152271384</c:v>
                </c:pt>
                <c:pt idx="158">
                  <c:v>96.284932025858467</c:v>
                </c:pt>
                <c:pt idx="159">
                  <c:v>96.284932025858467</c:v>
                </c:pt>
                <c:pt idx="160">
                  <c:v>96.284932025858467</c:v>
                </c:pt>
                <c:pt idx="161">
                  <c:v>96.284932025858467</c:v>
                </c:pt>
                <c:pt idx="162">
                  <c:v>96.284932025858467</c:v>
                </c:pt>
                <c:pt idx="163">
                  <c:v>96.284932025858467</c:v>
                </c:pt>
                <c:pt idx="164">
                  <c:v>96.284932025858467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9DB-497D-877E-AE2F035237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'B3 PMB-20 12_03'!$V$3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'B3 PMB-20 12_03'!$AB$4:$AB$168</c:f>
              <c:numCache>
                <c:formatCode>0.000</c:formatCode>
                <c:ptCount val="16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</c:numCache>
            </c:numRef>
          </c:xVal>
          <c:yVal>
            <c:numRef>
              <c:f>'B3 PMB-20 12_03'!$V$5:$V$169</c:f>
              <c:numCache>
                <c:formatCode>0.00</c:formatCode>
                <c:ptCount val="165"/>
                <c:pt idx="0">
                  <c:v>21.124641755712069</c:v>
                </c:pt>
                <c:pt idx="1">
                  <c:v>19.76276506660205</c:v>
                </c:pt>
                <c:pt idx="2">
                  <c:v>18.828415897071949</c:v>
                </c:pt>
                <c:pt idx="3">
                  <c:v>17.992826060718269</c:v>
                </c:pt>
                <c:pt idx="4">
                  <c:v>17.385365513019892</c:v>
                </c:pt>
                <c:pt idx="5">
                  <c:v>16.768838389982733</c:v>
                </c:pt>
                <c:pt idx="6">
                  <c:v>16.394485339262999</c:v>
                </c:pt>
                <c:pt idx="7">
                  <c:v>15.890078010993102</c:v>
                </c:pt>
                <c:pt idx="8">
                  <c:v>15.507760183770369</c:v>
                </c:pt>
                <c:pt idx="9">
                  <c:v>15.250944865179971</c:v>
                </c:pt>
                <c:pt idx="10">
                  <c:v>14.862781253875468</c:v>
                </c:pt>
                <c:pt idx="11">
                  <c:v>14.60202407547998</c:v>
                </c:pt>
                <c:pt idx="12">
                  <c:v>14.339664702439981</c:v>
                </c:pt>
                <c:pt idx="13">
                  <c:v>14.075688322478319</c:v>
                </c:pt>
                <c:pt idx="14">
                  <c:v>13.943089076062387</c:v>
                </c:pt>
                <c:pt idx="15">
                  <c:v>13.676659011282377</c:v>
                </c:pt>
                <c:pt idx="16">
                  <c:v>13.542824374090589</c:v>
                </c:pt>
                <c:pt idx="17">
                  <c:v>13.273906253947775</c:v>
                </c:pt>
                <c:pt idx="18">
                  <c:v>13.138818880511561</c:v>
                </c:pt>
                <c:pt idx="19">
                  <c:v>13.003310017610648</c:v>
                </c:pt>
                <c:pt idx="20">
                  <c:v>12.867377689513171</c:v>
                </c:pt>
                <c:pt idx="21">
                  <c:v>12.594234672865889</c:v>
                </c:pt>
                <c:pt idx="22">
                  <c:v>12.457019970625494</c:v>
                </c:pt>
                <c:pt idx="23">
                  <c:v>12.319373775610742</c:v>
                </c:pt>
                <c:pt idx="24">
                  <c:v>12.181294049273127</c:v>
                </c:pt>
                <c:pt idx="25">
                  <c:v>12.181294049273127</c:v>
                </c:pt>
                <c:pt idx="26">
                  <c:v>12.042778740202564</c:v>
                </c:pt>
                <c:pt idx="27">
                  <c:v>11.903825784025946</c:v>
                </c:pt>
                <c:pt idx="28">
                  <c:v>11.764433103304484</c:v>
                </c:pt>
                <c:pt idx="29">
                  <c:v>11.624598607430158</c:v>
                </c:pt>
                <c:pt idx="30">
                  <c:v>11.624598607430158</c:v>
                </c:pt>
                <c:pt idx="31">
                  <c:v>11.484320192521324</c:v>
                </c:pt>
                <c:pt idx="32">
                  <c:v>11.343595741317058</c:v>
                </c:pt>
                <c:pt idx="33">
                  <c:v>11.202423123070737</c:v>
                </c:pt>
                <c:pt idx="34">
                  <c:v>11.202423123070737</c:v>
                </c:pt>
                <c:pt idx="35">
                  <c:v>11.060800193442466</c:v>
                </c:pt>
                <c:pt idx="36">
                  <c:v>11.060800193442466</c:v>
                </c:pt>
                <c:pt idx="37">
                  <c:v>10.918724794390467</c:v>
                </c:pt>
                <c:pt idx="38">
                  <c:v>10.776194754061475</c:v>
                </c:pt>
                <c:pt idx="39">
                  <c:v>10.776194754061475</c:v>
                </c:pt>
                <c:pt idx="40">
                  <c:v>10.633207886680196</c:v>
                </c:pt>
                <c:pt idx="41">
                  <c:v>10.633207886680196</c:v>
                </c:pt>
                <c:pt idx="42">
                  <c:v>10.489761992437286</c:v>
                </c:pt>
                <c:pt idx="43">
                  <c:v>10.489761992437286</c:v>
                </c:pt>
                <c:pt idx="44">
                  <c:v>10.345854857376914</c:v>
                </c:pt>
                <c:pt idx="45">
                  <c:v>10.345854857376914</c:v>
                </c:pt>
                <c:pt idx="46">
                  <c:v>10.201484253282512</c:v>
                </c:pt>
                <c:pt idx="47">
                  <c:v>10.201484253282512</c:v>
                </c:pt>
                <c:pt idx="48">
                  <c:v>10.201484253282512</c:v>
                </c:pt>
                <c:pt idx="49">
                  <c:v>10.056647937561959</c:v>
                </c:pt>
                <c:pt idx="50">
                  <c:v>10.056647937561959</c:v>
                </c:pt>
                <c:pt idx="51">
                  <c:v>9.9113436531315653</c:v>
                </c:pt>
                <c:pt idx="52">
                  <c:v>9.9113436531315653</c:v>
                </c:pt>
                <c:pt idx="53">
                  <c:v>9.9113436531315653</c:v>
                </c:pt>
                <c:pt idx="54">
                  <c:v>9.7655691282984236</c:v>
                </c:pt>
                <c:pt idx="55">
                  <c:v>9.7655691282984236</c:v>
                </c:pt>
                <c:pt idx="56">
                  <c:v>9.7655691282984236</c:v>
                </c:pt>
                <c:pt idx="57">
                  <c:v>9.619322076642522</c:v>
                </c:pt>
                <c:pt idx="58">
                  <c:v>9.619322076642522</c:v>
                </c:pt>
                <c:pt idx="59">
                  <c:v>9.619322076642522</c:v>
                </c:pt>
                <c:pt idx="60">
                  <c:v>9.4726001968968081</c:v>
                </c:pt>
                <c:pt idx="61">
                  <c:v>9.4726001968968081</c:v>
                </c:pt>
                <c:pt idx="62">
                  <c:v>9.4726001968968081</c:v>
                </c:pt>
                <c:pt idx="63">
                  <c:v>9.4726001968968081</c:v>
                </c:pt>
                <c:pt idx="64">
                  <c:v>9.3254011728267194</c:v>
                </c:pt>
                <c:pt idx="65">
                  <c:v>9.3254011728267194</c:v>
                </c:pt>
                <c:pt idx="66">
                  <c:v>9.3254011728267194</c:v>
                </c:pt>
                <c:pt idx="67">
                  <c:v>9.1777226731081907</c:v>
                </c:pt>
                <c:pt idx="68">
                  <c:v>9.1777226731081907</c:v>
                </c:pt>
                <c:pt idx="69">
                  <c:v>9.1777226731081907</c:v>
                </c:pt>
                <c:pt idx="70">
                  <c:v>9.1777226731081907</c:v>
                </c:pt>
                <c:pt idx="71">
                  <c:v>9.029562351204623</c:v>
                </c:pt>
                <c:pt idx="72">
                  <c:v>9.029562351204623</c:v>
                </c:pt>
                <c:pt idx="73">
                  <c:v>9.029562351204623</c:v>
                </c:pt>
                <c:pt idx="74">
                  <c:v>9.029562351204623</c:v>
                </c:pt>
                <c:pt idx="75">
                  <c:v>8.8809178452425304</c:v>
                </c:pt>
                <c:pt idx="76">
                  <c:v>8.8809178452425304</c:v>
                </c:pt>
                <c:pt idx="77">
                  <c:v>8.8809178452425304</c:v>
                </c:pt>
                <c:pt idx="78">
                  <c:v>8.8809178452425304</c:v>
                </c:pt>
                <c:pt idx="79">
                  <c:v>8.8809178452425304</c:v>
                </c:pt>
                <c:pt idx="80">
                  <c:v>8.7317867778861533</c:v>
                </c:pt>
                <c:pt idx="81">
                  <c:v>8.7317867778861533</c:v>
                </c:pt>
                <c:pt idx="82">
                  <c:v>8.7317867778861533</c:v>
                </c:pt>
                <c:pt idx="83">
                  <c:v>8.7317867778861533</c:v>
                </c:pt>
                <c:pt idx="84">
                  <c:v>8.7317867778861533</c:v>
                </c:pt>
                <c:pt idx="85">
                  <c:v>8.582166756210551</c:v>
                </c:pt>
                <c:pt idx="86">
                  <c:v>8.582166756210551</c:v>
                </c:pt>
                <c:pt idx="87">
                  <c:v>8.582166756210551</c:v>
                </c:pt>
                <c:pt idx="88">
                  <c:v>8.582166756210551</c:v>
                </c:pt>
                <c:pt idx="89">
                  <c:v>8.582166756210551</c:v>
                </c:pt>
                <c:pt idx="90">
                  <c:v>8.4320553715737763</c:v>
                </c:pt>
                <c:pt idx="91">
                  <c:v>8.4320553715737763</c:v>
                </c:pt>
                <c:pt idx="92">
                  <c:v>8.4320553715737763</c:v>
                </c:pt>
                <c:pt idx="93">
                  <c:v>8.4320553715737763</c:v>
                </c:pt>
                <c:pt idx="94">
                  <c:v>8.4320553715737763</c:v>
                </c:pt>
                <c:pt idx="95">
                  <c:v>8.2814501994875283</c:v>
                </c:pt>
                <c:pt idx="96">
                  <c:v>8.2814501994875283</c:v>
                </c:pt>
                <c:pt idx="97">
                  <c:v>8.2814501994875283</c:v>
                </c:pt>
                <c:pt idx="98">
                  <c:v>8.2814501994875283</c:v>
                </c:pt>
                <c:pt idx="99">
                  <c:v>8.2814501994875283</c:v>
                </c:pt>
                <c:pt idx="100">
                  <c:v>8.2814501994875283</c:v>
                </c:pt>
                <c:pt idx="101">
                  <c:v>8.130348799486697</c:v>
                </c:pt>
                <c:pt idx="102">
                  <c:v>8.130348799486697</c:v>
                </c:pt>
                <c:pt idx="103">
                  <c:v>8.130348799486697</c:v>
                </c:pt>
                <c:pt idx="104">
                  <c:v>8.130348799486697</c:v>
                </c:pt>
                <c:pt idx="105">
                  <c:v>8.130348799486697</c:v>
                </c:pt>
                <c:pt idx="106">
                  <c:v>8.130348799486697</c:v>
                </c:pt>
                <c:pt idx="107">
                  <c:v>7.978748714997419</c:v>
                </c:pt>
                <c:pt idx="108">
                  <c:v>7.978748714997419</c:v>
                </c:pt>
                <c:pt idx="109">
                  <c:v>7.978748714997419</c:v>
                </c:pt>
                <c:pt idx="110">
                  <c:v>7.978748714997419</c:v>
                </c:pt>
                <c:pt idx="111">
                  <c:v>7.978748714997419</c:v>
                </c:pt>
                <c:pt idx="112">
                  <c:v>7.978748714997419</c:v>
                </c:pt>
                <c:pt idx="113">
                  <c:v>7.978748714997419</c:v>
                </c:pt>
                <c:pt idx="114">
                  <c:v>7.826647473204007</c:v>
                </c:pt>
                <c:pt idx="115">
                  <c:v>7.826647473204007</c:v>
                </c:pt>
                <c:pt idx="116">
                  <c:v>7.826647473204007</c:v>
                </c:pt>
                <c:pt idx="117">
                  <c:v>7.826647473204007</c:v>
                </c:pt>
                <c:pt idx="118">
                  <c:v>7.826647473204007</c:v>
                </c:pt>
                <c:pt idx="119">
                  <c:v>7.826647473204007</c:v>
                </c:pt>
                <c:pt idx="120">
                  <c:v>7.826647473204007</c:v>
                </c:pt>
                <c:pt idx="121">
                  <c:v>7.826647473204007</c:v>
                </c:pt>
                <c:pt idx="122">
                  <c:v>7.6740425849146092</c:v>
                </c:pt>
                <c:pt idx="123">
                  <c:v>7.6740425849146092</c:v>
                </c:pt>
                <c:pt idx="124">
                  <c:v>7.6740425849146092</c:v>
                </c:pt>
                <c:pt idx="125">
                  <c:v>7.6740425849146092</c:v>
                </c:pt>
                <c:pt idx="126">
                  <c:v>7.6740425849146092</c:v>
                </c:pt>
                <c:pt idx="127">
                  <c:v>7.6740425849146092</c:v>
                </c:pt>
                <c:pt idx="128">
                  <c:v>7.6740425849146092</c:v>
                </c:pt>
                <c:pt idx="129">
                  <c:v>7.5209315444252471</c:v>
                </c:pt>
                <c:pt idx="130">
                  <c:v>7.5209315444252471</c:v>
                </c:pt>
                <c:pt idx="131">
                  <c:v>7.5209315444252471</c:v>
                </c:pt>
                <c:pt idx="132">
                  <c:v>7.5209315444252471</c:v>
                </c:pt>
                <c:pt idx="133">
                  <c:v>7.5209315444252471</c:v>
                </c:pt>
                <c:pt idx="134">
                  <c:v>7.5209315444252471</c:v>
                </c:pt>
                <c:pt idx="135">
                  <c:v>7.5209315444252471</c:v>
                </c:pt>
                <c:pt idx="136">
                  <c:v>7.5209315444252471</c:v>
                </c:pt>
                <c:pt idx="137">
                  <c:v>7.5209315444252471</c:v>
                </c:pt>
                <c:pt idx="138">
                  <c:v>7.3673118293827837</c:v>
                </c:pt>
                <c:pt idx="139">
                  <c:v>7.3673118293827837</c:v>
                </c:pt>
                <c:pt idx="140">
                  <c:v>7.3673118293827837</c:v>
                </c:pt>
                <c:pt idx="141">
                  <c:v>7.3673118293827837</c:v>
                </c:pt>
                <c:pt idx="142">
                  <c:v>7.3673118293827837</c:v>
                </c:pt>
                <c:pt idx="143">
                  <c:v>7.3673118293827837</c:v>
                </c:pt>
                <c:pt idx="144">
                  <c:v>7.3673118293827837</c:v>
                </c:pt>
                <c:pt idx="145">
                  <c:v>7.3673118293827837</c:v>
                </c:pt>
                <c:pt idx="146">
                  <c:v>7.3673118293827837</c:v>
                </c:pt>
                <c:pt idx="147">
                  <c:v>7.2131809006462984</c:v>
                </c:pt>
                <c:pt idx="148">
                  <c:v>7.2131809006462984</c:v>
                </c:pt>
                <c:pt idx="149">
                  <c:v>7.2131809006462984</c:v>
                </c:pt>
                <c:pt idx="150">
                  <c:v>7.2131809006462984</c:v>
                </c:pt>
                <c:pt idx="151">
                  <c:v>7.2131809006462984</c:v>
                </c:pt>
                <c:pt idx="152">
                  <c:v>7.2131809006462984</c:v>
                </c:pt>
                <c:pt idx="153">
                  <c:v>7.2131809006462984</c:v>
                </c:pt>
                <c:pt idx="154">
                  <c:v>7.2131809006462984</c:v>
                </c:pt>
                <c:pt idx="155">
                  <c:v>7.2131809006462984</c:v>
                </c:pt>
                <c:pt idx="156">
                  <c:v>7.2131809006462984</c:v>
                </c:pt>
                <c:pt idx="157">
                  <c:v>7.2131809006462984</c:v>
                </c:pt>
                <c:pt idx="158">
                  <c:v>7.058536202147403</c:v>
                </c:pt>
                <c:pt idx="159">
                  <c:v>7.058536202147403</c:v>
                </c:pt>
                <c:pt idx="160">
                  <c:v>7.058536202147403</c:v>
                </c:pt>
                <c:pt idx="161">
                  <c:v>7.058536202147403</c:v>
                </c:pt>
                <c:pt idx="162">
                  <c:v>7.058536202147403</c:v>
                </c:pt>
                <c:pt idx="163">
                  <c:v>7.058536202147403</c:v>
                </c:pt>
                <c:pt idx="164">
                  <c:v>7.058536202147403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CAF-4E41-8397-6D7E2D7D20AC}"/>
            </c:ext>
          </c:extLst>
        </c:ser>
        <c:ser>
          <c:idx val="1"/>
          <c:order val="1"/>
          <c:tx>
            <c:strRef>
              <c:f>'B3 PMB-20 12_03'!$Y$3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'B3 PMB-20 12_03'!$AB$4:$AB$168</c:f>
              <c:numCache>
                <c:formatCode>0.000</c:formatCode>
                <c:ptCount val="16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</c:numCache>
            </c:numRef>
          </c:xVal>
          <c:yVal>
            <c:numRef>
              <c:f>'B3 PMB-20 12_03'!$Y$5:$Y$169</c:f>
              <c:numCache>
                <c:formatCode>0.00</c:formatCode>
                <c:ptCount val="165"/>
                <c:pt idx="0">
                  <c:v>18.287186399554322</c:v>
                </c:pt>
                <c:pt idx="1">
                  <c:v>16.876317675517825</c:v>
                </c:pt>
                <c:pt idx="2">
                  <c:v>15.908356309293891</c:v>
                </c:pt>
                <c:pt idx="3">
                  <c:v>15.042707036007197</c:v>
                </c:pt>
                <c:pt idx="4">
                  <c:v>14.413393754792425</c:v>
                </c:pt>
                <c:pt idx="5">
                  <c:v>13.774687738037162</c:v>
                </c:pt>
                <c:pt idx="6">
                  <c:v>13.386867742855891</c:v>
                </c:pt>
                <c:pt idx="7">
                  <c:v>12.864314908725339</c:v>
                </c:pt>
                <c:pt idx="8">
                  <c:v>12.468243612855911</c:v>
                </c:pt>
                <c:pt idx="9">
                  <c:v>12.202189642074291</c:v>
                </c:pt>
                <c:pt idx="10">
                  <c:v>11.800062266389155</c:v>
                </c:pt>
                <c:pt idx="11">
                  <c:v>11.529924631676725</c:v>
                </c:pt>
                <c:pt idx="12">
                  <c:v>11.258127165107368</c:v>
                </c:pt>
                <c:pt idx="13">
                  <c:v>10.984654521548364</c:v>
                </c:pt>
                <c:pt idx="14">
                  <c:v>10.847285161242104</c:v>
                </c:pt>
                <c:pt idx="15">
                  <c:v>10.571270564218082</c:v>
                </c:pt>
                <c:pt idx="16">
                  <c:v>10.432621371294415</c:v>
                </c:pt>
                <c:pt idx="17">
                  <c:v>10.154029213817871</c:v>
                </c:pt>
                <c:pt idx="18">
                  <c:v>10.014082218823805</c:v>
                </c:pt>
                <c:pt idx="19">
                  <c:v>9.8736985717392969</c:v>
                </c:pt>
                <c:pt idx="20">
                  <c:v>9.7328762257576589</c:v>
                </c:pt>
                <c:pt idx="21">
                  <c:v>9.4499071857130126</c:v>
                </c:pt>
                <c:pt idx="22">
                  <c:v>9.3077563335712714</c:v>
                </c:pt>
                <c:pt idx="23">
                  <c:v>9.1651584661712189</c:v>
                </c:pt>
                <c:pt idx="24">
                  <c:v>9.022111471629767</c:v>
                </c:pt>
                <c:pt idx="25">
                  <c:v>9.022111471629767</c:v>
                </c:pt>
                <c:pt idx="26">
                  <c:v>8.8786132247395848</c:v>
                </c:pt>
                <c:pt idx="27">
                  <c:v>8.7346615868639681</c:v>
                </c:pt>
                <c:pt idx="28">
                  <c:v>8.5902544058305441</c:v>
                </c:pt>
                <c:pt idx="29">
                  <c:v>8.4453895158239192</c:v>
                </c:pt>
                <c:pt idx="30">
                  <c:v>8.4453895158239192</c:v>
                </c:pt>
                <c:pt idx="31">
                  <c:v>8.3000647372776228</c:v>
                </c:pt>
                <c:pt idx="32">
                  <c:v>8.154277876764537</c:v>
                </c:pt>
                <c:pt idx="33">
                  <c:v>8.0080267268867633</c:v>
                </c:pt>
                <c:pt idx="34">
                  <c:v>8.0080267268867633</c:v>
                </c:pt>
                <c:pt idx="35">
                  <c:v>7.8613090661641127</c:v>
                </c:pt>
                <c:pt idx="36">
                  <c:v>7.8613090661641127</c:v>
                </c:pt>
                <c:pt idx="37">
                  <c:v>7.7141226589215623</c:v>
                </c:pt>
                <c:pt idx="38">
                  <c:v>7.5664652551758032</c:v>
                </c:pt>
                <c:pt idx="39">
                  <c:v>7.5664652551758032</c:v>
                </c:pt>
                <c:pt idx="40">
                  <c:v>7.418334590520681</c:v>
                </c:pt>
                <c:pt idx="41">
                  <c:v>7.418334590520681</c:v>
                </c:pt>
                <c:pt idx="42">
                  <c:v>7.2697283860110655</c:v>
                </c:pt>
                <c:pt idx="43">
                  <c:v>7.2697283860110655</c:v>
                </c:pt>
                <c:pt idx="44">
                  <c:v>7.1206443480464792</c:v>
                </c:pt>
                <c:pt idx="45">
                  <c:v>7.1206443480464792</c:v>
                </c:pt>
                <c:pt idx="46">
                  <c:v>6.9710801682526524</c:v>
                </c:pt>
                <c:pt idx="47">
                  <c:v>6.9710801682526524</c:v>
                </c:pt>
                <c:pt idx="48">
                  <c:v>6.9710801682526524</c:v>
                </c:pt>
                <c:pt idx="49">
                  <c:v>6.8210335233627077</c:v>
                </c:pt>
                <c:pt idx="50">
                  <c:v>6.8210335233627077</c:v>
                </c:pt>
                <c:pt idx="51">
                  <c:v>6.6705020750967741</c:v>
                </c:pt>
                <c:pt idx="52">
                  <c:v>6.6705020750967741</c:v>
                </c:pt>
                <c:pt idx="53">
                  <c:v>6.6705020750967741</c:v>
                </c:pt>
                <c:pt idx="54">
                  <c:v>6.5194834700402771</c:v>
                </c:pt>
                <c:pt idx="55">
                  <c:v>6.5194834700402771</c:v>
                </c:pt>
                <c:pt idx="56">
                  <c:v>6.5194834700402771</c:v>
                </c:pt>
                <c:pt idx="57">
                  <c:v>6.3679753395217258</c:v>
                </c:pt>
                <c:pt idx="58">
                  <c:v>6.3679753395217258</c:v>
                </c:pt>
                <c:pt idx="59">
                  <c:v>6.3679753395217258</c:v>
                </c:pt>
                <c:pt idx="60">
                  <c:v>6.2159752994884743</c:v>
                </c:pt>
                <c:pt idx="61">
                  <c:v>6.2159752994884743</c:v>
                </c:pt>
                <c:pt idx="62">
                  <c:v>6.2159752994884743</c:v>
                </c:pt>
                <c:pt idx="63">
                  <c:v>6.2159752994884743</c:v>
                </c:pt>
                <c:pt idx="64">
                  <c:v>6.0634809503819493</c:v>
                </c:pt>
                <c:pt idx="65">
                  <c:v>6.0634809503819493</c:v>
                </c:pt>
                <c:pt idx="66">
                  <c:v>6.0634809503819493</c:v>
                </c:pt>
                <c:pt idx="67">
                  <c:v>5.9104898770112158</c:v>
                </c:pt>
                <c:pt idx="68">
                  <c:v>5.9104898770112158</c:v>
                </c:pt>
                <c:pt idx="69">
                  <c:v>5.9104898770112158</c:v>
                </c:pt>
                <c:pt idx="70">
                  <c:v>5.9104898770112158</c:v>
                </c:pt>
                <c:pt idx="71">
                  <c:v>5.7569996484256203</c:v>
                </c:pt>
                <c:pt idx="72">
                  <c:v>5.7569996484256203</c:v>
                </c:pt>
                <c:pt idx="73">
                  <c:v>5.7569996484256203</c:v>
                </c:pt>
                <c:pt idx="74">
                  <c:v>5.7569996484256203</c:v>
                </c:pt>
                <c:pt idx="75">
                  <c:v>5.6030078177857767</c:v>
                </c:pt>
                <c:pt idx="76">
                  <c:v>5.6030078177857767</c:v>
                </c:pt>
                <c:pt idx="77">
                  <c:v>5.6030078177857767</c:v>
                </c:pt>
                <c:pt idx="78">
                  <c:v>5.6030078177857767</c:v>
                </c:pt>
                <c:pt idx="79">
                  <c:v>5.6030078177857767</c:v>
                </c:pt>
                <c:pt idx="80">
                  <c:v>5.4485119222338785</c:v>
                </c:pt>
                <c:pt idx="81">
                  <c:v>5.4485119222338785</c:v>
                </c:pt>
                <c:pt idx="82">
                  <c:v>5.4485119222338785</c:v>
                </c:pt>
                <c:pt idx="83">
                  <c:v>5.4485119222338785</c:v>
                </c:pt>
                <c:pt idx="84">
                  <c:v>5.4485119222338785</c:v>
                </c:pt>
                <c:pt idx="85">
                  <c:v>5.2935094827621265</c:v>
                </c:pt>
                <c:pt idx="86">
                  <c:v>5.2935094827621265</c:v>
                </c:pt>
                <c:pt idx="87">
                  <c:v>5.2935094827621265</c:v>
                </c:pt>
                <c:pt idx="88">
                  <c:v>5.2935094827621265</c:v>
                </c:pt>
                <c:pt idx="89">
                  <c:v>5.2935094827621265</c:v>
                </c:pt>
                <c:pt idx="90">
                  <c:v>5.1379980040802797</c:v>
                </c:pt>
                <c:pt idx="91">
                  <c:v>5.1379980040802797</c:v>
                </c:pt>
                <c:pt idx="92">
                  <c:v>5.1379980040802797</c:v>
                </c:pt>
                <c:pt idx="93">
                  <c:v>5.1379980040802797</c:v>
                </c:pt>
                <c:pt idx="94">
                  <c:v>5.1379980040802797</c:v>
                </c:pt>
                <c:pt idx="95">
                  <c:v>4.981974974481707</c:v>
                </c:pt>
                <c:pt idx="96">
                  <c:v>4.981974974481707</c:v>
                </c:pt>
                <c:pt idx="97">
                  <c:v>4.981974974481707</c:v>
                </c:pt>
                <c:pt idx="98">
                  <c:v>4.981974974481707</c:v>
                </c:pt>
                <c:pt idx="99">
                  <c:v>4.981974974481707</c:v>
                </c:pt>
                <c:pt idx="100">
                  <c:v>4.981974974481707</c:v>
                </c:pt>
                <c:pt idx="101">
                  <c:v>4.8254378657082153</c:v>
                </c:pt>
                <c:pt idx="102">
                  <c:v>4.8254378657082153</c:v>
                </c:pt>
                <c:pt idx="103">
                  <c:v>4.8254378657082153</c:v>
                </c:pt>
                <c:pt idx="104">
                  <c:v>4.8254378657082153</c:v>
                </c:pt>
                <c:pt idx="105">
                  <c:v>4.8254378657082153</c:v>
                </c:pt>
                <c:pt idx="106">
                  <c:v>4.8254378657082153</c:v>
                </c:pt>
                <c:pt idx="107">
                  <c:v>4.6683841328133742</c:v>
                </c:pt>
                <c:pt idx="108">
                  <c:v>4.6683841328133742</c:v>
                </c:pt>
                <c:pt idx="109">
                  <c:v>4.6683841328133742</c:v>
                </c:pt>
                <c:pt idx="110">
                  <c:v>4.6683841328133742</c:v>
                </c:pt>
                <c:pt idx="111">
                  <c:v>4.6683841328133742</c:v>
                </c:pt>
                <c:pt idx="112">
                  <c:v>4.6683841328133742</c:v>
                </c:pt>
                <c:pt idx="113">
                  <c:v>4.6683841328133742</c:v>
                </c:pt>
                <c:pt idx="114">
                  <c:v>4.5108112140246126</c:v>
                </c:pt>
                <c:pt idx="115">
                  <c:v>4.5108112140246126</c:v>
                </c:pt>
                <c:pt idx="116">
                  <c:v>4.5108112140246126</c:v>
                </c:pt>
                <c:pt idx="117">
                  <c:v>4.5108112140246126</c:v>
                </c:pt>
                <c:pt idx="118">
                  <c:v>4.5108112140246126</c:v>
                </c:pt>
                <c:pt idx="119">
                  <c:v>4.5108112140246126</c:v>
                </c:pt>
                <c:pt idx="120">
                  <c:v>4.5108112140246126</c:v>
                </c:pt>
                <c:pt idx="121">
                  <c:v>4.5108112140246126</c:v>
                </c:pt>
                <c:pt idx="122">
                  <c:v>4.3527165306041171</c:v>
                </c:pt>
                <c:pt idx="123">
                  <c:v>4.3527165306041171</c:v>
                </c:pt>
                <c:pt idx="124">
                  <c:v>4.3527165306041171</c:v>
                </c:pt>
                <c:pt idx="125">
                  <c:v>4.3527165306041171</c:v>
                </c:pt>
                <c:pt idx="126">
                  <c:v>4.3527165306041171</c:v>
                </c:pt>
                <c:pt idx="127">
                  <c:v>4.3527165306041171</c:v>
                </c:pt>
                <c:pt idx="128">
                  <c:v>4.3527165306041171</c:v>
                </c:pt>
                <c:pt idx="129">
                  <c:v>4.1940974867079373</c:v>
                </c:pt>
                <c:pt idx="130">
                  <c:v>4.1940974867079373</c:v>
                </c:pt>
                <c:pt idx="131">
                  <c:v>4.1940974867079373</c:v>
                </c:pt>
                <c:pt idx="132">
                  <c:v>4.1940974867079373</c:v>
                </c:pt>
                <c:pt idx="133">
                  <c:v>4.1940974867079373</c:v>
                </c:pt>
                <c:pt idx="134">
                  <c:v>4.1940974867079373</c:v>
                </c:pt>
                <c:pt idx="135">
                  <c:v>4.1940974867079373</c:v>
                </c:pt>
                <c:pt idx="136">
                  <c:v>4.1940974867079373</c:v>
                </c:pt>
                <c:pt idx="137">
                  <c:v>4.1940974867079373</c:v>
                </c:pt>
                <c:pt idx="138">
                  <c:v>4.0349514692440298</c:v>
                </c:pt>
                <c:pt idx="139">
                  <c:v>4.0349514692440298</c:v>
                </c:pt>
                <c:pt idx="140">
                  <c:v>4.0349514692440298</c:v>
                </c:pt>
                <c:pt idx="141">
                  <c:v>4.0349514692440298</c:v>
                </c:pt>
                <c:pt idx="142">
                  <c:v>4.0349514692440298</c:v>
                </c:pt>
                <c:pt idx="143">
                  <c:v>4.0349514692440298</c:v>
                </c:pt>
                <c:pt idx="144">
                  <c:v>4.0349514692440298</c:v>
                </c:pt>
                <c:pt idx="145">
                  <c:v>4.0349514692440298</c:v>
                </c:pt>
                <c:pt idx="146">
                  <c:v>4.0349514692440298</c:v>
                </c:pt>
                <c:pt idx="147">
                  <c:v>3.8752758477286098</c:v>
                </c:pt>
                <c:pt idx="148">
                  <c:v>3.8752758477286098</c:v>
                </c:pt>
                <c:pt idx="149">
                  <c:v>3.8752758477286098</c:v>
                </c:pt>
                <c:pt idx="150">
                  <c:v>3.8752758477286098</c:v>
                </c:pt>
                <c:pt idx="151">
                  <c:v>3.8752758477286098</c:v>
                </c:pt>
                <c:pt idx="152">
                  <c:v>3.8752758477286098</c:v>
                </c:pt>
                <c:pt idx="153">
                  <c:v>3.8752758477286098</c:v>
                </c:pt>
                <c:pt idx="154">
                  <c:v>3.8752758477286098</c:v>
                </c:pt>
                <c:pt idx="155">
                  <c:v>3.8752758477286098</c:v>
                </c:pt>
                <c:pt idx="156">
                  <c:v>3.8752758477286098</c:v>
                </c:pt>
                <c:pt idx="157">
                  <c:v>3.8752758477286098</c:v>
                </c:pt>
                <c:pt idx="158">
                  <c:v>3.7150679741415282</c:v>
                </c:pt>
                <c:pt idx="159">
                  <c:v>3.7150679741415282</c:v>
                </c:pt>
                <c:pt idx="160">
                  <c:v>3.7150679741415282</c:v>
                </c:pt>
                <c:pt idx="161">
                  <c:v>3.7150679741415282</c:v>
                </c:pt>
                <c:pt idx="162">
                  <c:v>3.7150679741415282</c:v>
                </c:pt>
                <c:pt idx="163">
                  <c:v>3.7150679741415282</c:v>
                </c:pt>
                <c:pt idx="164">
                  <c:v>3.7150679741415282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CAF-4E41-8397-6D7E2D7D20AC}"/>
            </c:ext>
          </c:extLst>
        </c:ser>
        <c:ser>
          <c:idx val="2"/>
          <c:order val="2"/>
          <c:tx>
            <c:strRef>
              <c:f>'B3 PMB-20 12_03'!$AA$3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'B3 PMB-20 12_03'!$AB$4:$AB$168</c:f>
              <c:numCache>
                <c:formatCode>0.000</c:formatCode>
                <c:ptCount val="16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</c:numCache>
            </c:numRef>
          </c:xVal>
          <c:yVal>
            <c:numRef>
              <c:f>'B3 PMB-20 12_03'!$AA$5:$AA$169</c:f>
              <c:numCache>
                <c:formatCode>0.00</c:formatCode>
                <c:ptCount val="165"/>
                <c:pt idx="0">
                  <c:v>2.8374553561577471</c:v>
                </c:pt>
                <c:pt idx="1">
                  <c:v>2.886447391084225</c:v>
                </c:pt>
                <c:pt idx="2">
                  <c:v>2.9200595877780575</c:v>
                </c:pt>
                <c:pt idx="3">
                  <c:v>2.9501190247110713</c:v>
                </c:pt>
                <c:pt idx="4">
                  <c:v>2.9719717582274665</c:v>
                </c:pt>
                <c:pt idx="5">
                  <c:v>2.9941506519455707</c:v>
                </c:pt>
                <c:pt idx="6">
                  <c:v>3.0076175964071084</c:v>
                </c:pt>
                <c:pt idx="7">
                  <c:v>3.0257631022677636</c:v>
                </c:pt>
                <c:pt idx="8">
                  <c:v>3.0395165709144578</c:v>
                </c:pt>
                <c:pt idx="9">
                  <c:v>3.0487552231056796</c:v>
                </c:pt>
                <c:pt idx="10">
                  <c:v>3.0627189874863134</c:v>
                </c:pt>
                <c:pt idx="11">
                  <c:v>3.0720994438032552</c:v>
                </c:pt>
                <c:pt idx="12">
                  <c:v>3.081537537332613</c:v>
                </c:pt>
                <c:pt idx="13">
                  <c:v>3.0910338009299547</c:v>
                </c:pt>
                <c:pt idx="14">
                  <c:v>3.0958039148202836</c:v>
                </c:pt>
                <c:pt idx="15">
                  <c:v>3.1053884470642945</c:v>
                </c:pt>
                <c:pt idx="16">
                  <c:v>3.1102030027961742</c:v>
                </c:pt>
                <c:pt idx="17">
                  <c:v>3.1198770401299036</c:v>
                </c:pt>
                <c:pt idx="18">
                  <c:v>3.1247366616877557</c:v>
                </c:pt>
                <c:pt idx="19">
                  <c:v>3.1296114458713511</c:v>
                </c:pt>
                <c:pt idx="20">
                  <c:v>3.1345014637555124</c:v>
                </c:pt>
                <c:pt idx="21">
                  <c:v>3.1443274871528768</c:v>
                </c:pt>
                <c:pt idx="22">
                  <c:v>3.1492636370542222</c:v>
                </c:pt>
                <c:pt idx="23">
                  <c:v>3.1542153094395236</c:v>
                </c:pt>
                <c:pt idx="24">
                  <c:v>3.1591825776433602</c:v>
                </c:pt>
                <c:pt idx="25">
                  <c:v>3.1591825776433602</c:v>
                </c:pt>
                <c:pt idx="26">
                  <c:v>3.1641655154629795</c:v>
                </c:pt>
                <c:pt idx="27">
                  <c:v>3.1691641971619777</c:v>
                </c:pt>
                <c:pt idx="28">
                  <c:v>3.1741786974739394</c:v>
                </c:pt>
                <c:pt idx="29">
                  <c:v>3.1792090916062392</c:v>
                </c:pt>
                <c:pt idx="30">
                  <c:v>3.1792090916062392</c:v>
                </c:pt>
                <c:pt idx="31">
                  <c:v>3.1842554552437008</c:v>
                </c:pt>
                <c:pt idx="32">
                  <c:v>3.1893178645525211</c:v>
                </c:pt>
                <c:pt idx="33">
                  <c:v>3.1943963961839739</c:v>
                </c:pt>
                <c:pt idx="34">
                  <c:v>3.1943963961839739</c:v>
                </c:pt>
                <c:pt idx="35">
                  <c:v>3.1994911272783533</c:v>
                </c:pt>
                <c:pt idx="36">
                  <c:v>3.1994911272783533</c:v>
                </c:pt>
                <c:pt idx="37">
                  <c:v>3.2046021354689049</c:v>
                </c:pt>
                <c:pt idx="38">
                  <c:v>3.2097294988856717</c:v>
                </c:pt>
                <c:pt idx="39">
                  <c:v>3.2097294988856717</c:v>
                </c:pt>
                <c:pt idx="40">
                  <c:v>3.2148732961595154</c:v>
                </c:pt>
                <c:pt idx="41">
                  <c:v>3.2148732961595154</c:v>
                </c:pt>
                <c:pt idx="42">
                  <c:v>3.2200336064262203</c:v>
                </c:pt>
                <c:pt idx="43">
                  <c:v>3.2200336064262203</c:v>
                </c:pt>
                <c:pt idx="44">
                  <c:v>3.2252105093304344</c:v>
                </c:pt>
                <c:pt idx="45">
                  <c:v>3.2252105093304344</c:v>
                </c:pt>
                <c:pt idx="46">
                  <c:v>3.2304040850298597</c:v>
                </c:pt>
                <c:pt idx="47">
                  <c:v>3.2304040850298597</c:v>
                </c:pt>
                <c:pt idx="48">
                  <c:v>3.2304040850298597</c:v>
                </c:pt>
                <c:pt idx="49">
                  <c:v>3.2356144141992509</c:v>
                </c:pt>
                <c:pt idx="50">
                  <c:v>3.2356144141992509</c:v>
                </c:pt>
                <c:pt idx="51">
                  <c:v>3.2408415780347912</c:v>
                </c:pt>
                <c:pt idx="52">
                  <c:v>3.2408415780347912</c:v>
                </c:pt>
                <c:pt idx="53">
                  <c:v>3.2408415780347912</c:v>
                </c:pt>
                <c:pt idx="54">
                  <c:v>3.2460856582581465</c:v>
                </c:pt>
                <c:pt idx="55">
                  <c:v>3.2460856582581465</c:v>
                </c:pt>
                <c:pt idx="56">
                  <c:v>3.2460856582581465</c:v>
                </c:pt>
                <c:pt idx="57">
                  <c:v>3.2513467371207962</c:v>
                </c:pt>
                <c:pt idx="58">
                  <c:v>3.2513467371207962</c:v>
                </c:pt>
                <c:pt idx="59">
                  <c:v>3.2513467371207962</c:v>
                </c:pt>
                <c:pt idx="60">
                  <c:v>3.2566248974083338</c:v>
                </c:pt>
                <c:pt idx="61">
                  <c:v>3.2566248974083338</c:v>
                </c:pt>
                <c:pt idx="62">
                  <c:v>3.2566248974083338</c:v>
                </c:pt>
                <c:pt idx="63">
                  <c:v>3.2566248974083338</c:v>
                </c:pt>
                <c:pt idx="64">
                  <c:v>3.2619202224447701</c:v>
                </c:pt>
                <c:pt idx="65">
                  <c:v>3.2619202224447701</c:v>
                </c:pt>
                <c:pt idx="66">
                  <c:v>3.2619202224447701</c:v>
                </c:pt>
                <c:pt idx="67">
                  <c:v>3.2672327960969749</c:v>
                </c:pt>
                <c:pt idx="68">
                  <c:v>3.2672327960969749</c:v>
                </c:pt>
                <c:pt idx="69">
                  <c:v>3.2672327960969749</c:v>
                </c:pt>
                <c:pt idx="70">
                  <c:v>3.2672327960969749</c:v>
                </c:pt>
                <c:pt idx="71">
                  <c:v>3.2725627027790027</c:v>
                </c:pt>
                <c:pt idx="72">
                  <c:v>3.2725627027790027</c:v>
                </c:pt>
                <c:pt idx="73">
                  <c:v>3.2725627027790027</c:v>
                </c:pt>
                <c:pt idx="74">
                  <c:v>3.2725627027790027</c:v>
                </c:pt>
                <c:pt idx="75">
                  <c:v>3.2779100274567536</c:v>
                </c:pt>
                <c:pt idx="76">
                  <c:v>3.2779100274567536</c:v>
                </c:pt>
                <c:pt idx="77">
                  <c:v>3.2779100274567536</c:v>
                </c:pt>
                <c:pt idx="78">
                  <c:v>3.2779100274567536</c:v>
                </c:pt>
                <c:pt idx="79">
                  <c:v>3.2779100274567536</c:v>
                </c:pt>
                <c:pt idx="80">
                  <c:v>3.2832748556522748</c:v>
                </c:pt>
                <c:pt idx="81">
                  <c:v>3.2832748556522748</c:v>
                </c:pt>
                <c:pt idx="82">
                  <c:v>3.2832748556522748</c:v>
                </c:pt>
                <c:pt idx="83">
                  <c:v>3.2832748556522748</c:v>
                </c:pt>
                <c:pt idx="84">
                  <c:v>3.2832748556522748</c:v>
                </c:pt>
                <c:pt idx="85">
                  <c:v>3.2886572734484245</c:v>
                </c:pt>
                <c:pt idx="86">
                  <c:v>3.2886572734484245</c:v>
                </c:pt>
                <c:pt idx="87">
                  <c:v>3.2886572734484245</c:v>
                </c:pt>
                <c:pt idx="88">
                  <c:v>3.2886572734484245</c:v>
                </c:pt>
                <c:pt idx="89">
                  <c:v>3.2886572734484245</c:v>
                </c:pt>
                <c:pt idx="90">
                  <c:v>3.2940573674934965</c:v>
                </c:pt>
                <c:pt idx="91">
                  <c:v>3.2940573674934965</c:v>
                </c:pt>
                <c:pt idx="92">
                  <c:v>3.2940573674934965</c:v>
                </c:pt>
                <c:pt idx="93">
                  <c:v>3.2940573674934965</c:v>
                </c:pt>
                <c:pt idx="94">
                  <c:v>3.2940573674934965</c:v>
                </c:pt>
                <c:pt idx="95">
                  <c:v>3.2994752250058212</c:v>
                </c:pt>
                <c:pt idx="96">
                  <c:v>3.2994752250058212</c:v>
                </c:pt>
                <c:pt idx="97">
                  <c:v>3.2994752250058212</c:v>
                </c:pt>
                <c:pt idx="98">
                  <c:v>3.2994752250058212</c:v>
                </c:pt>
                <c:pt idx="99">
                  <c:v>3.2994752250058212</c:v>
                </c:pt>
                <c:pt idx="100">
                  <c:v>3.2994752250058212</c:v>
                </c:pt>
                <c:pt idx="101">
                  <c:v>3.3049109337784817</c:v>
                </c:pt>
                <c:pt idx="102">
                  <c:v>3.3049109337784817</c:v>
                </c:pt>
                <c:pt idx="103">
                  <c:v>3.3049109337784817</c:v>
                </c:pt>
                <c:pt idx="104">
                  <c:v>3.3049109337784817</c:v>
                </c:pt>
                <c:pt idx="105">
                  <c:v>3.3049109337784817</c:v>
                </c:pt>
                <c:pt idx="106">
                  <c:v>3.3049109337784817</c:v>
                </c:pt>
                <c:pt idx="107">
                  <c:v>3.3103645821840448</c:v>
                </c:pt>
                <c:pt idx="108">
                  <c:v>3.3103645821840448</c:v>
                </c:pt>
                <c:pt idx="109">
                  <c:v>3.3103645821840448</c:v>
                </c:pt>
                <c:pt idx="110">
                  <c:v>3.3103645821840448</c:v>
                </c:pt>
                <c:pt idx="111">
                  <c:v>3.3103645821840448</c:v>
                </c:pt>
                <c:pt idx="112">
                  <c:v>3.3103645821840448</c:v>
                </c:pt>
                <c:pt idx="113">
                  <c:v>3.3103645821840448</c:v>
                </c:pt>
                <c:pt idx="114">
                  <c:v>3.3158362591793944</c:v>
                </c:pt>
                <c:pt idx="115">
                  <c:v>3.3158362591793944</c:v>
                </c:pt>
                <c:pt idx="116">
                  <c:v>3.3158362591793944</c:v>
                </c:pt>
                <c:pt idx="117">
                  <c:v>3.3158362591793944</c:v>
                </c:pt>
                <c:pt idx="118">
                  <c:v>3.3158362591793944</c:v>
                </c:pt>
                <c:pt idx="119">
                  <c:v>3.3158362591793944</c:v>
                </c:pt>
                <c:pt idx="120">
                  <c:v>3.3158362591793944</c:v>
                </c:pt>
                <c:pt idx="121">
                  <c:v>3.3158362591793944</c:v>
                </c:pt>
                <c:pt idx="122">
                  <c:v>3.3213260543104921</c:v>
                </c:pt>
                <c:pt idx="123">
                  <c:v>3.3213260543104921</c:v>
                </c:pt>
                <c:pt idx="124">
                  <c:v>3.3213260543104921</c:v>
                </c:pt>
                <c:pt idx="125">
                  <c:v>3.3213260543104921</c:v>
                </c:pt>
                <c:pt idx="126">
                  <c:v>3.3213260543104921</c:v>
                </c:pt>
                <c:pt idx="127">
                  <c:v>3.3213260543104921</c:v>
                </c:pt>
                <c:pt idx="128">
                  <c:v>3.3213260543104921</c:v>
                </c:pt>
                <c:pt idx="129">
                  <c:v>3.3268340577173099</c:v>
                </c:pt>
                <c:pt idx="130">
                  <c:v>3.3268340577173099</c:v>
                </c:pt>
                <c:pt idx="131">
                  <c:v>3.3268340577173099</c:v>
                </c:pt>
                <c:pt idx="132">
                  <c:v>3.3268340577173099</c:v>
                </c:pt>
                <c:pt idx="133">
                  <c:v>3.3268340577173099</c:v>
                </c:pt>
                <c:pt idx="134">
                  <c:v>3.3268340577173099</c:v>
                </c:pt>
                <c:pt idx="135">
                  <c:v>3.3268340577173099</c:v>
                </c:pt>
                <c:pt idx="136">
                  <c:v>3.3268340577173099</c:v>
                </c:pt>
                <c:pt idx="137">
                  <c:v>3.3268340577173099</c:v>
                </c:pt>
                <c:pt idx="138">
                  <c:v>3.3323603601387539</c:v>
                </c:pt>
                <c:pt idx="139">
                  <c:v>3.3323603601387539</c:v>
                </c:pt>
                <c:pt idx="140">
                  <c:v>3.3323603601387539</c:v>
                </c:pt>
                <c:pt idx="141">
                  <c:v>3.3323603601387539</c:v>
                </c:pt>
                <c:pt idx="142">
                  <c:v>3.3323603601387539</c:v>
                </c:pt>
                <c:pt idx="143">
                  <c:v>3.3323603601387539</c:v>
                </c:pt>
                <c:pt idx="144">
                  <c:v>3.3323603601387539</c:v>
                </c:pt>
                <c:pt idx="145">
                  <c:v>3.3323603601387539</c:v>
                </c:pt>
                <c:pt idx="146">
                  <c:v>3.3323603601387539</c:v>
                </c:pt>
                <c:pt idx="147">
                  <c:v>3.3379050529176886</c:v>
                </c:pt>
                <c:pt idx="148">
                  <c:v>3.3379050529176886</c:v>
                </c:pt>
                <c:pt idx="149">
                  <c:v>3.3379050529176886</c:v>
                </c:pt>
                <c:pt idx="150">
                  <c:v>3.3379050529176886</c:v>
                </c:pt>
                <c:pt idx="151">
                  <c:v>3.3379050529176886</c:v>
                </c:pt>
                <c:pt idx="152">
                  <c:v>3.3379050529176886</c:v>
                </c:pt>
                <c:pt idx="153">
                  <c:v>3.3379050529176886</c:v>
                </c:pt>
                <c:pt idx="154">
                  <c:v>3.3379050529176886</c:v>
                </c:pt>
                <c:pt idx="155">
                  <c:v>3.3379050529176886</c:v>
                </c:pt>
                <c:pt idx="156">
                  <c:v>3.3379050529176886</c:v>
                </c:pt>
                <c:pt idx="157">
                  <c:v>3.3379050529176886</c:v>
                </c:pt>
                <c:pt idx="158">
                  <c:v>3.3434682280058747</c:v>
                </c:pt>
                <c:pt idx="159">
                  <c:v>3.3434682280058747</c:v>
                </c:pt>
                <c:pt idx="160">
                  <c:v>3.3434682280058747</c:v>
                </c:pt>
                <c:pt idx="161">
                  <c:v>3.3434682280058747</c:v>
                </c:pt>
                <c:pt idx="162">
                  <c:v>3.3434682280058747</c:v>
                </c:pt>
                <c:pt idx="163">
                  <c:v>3.3434682280058747</c:v>
                </c:pt>
                <c:pt idx="164">
                  <c:v>3.3434682280058747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CAF-4E41-8397-6D7E2D7D20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0.11655813882289273"/>
          <c:y val="8.5609306835931376E-2"/>
          <c:w val="0.84841921843102941"/>
          <c:h val="0.77652380658634201"/>
        </c:manualLayout>
      </c:layout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670989435335849"/>
                  <c:y val="4.659409092446890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'B4 PMB-20 12_03'!$AB$4:$AB$225</c:f>
              <c:numCache>
                <c:formatCode>0.000</c:formatCode>
                <c:ptCount val="22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</c:numCache>
            </c:numRef>
          </c:xVal>
          <c:yVal>
            <c:numRef>
              <c:f>'B4 PMB-20 12_03'!$AC$4:$AC$225</c:f>
              <c:numCache>
                <c:formatCode>0.000</c:formatCode>
                <c:ptCount val="222"/>
                <c:pt idx="0">
                  <c:v>81.927314381829461</c:v>
                </c:pt>
                <c:pt idx="1">
                  <c:v>83.335806892691863</c:v>
                </c:pt>
                <c:pt idx="2">
                  <c:v>84.302019146520195</c:v>
                </c:pt>
                <c:pt idx="3">
                  <c:v>85.041510542542269</c:v>
                </c:pt>
                <c:pt idx="4">
                  <c:v>85.667736687921831</c:v>
                </c:pt>
                <c:pt idx="5">
                  <c:v>86.17539734977619</c:v>
                </c:pt>
                <c:pt idx="6">
                  <c:v>86.689110597762919</c:v>
                </c:pt>
                <c:pt idx="7">
                  <c:v>87.078432950746887</c:v>
                </c:pt>
                <c:pt idx="8">
                  <c:v>87.471267986614905</c:v>
                </c:pt>
                <c:pt idx="9">
                  <c:v>87.735133048414667</c:v>
                </c:pt>
                <c:pt idx="10">
                  <c:v>88.133929107725606</c:v>
                </c:pt>
                <c:pt idx="11">
                  <c:v>88.401813390727852</c:v>
                </c:pt>
                <c:pt idx="12">
                  <c:v>88.671331114480068</c:v>
                </c:pt>
                <c:pt idx="13">
                  <c:v>88.806707192517422</c:v>
                </c:pt>
                <c:pt idx="14">
                  <c:v>89.078703232923303</c:v>
                </c:pt>
                <c:pt idx="15">
                  <c:v>89.352370523961483</c:v>
                </c:pt>
                <c:pt idx="16">
                  <c:v>89.489835709382959</c:v>
                </c:pt>
                <c:pt idx="17">
                  <c:v>89.62772451633117</c:v>
                </c:pt>
                <c:pt idx="18">
                  <c:v>89.904780851775755</c:v>
                </c:pt>
                <c:pt idx="19">
                  <c:v>90.043952339162431</c:v>
                </c:pt>
                <c:pt idx="20">
                  <c:v>90.183555366044828</c:v>
                </c:pt>
                <c:pt idx="21">
                  <c:v>90.323591942700162</c:v>
                </c:pt>
                <c:pt idx="22">
                  <c:v>90.464064091911226</c:v>
                </c:pt>
                <c:pt idx="23">
                  <c:v>90.60497384906374</c:v>
                </c:pt>
                <c:pt idx="24">
                  <c:v>90.746323262244815</c:v>
                </c:pt>
                <c:pt idx="25">
                  <c:v>90.888114392342061</c:v>
                </c:pt>
                <c:pt idx="26">
                  <c:v>91.030349313143859</c:v>
                </c:pt>
                <c:pt idx="27">
                  <c:v>91.030349313143859</c:v>
                </c:pt>
                <c:pt idx="28">
                  <c:v>91.173030111440298</c:v>
                </c:pt>
                <c:pt idx="29">
                  <c:v>91.316158887125454</c:v>
                </c:pt>
                <c:pt idx="30">
                  <c:v>91.459737753300203</c:v>
                </c:pt>
                <c:pt idx="31">
                  <c:v>91.459737753300203</c:v>
                </c:pt>
                <c:pt idx="32">
                  <c:v>91.603768836376261</c:v>
                </c:pt>
                <c:pt idx="33">
                  <c:v>91.748254276181271</c:v>
                </c:pt>
                <c:pt idx="34">
                  <c:v>91.748254276181271</c:v>
                </c:pt>
                <c:pt idx="35">
                  <c:v>91.89319622606466</c:v>
                </c:pt>
                <c:pt idx="36">
                  <c:v>92.038596853004606</c:v>
                </c:pt>
                <c:pt idx="37">
                  <c:v>92.038596853004606</c:v>
                </c:pt>
                <c:pt idx="38">
                  <c:v>92.184458337716194</c:v>
                </c:pt>
                <c:pt idx="39">
                  <c:v>92.184458337716194</c:v>
                </c:pt>
                <c:pt idx="40">
                  <c:v>92.330782874760189</c:v>
                </c:pt>
                <c:pt idx="41">
                  <c:v>92.330782874760189</c:v>
                </c:pt>
                <c:pt idx="42">
                  <c:v>92.477572672653281</c:v>
                </c:pt>
                <c:pt idx="43">
                  <c:v>92.477572672653281</c:v>
                </c:pt>
                <c:pt idx="44">
                  <c:v>92.624829953979187</c:v>
                </c:pt>
                <c:pt idx="45">
                  <c:v>92.624829953979187</c:v>
                </c:pt>
                <c:pt idx="46">
                  <c:v>92.772556955500662</c:v>
                </c:pt>
                <c:pt idx="47">
                  <c:v>92.772556955500662</c:v>
                </c:pt>
                <c:pt idx="48">
                  <c:v>92.772556955500662</c:v>
                </c:pt>
                <c:pt idx="49">
                  <c:v>92.920755928273039</c:v>
                </c:pt>
                <c:pt idx="50">
                  <c:v>92.920755928273039</c:v>
                </c:pt>
                <c:pt idx="51">
                  <c:v>93.069429137758277</c:v>
                </c:pt>
                <c:pt idx="52">
                  <c:v>93.069429137758277</c:v>
                </c:pt>
                <c:pt idx="53">
                  <c:v>93.069429137758277</c:v>
                </c:pt>
                <c:pt idx="54">
                  <c:v>93.218578863940579</c:v>
                </c:pt>
                <c:pt idx="55">
                  <c:v>93.218578863940579</c:v>
                </c:pt>
                <c:pt idx="56">
                  <c:v>93.218578863940579</c:v>
                </c:pt>
                <c:pt idx="57">
                  <c:v>93.368207401442902</c:v>
                </c:pt>
                <c:pt idx="58">
                  <c:v>93.368207401442902</c:v>
                </c:pt>
                <c:pt idx="59">
                  <c:v>93.368207401442902</c:v>
                </c:pt>
                <c:pt idx="60">
                  <c:v>93.518317059644531</c:v>
                </c:pt>
                <c:pt idx="61">
                  <c:v>93.518317059644531</c:v>
                </c:pt>
                <c:pt idx="62">
                  <c:v>93.518317059644531</c:v>
                </c:pt>
                <c:pt idx="63">
                  <c:v>93.668910162800174</c:v>
                </c:pt>
                <c:pt idx="64">
                  <c:v>93.668910162800174</c:v>
                </c:pt>
                <c:pt idx="65">
                  <c:v>93.668910162800174</c:v>
                </c:pt>
                <c:pt idx="66">
                  <c:v>93.819989050159549</c:v>
                </c:pt>
                <c:pt idx="67">
                  <c:v>93.819989050159549</c:v>
                </c:pt>
                <c:pt idx="68">
                  <c:v>93.819989050159549</c:v>
                </c:pt>
                <c:pt idx="69">
                  <c:v>93.819989050159549</c:v>
                </c:pt>
                <c:pt idx="70">
                  <c:v>93.971556076088703</c:v>
                </c:pt>
                <c:pt idx="71">
                  <c:v>93.971556076088703</c:v>
                </c:pt>
                <c:pt idx="72">
                  <c:v>93.971556076088703</c:v>
                </c:pt>
                <c:pt idx="73">
                  <c:v>94.123613610192422</c:v>
                </c:pt>
                <c:pt idx="74">
                  <c:v>94.123613610192422</c:v>
                </c:pt>
                <c:pt idx="75">
                  <c:v>94.123613610192422</c:v>
                </c:pt>
                <c:pt idx="76">
                  <c:v>94.123613610192422</c:v>
                </c:pt>
                <c:pt idx="77">
                  <c:v>94.276164037437454</c:v>
                </c:pt>
                <c:pt idx="78">
                  <c:v>94.276164037437454</c:v>
                </c:pt>
                <c:pt idx="79">
                  <c:v>94.276164037437454</c:v>
                </c:pt>
                <c:pt idx="80">
                  <c:v>94.276164037437454</c:v>
                </c:pt>
                <c:pt idx="81">
                  <c:v>94.276164037437454</c:v>
                </c:pt>
                <c:pt idx="82">
                  <c:v>94.429209758277437</c:v>
                </c:pt>
                <c:pt idx="83">
                  <c:v>94.429209758277437</c:v>
                </c:pt>
                <c:pt idx="84">
                  <c:v>94.429209758277437</c:v>
                </c:pt>
                <c:pt idx="85">
                  <c:v>94.429209758277437</c:v>
                </c:pt>
                <c:pt idx="86">
                  <c:v>94.582753188778739</c:v>
                </c:pt>
                <c:pt idx="87">
                  <c:v>94.582753188778739</c:v>
                </c:pt>
                <c:pt idx="88">
                  <c:v>94.582753188778739</c:v>
                </c:pt>
                <c:pt idx="89">
                  <c:v>94.582753188778739</c:v>
                </c:pt>
                <c:pt idx="90">
                  <c:v>94.582753188778739</c:v>
                </c:pt>
                <c:pt idx="91">
                  <c:v>94.736796760747438</c:v>
                </c:pt>
                <c:pt idx="92">
                  <c:v>94.736796760747438</c:v>
                </c:pt>
                <c:pt idx="93">
                  <c:v>94.736796760747438</c:v>
                </c:pt>
                <c:pt idx="94">
                  <c:v>94.736796760747438</c:v>
                </c:pt>
                <c:pt idx="95">
                  <c:v>94.736796760747438</c:v>
                </c:pt>
                <c:pt idx="96">
                  <c:v>94.736796760747438</c:v>
                </c:pt>
                <c:pt idx="97">
                  <c:v>94.891342921857941</c:v>
                </c:pt>
                <c:pt idx="98">
                  <c:v>94.891342921857941</c:v>
                </c:pt>
                <c:pt idx="99">
                  <c:v>94.891342921857941</c:v>
                </c:pt>
                <c:pt idx="100">
                  <c:v>94.891342921857941</c:v>
                </c:pt>
                <c:pt idx="101">
                  <c:v>94.891342921857941</c:v>
                </c:pt>
                <c:pt idx="102">
                  <c:v>95.046394135782563</c:v>
                </c:pt>
                <c:pt idx="103">
                  <c:v>95.046394135782563</c:v>
                </c:pt>
                <c:pt idx="104">
                  <c:v>95.046394135782563</c:v>
                </c:pt>
                <c:pt idx="105">
                  <c:v>95.046394135782563</c:v>
                </c:pt>
                <c:pt idx="106">
                  <c:v>95.046394135782563</c:v>
                </c:pt>
                <c:pt idx="107">
                  <c:v>95.046394135782563</c:v>
                </c:pt>
                <c:pt idx="108">
                  <c:v>95.201952882322288</c:v>
                </c:pt>
                <c:pt idx="109">
                  <c:v>95.201952882322288</c:v>
                </c:pt>
                <c:pt idx="110">
                  <c:v>95.201952882322288</c:v>
                </c:pt>
                <c:pt idx="111">
                  <c:v>95.201952882322288</c:v>
                </c:pt>
                <c:pt idx="112">
                  <c:v>95.201952882322288</c:v>
                </c:pt>
                <c:pt idx="113">
                  <c:v>95.201952882322288</c:v>
                </c:pt>
                <c:pt idx="114">
                  <c:v>95.201952882322288</c:v>
                </c:pt>
                <c:pt idx="115">
                  <c:v>95.358021657539226</c:v>
                </c:pt>
                <c:pt idx="116">
                  <c:v>95.358021657539226</c:v>
                </c:pt>
                <c:pt idx="117">
                  <c:v>95.358021657539226</c:v>
                </c:pt>
                <c:pt idx="118">
                  <c:v>95.358021657539226</c:v>
                </c:pt>
                <c:pt idx="119">
                  <c:v>95.358021657539226</c:v>
                </c:pt>
                <c:pt idx="120">
                  <c:v>95.358021657539226</c:v>
                </c:pt>
                <c:pt idx="121">
                  <c:v>95.358021657539226</c:v>
                </c:pt>
                <c:pt idx="122">
                  <c:v>95.514602973889865</c:v>
                </c:pt>
                <c:pt idx="123">
                  <c:v>95.514602973889865</c:v>
                </c:pt>
                <c:pt idx="124">
                  <c:v>95.514602973889865</c:v>
                </c:pt>
                <c:pt idx="125">
                  <c:v>95.514602973889865</c:v>
                </c:pt>
                <c:pt idx="126">
                  <c:v>95.514602973889865</c:v>
                </c:pt>
                <c:pt idx="127">
                  <c:v>95.514602973889865</c:v>
                </c:pt>
                <c:pt idx="128">
                  <c:v>95.514602973889865</c:v>
                </c:pt>
                <c:pt idx="129">
                  <c:v>95.67169936036008</c:v>
                </c:pt>
                <c:pt idx="130">
                  <c:v>95.67169936036008</c:v>
                </c:pt>
                <c:pt idx="131">
                  <c:v>95.67169936036008</c:v>
                </c:pt>
                <c:pt idx="132">
                  <c:v>95.67169936036008</c:v>
                </c:pt>
                <c:pt idx="133">
                  <c:v>95.67169936036008</c:v>
                </c:pt>
                <c:pt idx="134">
                  <c:v>95.67169936036008</c:v>
                </c:pt>
                <c:pt idx="135">
                  <c:v>95.67169936036008</c:v>
                </c:pt>
                <c:pt idx="136">
                  <c:v>95.67169936036008</c:v>
                </c:pt>
                <c:pt idx="137">
                  <c:v>95.82931336260117</c:v>
                </c:pt>
                <c:pt idx="138">
                  <c:v>95.82931336260117</c:v>
                </c:pt>
                <c:pt idx="139">
                  <c:v>95.82931336260117</c:v>
                </c:pt>
                <c:pt idx="140">
                  <c:v>95.82931336260117</c:v>
                </c:pt>
                <c:pt idx="141">
                  <c:v>95.82931336260117</c:v>
                </c:pt>
                <c:pt idx="142">
                  <c:v>95.82931336260117</c:v>
                </c:pt>
                <c:pt idx="143">
                  <c:v>95.82931336260117</c:v>
                </c:pt>
                <c:pt idx="144">
                  <c:v>95.82931336260117</c:v>
                </c:pt>
                <c:pt idx="145">
                  <c:v>95.987447543067532</c:v>
                </c:pt>
                <c:pt idx="146">
                  <c:v>95.987447543067532</c:v>
                </c:pt>
                <c:pt idx="147">
                  <c:v>95.987447543067532</c:v>
                </c:pt>
                <c:pt idx="148">
                  <c:v>95.987447543067532</c:v>
                </c:pt>
                <c:pt idx="149">
                  <c:v>95.987447543067532</c:v>
                </c:pt>
                <c:pt idx="150">
                  <c:v>95.987447543067532</c:v>
                </c:pt>
                <c:pt idx="151">
                  <c:v>95.987447543067532</c:v>
                </c:pt>
                <c:pt idx="152">
                  <c:v>95.987447543067532</c:v>
                </c:pt>
                <c:pt idx="153">
                  <c:v>95.987447543067532</c:v>
                </c:pt>
                <c:pt idx="154">
                  <c:v>95.987447543067532</c:v>
                </c:pt>
                <c:pt idx="155">
                  <c:v>96.146104481155263</c:v>
                </c:pt>
                <c:pt idx="156">
                  <c:v>96.146104481155263</c:v>
                </c:pt>
                <c:pt idx="157">
                  <c:v>96.146104481155263</c:v>
                </c:pt>
                <c:pt idx="158">
                  <c:v>96.146104481155263</c:v>
                </c:pt>
                <c:pt idx="159">
                  <c:v>96.146104481155263</c:v>
                </c:pt>
                <c:pt idx="160">
                  <c:v>96.146104481155263</c:v>
                </c:pt>
                <c:pt idx="161">
                  <c:v>96.146104481155263</c:v>
                </c:pt>
                <c:pt idx="162">
                  <c:v>96.146104481155263</c:v>
                </c:pt>
                <c:pt idx="163">
                  <c:v>96.146104481155263</c:v>
                </c:pt>
                <c:pt idx="164">
                  <c:v>96.146104481155263</c:v>
                </c:pt>
                <c:pt idx="165">
                  <c:v>96.305286773342587</c:v>
                </c:pt>
                <c:pt idx="166">
                  <c:v>96.305286773342587</c:v>
                </c:pt>
                <c:pt idx="167">
                  <c:v>96.305286773342587</c:v>
                </c:pt>
                <c:pt idx="168">
                  <c:v>96.305286773342587</c:v>
                </c:pt>
                <c:pt idx="169">
                  <c:v>96.305286773342587</c:v>
                </c:pt>
                <c:pt idx="170">
                  <c:v>96.305286773342587</c:v>
                </c:pt>
                <c:pt idx="171">
                  <c:v>96.305286773342587</c:v>
                </c:pt>
                <c:pt idx="172">
                  <c:v>96.305286773342587</c:v>
                </c:pt>
                <c:pt idx="173">
                  <c:v>96.305286773342587</c:v>
                </c:pt>
                <c:pt idx="174">
                  <c:v>96.305286773342587</c:v>
                </c:pt>
                <c:pt idx="175">
                  <c:v>96.305286773342587</c:v>
                </c:pt>
                <c:pt idx="176">
                  <c:v>96.464997033331557</c:v>
                </c:pt>
                <c:pt idx="177">
                  <c:v>96.464997033331557</c:v>
                </c:pt>
                <c:pt idx="178">
                  <c:v>96.464997033331557</c:v>
                </c:pt>
                <c:pt idx="179">
                  <c:v>96.464997033331557</c:v>
                </c:pt>
                <c:pt idx="180">
                  <c:v>96.464997033331557</c:v>
                </c:pt>
                <c:pt idx="181">
                  <c:v>96.464997033331557</c:v>
                </c:pt>
                <c:pt idx="182">
                  <c:v>96.464997033331557</c:v>
                </c:pt>
                <c:pt idx="183">
                  <c:v>96.464997033331557</c:v>
                </c:pt>
                <c:pt idx="184">
                  <c:v>96.464997033331557</c:v>
                </c:pt>
                <c:pt idx="185">
                  <c:v>96.464997033331557</c:v>
                </c:pt>
                <c:pt idx="186">
                  <c:v>96.464997033331557</c:v>
                </c:pt>
                <c:pt idx="187">
                  <c:v>96.464997033331557</c:v>
                </c:pt>
                <c:pt idx="188">
                  <c:v>96.625237892190896</c:v>
                </c:pt>
                <c:pt idx="189">
                  <c:v>96.625237892190896</c:v>
                </c:pt>
                <c:pt idx="190">
                  <c:v>96.625237892190896</c:v>
                </c:pt>
                <c:pt idx="191">
                  <c:v>96.625237892190896</c:v>
                </c:pt>
                <c:pt idx="192">
                  <c:v>96.625237892190896</c:v>
                </c:pt>
                <c:pt idx="193">
                  <c:v>96.625237892190896</c:v>
                </c:pt>
                <c:pt idx="194">
                  <c:v>96.625237892190896</c:v>
                </c:pt>
                <c:pt idx="195">
                  <c:v>96.625237892190896</c:v>
                </c:pt>
                <c:pt idx="196">
                  <c:v>96.625237892190896</c:v>
                </c:pt>
                <c:pt idx="197">
                  <c:v>96.625237892190896</c:v>
                </c:pt>
                <c:pt idx="198">
                  <c:v>96.625237892190896</c:v>
                </c:pt>
                <c:pt idx="199">
                  <c:v>96.625237892190896</c:v>
                </c:pt>
                <c:pt idx="200">
                  <c:v>96.625237892190896</c:v>
                </c:pt>
                <c:pt idx="201">
                  <c:v>96.786011998500683</c:v>
                </c:pt>
                <c:pt idx="202">
                  <c:v>96.786011998500683</c:v>
                </c:pt>
                <c:pt idx="203">
                  <c:v>96.786011998500683</c:v>
                </c:pt>
                <c:pt idx="204">
                  <c:v>96.786011998500683</c:v>
                </c:pt>
                <c:pt idx="205">
                  <c:v>96.786011998500683</c:v>
                </c:pt>
                <c:pt idx="206">
                  <c:v>96.786011998500683</c:v>
                </c:pt>
                <c:pt idx="207">
                  <c:v>96.786011998500683</c:v>
                </c:pt>
                <c:pt idx="208">
                  <c:v>96.786011998500683</c:v>
                </c:pt>
                <c:pt idx="209">
                  <c:v>96.786011998500683</c:v>
                </c:pt>
                <c:pt idx="210">
                  <c:v>96.786011998500683</c:v>
                </c:pt>
                <c:pt idx="211">
                  <c:v>96.786011998500683</c:v>
                </c:pt>
                <c:pt idx="212">
                  <c:v>96.786011998500683</c:v>
                </c:pt>
                <c:pt idx="213">
                  <c:v>96.786011998500683</c:v>
                </c:pt>
                <c:pt idx="214">
                  <c:v>96.786011998500683</c:v>
                </c:pt>
                <c:pt idx="215">
                  <c:v>96.947322018498198</c:v>
                </c:pt>
                <c:pt idx="216">
                  <c:v>96.947322018498198</c:v>
                </c:pt>
                <c:pt idx="217">
                  <c:v>96.947322018498198</c:v>
                </c:pt>
                <c:pt idx="218">
                  <c:v>96.947322018498198</c:v>
                </c:pt>
                <c:pt idx="219">
                  <c:v>96.947322018498198</c:v>
                </c:pt>
                <c:pt idx="220">
                  <c:v>96.947322018498198</c:v>
                </c:pt>
                <c:pt idx="221">
                  <c:v>96.947322018498198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ED9-4C83-9384-38C7E71694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'B4 PMB-20 12_03'!$V$3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'B4 PMB-20 12_03'!$AB$4:$AB$225</c:f>
              <c:numCache>
                <c:formatCode>0.000</c:formatCode>
                <c:ptCount val="22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</c:numCache>
            </c:numRef>
          </c:xVal>
          <c:yVal>
            <c:numRef>
              <c:f>'B4 PMB-20 12_03'!$V$5:$V$226</c:f>
              <c:numCache>
                <c:formatCode>0.00</c:formatCode>
                <c:ptCount val="222"/>
                <c:pt idx="0">
                  <c:v>21.482795640578889</c:v>
                </c:pt>
                <c:pt idx="1">
                  <c:v>20.132929663053012</c:v>
                </c:pt>
                <c:pt idx="2">
                  <c:v>19.206934644653618</c:v>
                </c:pt>
                <c:pt idx="3">
                  <c:v>18.498223545045335</c:v>
                </c:pt>
                <c:pt idx="4">
                  <c:v>17.898063188234158</c:v>
                </c:pt>
                <c:pt idx="5">
                  <c:v>17.411533192312568</c:v>
                </c:pt>
                <c:pt idx="6">
                  <c:v>16.919202540701939</c:v>
                </c:pt>
                <c:pt idx="7">
                  <c:v>16.546085186842816</c:v>
                </c:pt>
                <c:pt idx="8">
                  <c:v>16.169601360618046</c:v>
                </c:pt>
                <c:pt idx="9">
                  <c:v>15.916719313440398</c:v>
                </c:pt>
                <c:pt idx="10">
                  <c:v>15.534522583046995</c:v>
                </c:pt>
                <c:pt idx="11">
                  <c:v>15.277788609135246</c:v>
                </c:pt>
                <c:pt idx="12">
                  <c:v>15.019489184163104</c:v>
                </c:pt>
                <c:pt idx="13">
                  <c:v>14.889747946276344</c:v>
                </c:pt>
                <c:pt idx="14">
                  <c:v>14.629073361119449</c:v>
                </c:pt>
                <c:pt idx="15">
                  <c:v>14.366797088803363</c:v>
                </c:pt>
                <c:pt idx="16">
                  <c:v>14.235053699709221</c:v>
                </c:pt>
                <c:pt idx="17">
                  <c:v>14.10290432174267</c:v>
                </c:pt>
                <c:pt idx="18">
                  <c:v>13.837380069259664</c:v>
                </c:pt>
                <c:pt idx="19">
                  <c:v>13.704001400636212</c:v>
                </c:pt>
                <c:pt idx="20">
                  <c:v>13.570209154745738</c:v>
                </c:pt>
                <c:pt idx="21">
                  <c:v>13.436001404986031</c:v>
                </c:pt>
                <c:pt idx="22">
                  <c:v>13.301376212769833</c:v>
                </c:pt>
                <c:pt idx="23">
                  <c:v>13.166331627431461</c:v>
                </c:pt>
                <c:pt idx="24">
                  <c:v>13.030865686132598</c:v>
                </c:pt>
                <c:pt idx="25">
                  <c:v>12.894976413767179</c:v>
                </c:pt>
                <c:pt idx="26">
                  <c:v>12.758661822865403</c:v>
                </c:pt>
                <c:pt idx="27">
                  <c:v>12.758661822865403</c:v>
                </c:pt>
                <c:pt idx="28">
                  <c:v>12.621919913496871</c:v>
                </c:pt>
                <c:pt idx="29">
                  <c:v>12.484748673172685</c:v>
                </c:pt>
                <c:pt idx="30">
                  <c:v>12.347146076746851</c:v>
                </c:pt>
                <c:pt idx="31">
                  <c:v>12.347146076746851</c:v>
                </c:pt>
                <c:pt idx="32">
                  <c:v>12.209110086316521</c:v>
                </c:pt>
                <c:pt idx="33">
                  <c:v>12.070638651121435</c:v>
                </c:pt>
                <c:pt idx="34">
                  <c:v>12.070638651121435</c:v>
                </c:pt>
                <c:pt idx="35">
                  <c:v>11.931729707442329</c:v>
                </c:pt>
                <c:pt idx="36">
                  <c:v>11.792381178498424</c:v>
                </c:pt>
                <c:pt idx="37">
                  <c:v>11.792381178498424</c:v>
                </c:pt>
                <c:pt idx="38">
                  <c:v>11.652590974343902</c:v>
                </c:pt>
                <c:pt idx="39">
                  <c:v>11.652590974343902</c:v>
                </c:pt>
                <c:pt idx="40">
                  <c:v>11.512356991763495</c:v>
                </c:pt>
                <c:pt idx="41">
                  <c:v>11.512356991763495</c:v>
                </c:pt>
                <c:pt idx="42">
                  <c:v>11.371677114166944</c:v>
                </c:pt>
                <c:pt idx="43">
                  <c:v>11.371677114166944</c:v>
                </c:pt>
                <c:pt idx="44">
                  <c:v>11.230549211482465</c:v>
                </c:pt>
                <c:pt idx="45">
                  <c:v>11.230549211482465</c:v>
                </c:pt>
                <c:pt idx="46">
                  <c:v>11.088971140049441</c:v>
                </c:pt>
                <c:pt idx="47">
                  <c:v>11.088971140049441</c:v>
                </c:pt>
                <c:pt idx="48">
                  <c:v>11.088971140049441</c:v>
                </c:pt>
                <c:pt idx="49">
                  <c:v>10.946940742509581</c:v>
                </c:pt>
                <c:pt idx="50">
                  <c:v>10.946940742509581</c:v>
                </c:pt>
                <c:pt idx="51">
                  <c:v>10.804455847697591</c:v>
                </c:pt>
                <c:pt idx="52">
                  <c:v>10.804455847697591</c:v>
                </c:pt>
                <c:pt idx="53">
                  <c:v>10.804455847697591</c:v>
                </c:pt>
                <c:pt idx="54">
                  <c:v>10.661514270530448</c:v>
                </c:pt>
                <c:pt idx="55">
                  <c:v>10.661514270530448</c:v>
                </c:pt>
                <c:pt idx="56">
                  <c:v>10.661514270530448</c:v>
                </c:pt>
                <c:pt idx="57">
                  <c:v>10.518113811895645</c:v>
                </c:pt>
                <c:pt idx="58">
                  <c:v>10.518113811895645</c:v>
                </c:pt>
                <c:pt idx="59">
                  <c:v>10.518113811895645</c:v>
                </c:pt>
                <c:pt idx="60">
                  <c:v>10.374252258538618</c:v>
                </c:pt>
                <c:pt idx="61">
                  <c:v>10.374252258538618</c:v>
                </c:pt>
                <c:pt idx="62">
                  <c:v>10.374252258538618</c:v>
                </c:pt>
                <c:pt idx="63">
                  <c:v>10.229927382948489</c:v>
                </c:pt>
                <c:pt idx="64">
                  <c:v>10.229927382948489</c:v>
                </c:pt>
                <c:pt idx="65">
                  <c:v>10.229927382948489</c:v>
                </c:pt>
                <c:pt idx="66">
                  <c:v>10.085136943243544</c:v>
                </c:pt>
                <c:pt idx="67">
                  <c:v>10.085136943243544</c:v>
                </c:pt>
                <c:pt idx="68">
                  <c:v>10.085136943243544</c:v>
                </c:pt>
                <c:pt idx="69">
                  <c:v>10.085136943243544</c:v>
                </c:pt>
                <c:pt idx="70">
                  <c:v>9.9398786830549373</c:v>
                </c:pt>
                <c:pt idx="71">
                  <c:v>9.9398786830549373</c:v>
                </c:pt>
                <c:pt idx="72">
                  <c:v>9.9398786830549373</c:v>
                </c:pt>
                <c:pt idx="73">
                  <c:v>9.7941503314093801</c:v>
                </c:pt>
                <c:pt idx="74">
                  <c:v>9.7941503314093801</c:v>
                </c:pt>
                <c:pt idx="75">
                  <c:v>9.7941503314093801</c:v>
                </c:pt>
                <c:pt idx="76">
                  <c:v>9.7941503314093801</c:v>
                </c:pt>
                <c:pt idx="77">
                  <c:v>9.6479496026110283</c:v>
                </c:pt>
                <c:pt idx="78">
                  <c:v>9.6479496026110283</c:v>
                </c:pt>
                <c:pt idx="79">
                  <c:v>9.6479496026110283</c:v>
                </c:pt>
                <c:pt idx="80">
                  <c:v>9.6479496026110283</c:v>
                </c:pt>
                <c:pt idx="81">
                  <c:v>9.6479496026110283</c:v>
                </c:pt>
                <c:pt idx="82">
                  <c:v>9.5012741961217664</c:v>
                </c:pt>
                <c:pt idx="83">
                  <c:v>9.5012741961217664</c:v>
                </c:pt>
                <c:pt idx="84">
                  <c:v>9.5012741961217664</c:v>
                </c:pt>
                <c:pt idx="85">
                  <c:v>9.5012741961217664</c:v>
                </c:pt>
                <c:pt idx="86">
                  <c:v>9.3541217964406407</c:v>
                </c:pt>
                <c:pt idx="87">
                  <c:v>9.3541217964406407</c:v>
                </c:pt>
                <c:pt idx="88">
                  <c:v>9.3541217964406407</c:v>
                </c:pt>
                <c:pt idx="89">
                  <c:v>9.3541217964406407</c:v>
                </c:pt>
                <c:pt idx="90">
                  <c:v>9.3541217964406407</c:v>
                </c:pt>
                <c:pt idx="91">
                  <c:v>9.206490072982076</c:v>
                </c:pt>
                <c:pt idx="92">
                  <c:v>9.206490072982076</c:v>
                </c:pt>
                <c:pt idx="93">
                  <c:v>9.206490072982076</c:v>
                </c:pt>
                <c:pt idx="94">
                  <c:v>9.206490072982076</c:v>
                </c:pt>
                <c:pt idx="95">
                  <c:v>9.206490072982076</c:v>
                </c:pt>
                <c:pt idx="96">
                  <c:v>9.206490072982076</c:v>
                </c:pt>
                <c:pt idx="97">
                  <c:v>9.0583766799527066</c:v>
                </c:pt>
                <c:pt idx="98">
                  <c:v>9.0583766799527066</c:v>
                </c:pt>
                <c:pt idx="99">
                  <c:v>9.0583766799527066</c:v>
                </c:pt>
                <c:pt idx="100">
                  <c:v>9.0583766799527066</c:v>
                </c:pt>
                <c:pt idx="101">
                  <c:v>9.0583766799527066</c:v>
                </c:pt>
                <c:pt idx="102">
                  <c:v>8.9097792562271021</c:v>
                </c:pt>
                <c:pt idx="103">
                  <c:v>8.9097792562271021</c:v>
                </c:pt>
                <c:pt idx="104">
                  <c:v>8.9097792562271021</c:v>
                </c:pt>
                <c:pt idx="105">
                  <c:v>8.9097792562271021</c:v>
                </c:pt>
                <c:pt idx="106">
                  <c:v>8.9097792562271021</c:v>
                </c:pt>
                <c:pt idx="107">
                  <c:v>8.9097792562271021</c:v>
                </c:pt>
                <c:pt idx="108">
                  <c:v>8.7606954252225968</c:v>
                </c:pt>
                <c:pt idx="109">
                  <c:v>8.7606954252225968</c:v>
                </c:pt>
                <c:pt idx="110">
                  <c:v>8.7606954252225968</c:v>
                </c:pt>
                <c:pt idx="111">
                  <c:v>8.7606954252225968</c:v>
                </c:pt>
                <c:pt idx="112">
                  <c:v>8.7606954252225968</c:v>
                </c:pt>
                <c:pt idx="113">
                  <c:v>8.7606954252225968</c:v>
                </c:pt>
                <c:pt idx="114">
                  <c:v>8.7606954252225968</c:v>
                </c:pt>
                <c:pt idx="115">
                  <c:v>8.6111227947721183</c:v>
                </c:pt>
                <c:pt idx="116">
                  <c:v>8.6111227947721183</c:v>
                </c:pt>
                <c:pt idx="117">
                  <c:v>8.6111227947721183</c:v>
                </c:pt>
                <c:pt idx="118">
                  <c:v>8.6111227947721183</c:v>
                </c:pt>
                <c:pt idx="119">
                  <c:v>8.6111227947721183</c:v>
                </c:pt>
                <c:pt idx="120">
                  <c:v>8.6111227947721183</c:v>
                </c:pt>
                <c:pt idx="121">
                  <c:v>8.6111227947721183</c:v>
                </c:pt>
                <c:pt idx="122">
                  <c:v>8.4610589569967143</c:v>
                </c:pt>
                <c:pt idx="123">
                  <c:v>8.4610589569967143</c:v>
                </c:pt>
                <c:pt idx="124">
                  <c:v>8.4610589569967143</c:v>
                </c:pt>
                <c:pt idx="125">
                  <c:v>8.4610589569967143</c:v>
                </c:pt>
                <c:pt idx="126">
                  <c:v>8.4610589569967143</c:v>
                </c:pt>
                <c:pt idx="127">
                  <c:v>8.4610589569967143</c:v>
                </c:pt>
                <c:pt idx="128">
                  <c:v>8.4610589569967143</c:v>
                </c:pt>
                <c:pt idx="129">
                  <c:v>8.3105014881759693</c:v>
                </c:pt>
                <c:pt idx="130">
                  <c:v>8.3105014881759693</c:v>
                </c:pt>
                <c:pt idx="131">
                  <c:v>8.3105014881759693</c:v>
                </c:pt>
                <c:pt idx="132">
                  <c:v>8.3105014881759693</c:v>
                </c:pt>
                <c:pt idx="133">
                  <c:v>8.3105014881759693</c:v>
                </c:pt>
                <c:pt idx="134">
                  <c:v>8.3105014881759693</c:v>
                </c:pt>
                <c:pt idx="135">
                  <c:v>8.3105014881759693</c:v>
                </c:pt>
                <c:pt idx="136">
                  <c:v>8.3105014881759693</c:v>
                </c:pt>
                <c:pt idx="137">
                  <c:v>8.1594479486177924</c:v>
                </c:pt>
                <c:pt idx="138">
                  <c:v>8.1594479486177924</c:v>
                </c:pt>
                <c:pt idx="139">
                  <c:v>8.1594479486177924</c:v>
                </c:pt>
                <c:pt idx="140">
                  <c:v>8.1594479486177924</c:v>
                </c:pt>
                <c:pt idx="141">
                  <c:v>8.1594479486177924</c:v>
                </c:pt>
                <c:pt idx="142">
                  <c:v>8.1594479486177924</c:v>
                </c:pt>
                <c:pt idx="143">
                  <c:v>8.1594479486177924</c:v>
                </c:pt>
                <c:pt idx="144">
                  <c:v>8.1594479486177924</c:v>
                </c:pt>
                <c:pt idx="145">
                  <c:v>8.0078958825263946</c:v>
                </c:pt>
                <c:pt idx="146">
                  <c:v>8.0078958825263946</c:v>
                </c:pt>
                <c:pt idx="147">
                  <c:v>8.0078958825263946</c:v>
                </c:pt>
                <c:pt idx="148">
                  <c:v>8.0078958825263946</c:v>
                </c:pt>
                <c:pt idx="149">
                  <c:v>8.0078958825263946</c:v>
                </c:pt>
                <c:pt idx="150">
                  <c:v>8.0078958825263946</c:v>
                </c:pt>
                <c:pt idx="151">
                  <c:v>8.0078958825263946</c:v>
                </c:pt>
                <c:pt idx="152">
                  <c:v>8.0078958825263946</c:v>
                </c:pt>
                <c:pt idx="153">
                  <c:v>8.0078958825263946</c:v>
                </c:pt>
                <c:pt idx="154">
                  <c:v>8.0078958825263946</c:v>
                </c:pt>
                <c:pt idx="155">
                  <c:v>7.8558428178694069</c:v>
                </c:pt>
                <c:pt idx="156">
                  <c:v>7.8558428178694069</c:v>
                </c:pt>
                <c:pt idx="157">
                  <c:v>7.8558428178694069</c:v>
                </c:pt>
                <c:pt idx="158">
                  <c:v>7.8558428178694069</c:v>
                </c:pt>
                <c:pt idx="159">
                  <c:v>7.8558428178694069</c:v>
                </c:pt>
                <c:pt idx="160">
                  <c:v>7.8558428178694069</c:v>
                </c:pt>
                <c:pt idx="161">
                  <c:v>7.8558428178694069</c:v>
                </c:pt>
                <c:pt idx="162">
                  <c:v>7.8558428178694069</c:v>
                </c:pt>
                <c:pt idx="163">
                  <c:v>7.8558428178694069</c:v>
                </c:pt>
                <c:pt idx="164">
                  <c:v>7.8558428178694069</c:v>
                </c:pt>
                <c:pt idx="165">
                  <c:v>7.7032862662433699</c:v>
                </c:pt>
                <c:pt idx="166">
                  <c:v>7.7032862662433699</c:v>
                </c:pt>
                <c:pt idx="167">
                  <c:v>7.7032862662433699</c:v>
                </c:pt>
                <c:pt idx="168">
                  <c:v>7.7032862662433699</c:v>
                </c:pt>
                <c:pt idx="169">
                  <c:v>7.7032862662433699</c:v>
                </c:pt>
                <c:pt idx="170">
                  <c:v>7.7032862662433699</c:v>
                </c:pt>
                <c:pt idx="171">
                  <c:v>7.7032862662433699</c:v>
                </c:pt>
                <c:pt idx="172">
                  <c:v>7.7032862662433699</c:v>
                </c:pt>
                <c:pt idx="173">
                  <c:v>7.7032862662433699</c:v>
                </c:pt>
                <c:pt idx="174">
                  <c:v>7.7032862662433699</c:v>
                </c:pt>
                <c:pt idx="175">
                  <c:v>7.7032862662433699</c:v>
                </c:pt>
                <c:pt idx="176">
                  <c:v>7.5502237227379592</c:v>
                </c:pt>
                <c:pt idx="177">
                  <c:v>7.5502237227379592</c:v>
                </c:pt>
                <c:pt idx="178">
                  <c:v>7.5502237227379592</c:v>
                </c:pt>
                <c:pt idx="179">
                  <c:v>7.5502237227379592</c:v>
                </c:pt>
                <c:pt idx="180">
                  <c:v>7.5502237227379592</c:v>
                </c:pt>
                <c:pt idx="181">
                  <c:v>7.5502237227379592</c:v>
                </c:pt>
                <c:pt idx="182">
                  <c:v>7.5502237227379592</c:v>
                </c:pt>
                <c:pt idx="183">
                  <c:v>7.5502237227379592</c:v>
                </c:pt>
                <c:pt idx="184">
                  <c:v>7.5502237227379592</c:v>
                </c:pt>
                <c:pt idx="185">
                  <c:v>7.5502237227379592</c:v>
                </c:pt>
                <c:pt idx="186">
                  <c:v>7.5502237227379592</c:v>
                </c:pt>
                <c:pt idx="187">
                  <c:v>7.5502237227379592</c:v>
                </c:pt>
                <c:pt idx="188">
                  <c:v>7.3966526657990084</c:v>
                </c:pt>
                <c:pt idx="189">
                  <c:v>7.3966526657990084</c:v>
                </c:pt>
                <c:pt idx="190">
                  <c:v>7.3966526657990084</c:v>
                </c:pt>
                <c:pt idx="191">
                  <c:v>7.3966526657990084</c:v>
                </c:pt>
                <c:pt idx="192">
                  <c:v>7.3966526657990084</c:v>
                </c:pt>
                <c:pt idx="193">
                  <c:v>7.3966526657990084</c:v>
                </c:pt>
                <c:pt idx="194">
                  <c:v>7.3966526657990084</c:v>
                </c:pt>
                <c:pt idx="195">
                  <c:v>7.3966526657990084</c:v>
                </c:pt>
                <c:pt idx="196">
                  <c:v>7.3966526657990084</c:v>
                </c:pt>
                <c:pt idx="197">
                  <c:v>7.3966526657990084</c:v>
                </c:pt>
                <c:pt idx="198">
                  <c:v>7.3966526657990084</c:v>
                </c:pt>
                <c:pt idx="199">
                  <c:v>7.3966526657990084</c:v>
                </c:pt>
                <c:pt idx="200">
                  <c:v>7.3966526657990084</c:v>
                </c:pt>
                <c:pt idx="201">
                  <c:v>7.2425705570898558</c:v>
                </c:pt>
                <c:pt idx="202">
                  <c:v>7.2425705570898558</c:v>
                </c:pt>
                <c:pt idx="203">
                  <c:v>7.2425705570898558</c:v>
                </c:pt>
                <c:pt idx="204">
                  <c:v>7.2425705570898558</c:v>
                </c:pt>
                <c:pt idx="205">
                  <c:v>7.2425705570898558</c:v>
                </c:pt>
                <c:pt idx="206">
                  <c:v>7.2425705570898558</c:v>
                </c:pt>
                <c:pt idx="207">
                  <c:v>7.2425705570898558</c:v>
                </c:pt>
                <c:pt idx="208">
                  <c:v>7.2425705570898558</c:v>
                </c:pt>
                <c:pt idx="209">
                  <c:v>7.2425705570898558</c:v>
                </c:pt>
                <c:pt idx="210">
                  <c:v>7.2425705570898558</c:v>
                </c:pt>
                <c:pt idx="211">
                  <c:v>7.2425705570898558</c:v>
                </c:pt>
                <c:pt idx="212">
                  <c:v>7.2425705570898558</c:v>
                </c:pt>
                <c:pt idx="213">
                  <c:v>7.2425705570898558</c:v>
                </c:pt>
                <c:pt idx="214">
                  <c:v>7.2425705570898558</c:v>
                </c:pt>
                <c:pt idx="215">
                  <c:v>7.087974841351663</c:v>
                </c:pt>
                <c:pt idx="216">
                  <c:v>7.087974841351663</c:v>
                </c:pt>
                <c:pt idx="217">
                  <c:v>7.087974841351663</c:v>
                </c:pt>
                <c:pt idx="218">
                  <c:v>7.087974841351663</c:v>
                </c:pt>
                <c:pt idx="219">
                  <c:v>7.087974841351663</c:v>
                </c:pt>
                <c:pt idx="220">
                  <c:v>7.087974841351663</c:v>
                </c:pt>
                <c:pt idx="221">
                  <c:v>7.087974841351663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D03-42BE-9080-21737646A431}"/>
            </c:ext>
          </c:extLst>
        </c:ser>
        <c:ser>
          <c:idx val="1"/>
          <c:order val="1"/>
          <c:tx>
            <c:strRef>
              <c:f>'B4 PMB-20 12_03'!$Y$3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'B4 PMB-20 12_03'!$AB$4:$AB$225</c:f>
              <c:numCache>
                <c:formatCode>0.000</c:formatCode>
                <c:ptCount val="22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</c:numCache>
            </c:numRef>
          </c:xVal>
          <c:yVal>
            <c:numRef>
              <c:f>'B4 PMB-20 12_03'!$Y$5:$Y$226</c:f>
              <c:numCache>
                <c:formatCode>0.00</c:formatCode>
                <c:ptCount val="222"/>
                <c:pt idx="0">
                  <c:v>18.072685618170535</c:v>
                </c:pt>
                <c:pt idx="1">
                  <c:v>16.664193107308133</c:v>
                </c:pt>
                <c:pt idx="2">
                  <c:v>15.697980853479809</c:v>
                </c:pt>
                <c:pt idx="3">
                  <c:v>14.958489457457736</c:v>
                </c:pt>
                <c:pt idx="4">
                  <c:v>14.332263312078164</c:v>
                </c:pt>
                <c:pt idx="5">
                  <c:v>13.824602650223806</c:v>
                </c:pt>
                <c:pt idx="6">
                  <c:v>13.310889402237081</c:v>
                </c:pt>
                <c:pt idx="7">
                  <c:v>12.921567049253113</c:v>
                </c:pt>
                <c:pt idx="8">
                  <c:v>12.528732013385092</c:v>
                </c:pt>
                <c:pt idx="9">
                  <c:v>12.264866951585329</c:v>
                </c:pt>
                <c:pt idx="10">
                  <c:v>11.866070892274394</c:v>
                </c:pt>
                <c:pt idx="11">
                  <c:v>11.598186609272155</c:v>
                </c:pt>
                <c:pt idx="12">
                  <c:v>11.328668885519932</c:v>
                </c:pt>
                <c:pt idx="13">
                  <c:v>11.19329280748258</c:v>
                </c:pt>
                <c:pt idx="14">
                  <c:v>10.921296767076694</c:v>
                </c:pt>
                <c:pt idx="15">
                  <c:v>10.647629476038512</c:v>
                </c:pt>
                <c:pt idx="16">
                  <c:v>10.510164290617041</c:v>
                </c:pt>
                <c:pt idx="17">
                  <c:v>10.372275483668837</c:v>
                </c:pt>
                <c:pt idx="18">
                  <c:v>10.095219148224244</c:v>
                </c:pt>
                <c:pt idx="19">
                  <c:v>9.9560476608375748</c:v>
                </c:pt>
                <c:pt idx="20">
                  <c:v>9.8164446339551681</c:v>
                </c:pt>
                <c:pt idx="21">
                  <c:v>9.6764080572998346</c:v>
                </c:pt>
                <c:pt idx="22">
                  <c:v>9.5359359080887778</c:v>
                </c:pt>
                <c:pt idx="23">
                  <c:v>9.3950261509362587</c:v>
                </c:pt>
                <c:pt idx="24">
                  <c:v>9.253676737755189</c:v>
                </c:pt>
                <c:pt idx="25">
                  <c:v>9.111885607657932</c:v>
                </c:pt>
                <c:pt idx="26">
                  <c:v>8.969650686856145</c:v>
                </c:pt>
                <c:pt idx="27">
                  <c:v>8.969650686856145</c:v>
                </c:pt>
                <c:pt idx="28">
                  <c:v>8.8269698885596988</c:v>
                </c:pt>
                <c:pt idx="29">
                  <c:v>8.6838411128745463</c:v>
                </c:pt>
                <c:pt idx="30">
                  <c:v>8.5402622466998039</c:v>
                </c:pt>
                <c:pt idx="31">
                  <c:v>8.5402622466998039</c:v>
                </c:pt>
                <c:pt idx="32">
                  <c:v>8.3962311636237352</c:v>
                </c:pt>
                <c:pt idx="33">
                  <c:v>8.2517457238187255</c:v>
                </c:pt>
                <c:pt idx="34">
                  <c:v>8.2517457238187255</c:v>
                </c:pt>
                <c:pt idx="35">
                  <c:v>8.1068037739353453</c:v>
                </c:pt>
                <c:pt idx="36">
                  <c:v>7.9614031469953943</c:v>
                </c:pt>
                <c:pt idx="37">
                  <c:v>7.9614031469953943</c:v>
                </c:pt>
                <c:pt idx="38">
                  <c:v>7.8155416622838096</c:v>
                </c:pt>
                <c:pt idx="39">
                  <c:v>7.8155416622838096</c:v>
                </c:pt>
                <c:pt idx="40">
                  <c:v>7.6692171252398129</c:v>
                </c:pt>
                <c:pt idx="41">
                  <c:v>7.6692171252398129</c:v>
                </c:pt>
                <c:pt idx="42">
                  <c:v>7.5224273273467261</c:v>
                </c:pt>
                <c:pt idx="43">
                  <c:v>7.5224273273467261</c:v>
                </c:pt>
                <c:pt idx="44">
                  <c:v>7.3751700460208074</c:v>
                </c:pt>
                <c:pt idx="45">
                  <c:v>7.3751700460208074</c:v>
                </c:pt>
                <c:pt idx="46">
                  <c:v>7.2274430444993376</c:v>
                </c:pt>
                <c:pt idx="47">
                  <c:v>7.2274430444993376</c:v>
                </c:pt>
                <c:pt idx="48">
                  <c:v>7.2274430444993376</c:v>
                </c:pt>
                <c:pt idx="49">
                  <c:v>7.0792440717269649</c:v>
                </c:pt>
                <c:pt idx="50">
                  <c:v>7.0792440717269649</c:v>
                </c:pt>
                <c:pt idx="51">
                  <c:v>6.9305708622417246</c:v>
                </c:pt>
                <c:pt idx="52">
                  <c:v>6.9305708622417246</c:v>
                </c:pt>
                <c:pt idx="53">
                  <c:v>6.9305708622417246</c:v>
                </c:pt>
                <c:pt idx="54">
                  <c:v>6.7814211360594179</c:v>
                </c:pt>
                <c:pt idx="55">
                  <c:v>6.7814211360594179</c:v>
                </c:pt>
                <c:pt idx="56">
                  <c:v>6.7814211360594179</c:v>
                </c:pt>
                <c:pt idx="57">
                  <c:v>6.6317925985570962</c:v>
                </c:pt>
                <c:pt idx="58">
                  <c:v>6.6317925985570962</c:v>
                </c:pt>
                <c:pt idx="59">
                  <c:v>6.6317925985570962</c:v>
                </c:pt>
                <c:pt idx="60">
                  <c:v>6.481682940355471</c:v>
                </c:pt>
                <c:pt idx="61">
                  <c:v>6.481682940355471</c:v>
                </c:pt>
                <c:pt idx="62">
                  <c:v>6.481682940355471</c:v>
                </c:pt>
                <c:pt idx="63">
                  <c:v>6.331089837199821</c:v>
                </c:pt>
                <c:pt idx="64">
                  <c:v>6.331089837199821</c:v>
                </c:pt>
                <c:pt idx="65">
                  <c:v>6.331089837199821</c:v>
                </c:pt>
                <c:pt idx="66">
                  <c:v>6.1800109498404527</c:v>
                </c:pt>
                <c:pt idx="67">
                  <c:v>6.1800109498404527</c:v>
                </c:pt>
                <c:pt idx="68">
                  <c:v>6.1800109498404527</c:v>
                </c:pt>
                <c:pt idx="69">
                  <c:v>6.1800109498404527</c:v>
                </c:pt>
                <c:pt idx="70">
                  <c:v>6.028443923911297</c:v>
                </c:pt>
                <c:pt idx="71">
                  <c:v>6.028443923911297</c:v>
                </c:pt>
                <c:pt idx="72">
                  <c:v>6.028443923911297</c:v>
                </c:pt>
                <c:pt idx="73">
                  <c:v>5.8763863898075748</c:v>
                </c:pt>
                <c:pt idx="74">
                  <c:v>5.8763863898075748</c:v>
                </c:pt>
                <c:pt idx="75">
                  <c:v>5.8763863898075748</c:v>
                </c:pt>
                <c:pt idx="76">
                  <c:v>5.8763863898075748</c:v>
                </c:pt>
                <c:pt idx="77">
                  <c:v>5.7238359625625401</c:v>
                </c:pt>
                <c:pt idx="78">
                  <c:v>5.7238359625625401</c:v>
                </c:pt>
                <c:pt idx="79">
                  <c:v>5.7238359625625401</c:v>
                </c:pt>
                <c:pt idx="80">
                  <c:v>5.7238359625625401</c:v>
                </c:pt>
                <c:pt idx="81">
                  <c:v>5.7238359625625401</c:v>
                </c:pt>
                <c:pt idx="82">
                  <c:v>5.5707902417225563</c:v>
                </c:pt>
                <c:pt idx="83">
                  <c:v>5.5707902417225563</c:v>
                </c:pt>
                <c:pt idx="84">
                  <c:v>5.5707902417225563</c:v>
                </c:pt>
                <c:pt idx="85">
                  <c:v>5.5707902417225563</c:v>
                </c:pt>
                <c:pt idx="86">
                  <c:v>5.4172468112212657</c:v>
                </c:pt>
                <c:pt idx="87">
                  <c:v>5.4172468112212657</c:v>
                </c:pt>
                <c:pt idx="88">
                  <c:v>5.4172468112212657</c:v>
                </c:pt>
                <c:pt idx="89">
                  <c:v>5.4172468112212657</c:v>
                </c:pt>
                <c:pt idx="90">
                  <c:v>5.4172468112212657</c:v>
                </c:pt>
                <c:pt idx="91">
                  <c:v>5.2632032392525669</c:v>
                </c:pt>
                <c:pt idx="92">
                  <c:v>5.2632032392525669</c:v>
                </c:pt>
                <c:pt idx="93">
                  <c:v>5.2632032392525669</c:v>
                </c:pt>
                <c:pt idx="94">
                  <c:v>5.2632032392525669</c:v>
                </c:pt>
                <c:pt idx="95">
                  <c:v>5.2632032392525669</c:v>
                </c:pt>
                <c:pt idx="96">
                  <c:v>5.2632032392525669</c:v>
                </c:pt>
                <c:pt idx="97">
                  <c:v>5.1086570781420644</c:v>
                </c:pt>
                <c:pt idx="98">
                  <c:v>5.1086570781420644</c:v>
                </c:pt>
                <c:pt idx="99">
                  <c:v>5.1086570781420644</c:v>
                </c:pt>
                <c:pt idx="100">
                  <c:v>5.1086570781420644</c:v>
                </c:pt>
                <c:pt idx="101">
                  <c:v>5.1086570781420644</c:v>
                </c:pt>
                <c:pt idx="102">
                  <c:v>4.9536058642174368</c:v>
                </c:pt>
                <c:pt idx="103">
                  <c:v>4.9536058642174368</c:v>
                </c:pt>
                <c:pt idx="104">
                  <c:v>4.9536058642174368</c:v>
                </c:pt>
                <c:pt idx="105">
                  <c:v>4.9536058642174368</c:v>
                </c:pt>
                <c:pt idx="106">
                  <c:v>4.9536058642174368</c:v>
                </c:pt>
                <c:pt idx="107">
                  <c:v>4.9536058642174368</c:v>
                </c:pt>
                <c:pt idx="108">
                  <c:v>4.7980471176777169</c:v>
                </c:pt>
                <c:pt idx="109">
                  <c:v>4.7980471176777169</c:v>
                </c:pt>
                <c:pt idx="110">
                  <c:v>4.7980471176777169</c:v>
                </c:pt>
                <c:pt idx="111">
                  <c:v>4.7980471176777169</c:v>
                </c:pt>
                <c:pt idx="112">
                  <c:v>4.7980471176777169</c:v>
                </c:pt>
                <c:pt idx="113">
                  <c:v>4.7980471176777169</c:v>
                </c:pt>
                <c:pt idx="114">
                  <c:v>4.7980471176777169</c:v>
                </c:pt>
                <c:pt idx="115">
                  <c:v>4.6419783424607726</c:v>
                </c:pt>
                <c:pt idx="116">
                  <c:v>4.6419783424607726</c:v>
                </c:pt>
                <c:pt idx="117">
                  <c:v>4.6419783424607726</c:v>
                </c:pt>
                <c:pt idx="118">
                  <c:v>4.6419783424607726</c:v>
                </c:pt>
                <c:pt idx="119">
                  <c:v>4.6419783424607726</c:v>
                </c:pt>
                <c:pt idx="120">
                  <c:v>4.6419783424607726</c:v>
                </c:pt>
                <c:pt idx="121">
                  <c:v>4.6419783424607726</c:v>
                </c:pt>
                <c:pt idx="122">
                  <c:v>4.4853970261101388</c:v>
                </c:pt>
                <c:pt idx="123">
                  <c:v>4.4853970261101388</c:v>
                </c:pt>
                <c:pt idx="124">
                  <c:v>4.4853970261101388</c:v>
                </c:pt>
                <c:pt idx="125">
                  <c:v>4.4853970261101388</c:v>
                </c:pt>
                <c:pt idx="126">
                  <c:v>4.4853970261101388</c:v>
                </c:pt>
                <c:pt idx="127">
                  <c:v>4.4853970261101388</c:v>
                </c:pt>
                <c:pt idx="128">
                  <c:v>4.4853970261101388</c:v>
                </c:pt>
                <c:pt idx="129">
                  <c:v>4.3283006396399148</c:v>
                </c:pt>
                <c:pt idx="130">
                  <c:v>4.3283006396399148</c:v>
                </c:pt>
                <c:pt idx="131">
                  <c:v>4.3283006396399148</c:v>
                </c:pt>
                <c:pt idx="132">
                  <c:v>4.3283006396399148</c:v>
                </c:pt>
                <c:pt idx="133">
                  <c:v>4.3283006396399148</c:v>
                </c:pt>
                <c:pt idx="134">
                  <c:v>4.3283006396399148</c:v>
                </c:pt>
                <c:pt idx="135">
                  <c:v>4.3283006396399148</c:v>
                </c:pt>
                <c:pt idx="136">
                  <c:v>4.3283006396399148</c:v>
                </c:pt>
                <c:pt idx="137">
                  <c:v>4.1706866373988234</c:v>
                </c:pt>
                <c:pt idx="138">
                  <c:v>4.1706866373988234</c:v>
                </c:pt>
                <c:pt idx="139">
                  <c:v>4.1706866373988234</c:v>
                </c:pt>
                <c:pt idx="140">
                  <c:v>4.1706866373988234</c:v>
                </c:pt>
                <c:pt idx="141">
                  <c:v>4.1706866373988234</c:v>
                </c:pt>
                <c:pt idx="142">
                  <c:v>4.1706866373988234</c:v>
                </c:pt>
                <c:pt idx="143">
                  <c:v>4.1706866373988234</c:v>
                </c:pt>
                <c:pt idx="144">
                  <c:v>4.1706866373988234</c:v>
                </c:pt>
                <c:pt idx="145">
                  <c:v>4.0125524569324718</c:v>
                </c:pt>
                <c:pt idx="146">
                  <c:v>4.0125524569324718</c:v>
                </c:pt>
                <c:pt idx="147">
                  <c:v>4.0125524569324718</c:v>
                </c:pt>
                <c:pt idx="148">
                  <c:v>4.0125524569324718</c:v>
                </c:pt>
                <c:pt idx="149">
                  <c:v>4.0125524569324718</c:v>
                </c:pt>
                <c:pt idx="150">
                  <c:v>4.0125524569324718</c:v>
                </c:pt>
                <c:pt idx="151">
                  <c:v>4.0125524569324718</c:v>
                </c:pt>
                <c:pt idx="152">
                  <c:v>4.0125524569324718</c:v>
                </c:pt>
                <c:pt idx="153">
                  <c:v>4.0125524569324718</c:v>
                </c:pt>
                <c:pt idx="154">
                  <c:v>4.0125524569324718</c:v>
                </c:pt>
                <c:pt idx="155">
                  <c:v>3.853895518844741</c:v>
                </c:pt>
                <c:pt idx="156">
                  <c:v>3.853895518844741</c:v>
                </c:pt>
                <c:pt idx="157">
                  <c:v>3.853895518844741</c:v>
                </c:pt>
                <c:pt idx="158">
                  <c:v>3.853895518844741</c:v>
                </c:pt>
                <c:pt idx="159">
                  <c:v>3.853895518844741</c:v>
                </c:pt>
                <c:pt idx="160">
                  <c:v>3.853895518844741</c:v>
                </c:pt>
                <c:pt idx="161">
                  <c:v>3.853895518844741</c:v>
                </c:pt>
                <c:pt idx="162">
                  <c:v>3.853895518844741</c:v>
                </c:pt>
                <c:pt idx="163">
                  <c:v>3.853895518844741</c:v>
                </c:pt>
                <c:pt idx="164">
                  <c:v>3.853895518844741</c:v>
                </c:pt>
                <c:pt idx="165">
                  <c:v>3.694713226657409</c:v>
                </c:pt>
                <c:pt idx="166">
                  <c:v>3.694713226657409</c:v>
                </c:pt>
                <c:pt idx="167">
                  <c:v>3.694713226657409</c:v>
                </c:pt>
                <c:pt idx="168">
                  <c:v>3.694713226657409</c:v>
                </c:pt>
                <c:pt idx="169">
                  <c:v>3.694713226657409</c:v>
                </c:pt>
                <c:pt idx="170">
                  <c:v>3.694713226657409</c:v>
                </c:pt>
                <c:pt idx="171">
                  <c:v>3.694713226657409</c:v>
                </c:pt>
                <c:pt idx="172">
                  <c:v>3.694713226657409</c:v>
                </c:pt>
                <c:pt idx="173">
                  <c:v>3.694713226657409</c:v>
                </c:pt>
                <c:pt idx="174">
                  <c:v>3.694713226657409</c:v>
                </c:pt>
                <c:pt idx="175">
                  <c:v>3.694713226657409</c:v>
                </c:pt>
                <c:pt idx="176">
                  <c:v>3.5350029666684435</c:v>
                </c:pt>
                <c:pt idx="177">
                  <c:v>3.5350029666684435</c:v>
                </c:pt>
                <c:pt idx="178">
                  <c:v>3.5350029666684435</c:v>
                </c:pt>
                <c:pt idx="179">
                  <c:v>3.5350029666684435</c:v>
                </c:pt>
                <c:pt idx="180">
                  <c:v>3.5350029666684435</c:v>
                </c:pt>
                <c:pt idx="181">
                  <c:v>3.5350029666684435</c:v>
                </c:pt>
                <c:pt idx="182">
                  <c:v>3.5350029666684435</c:v>
                </c:pt>
                <c:pt idx="183">
                  <c:v>3.5350029666684435</c:v>
                </c:pt>
                <c:pt idx="184">
                  <c:v>3.5350029666684435</c:v>
                </c:pt>
                <c:pt idx="185">
                  <c:v>3.5350029666684435</c:v>
                </c:pt>
                <c:pt idx="186">
                  <c:v>3.5350029666684435</c:v>
                </c:pt>
                <c:pt idx="187">
                  <c:v>3.5350029666684435</c:v>
                </c:pt>
                <c:pt idx="188">
                  <c:v>3.3747621078091039</c:v>
                </c:pt>
                <c:pt idx="189">
                  <c:v>3.3747621078091039</c:v>
                </c:pt>
                <c:pt idx="190">
                  <c:v>3.3747621078091039</c:v>
                </c:pt>
                <c:pt idx="191">
                  <c:v>3.3747621078091039</c:v>
                </c:pt>
                <c:pt idx="192">
                  <c:v>3.3747621078091039</c:v>
                </c:pt>
                <c:pt idx="193">
                  <c:v>3.3747621078091039</c:v>
                </c:pt>
                <c:pt idx="194">
                  <c:v>3.3747621078091039</c:v>
                </c:pt>
                <c:pt idx="195">
                  <c:v>3.3747621078091039</c:v>
                </c:pt>
                <c:pt idx="196">
                  <c:v>3.3747621078091039</c:v>
                </c:pt>
                <c:pt idx="197">
                  <c:v>3.3747621078091039</c:v>
                </c:pt>
                <c:pt idx="198">
                  <c:v>3.3747621078091039</c:v>
                </c:pt>
                <c:pt idx="199">
                  <c:v>3.3747621078091039</c:v>
                </c:pt>
                <c:pt idx="200">
                  <c:v>3.3747621078091039</c:v>
                </c:pt>
                <c:pt idx="201">
                  <c:v>3.2139880014993127</c:v>
                </c:pt>
                <c:pt idx="202">
                  <c:v>3.2139880014993127</c:v>
                </c:pt>
                <c:pt idx="203">
                  <c:v>3.2139880014993127</c:v>
                </c:pt>
                <c:pt idx="204">
                  <c:v>3.2139880014993127</c:v>
                </c:pt>
                <c:pt idx="205">
                  <c:v>3.2139880014993127</c:v>
                </c:pt>
                <c:pt idx="206">
                  <c:v>3.2139880014993127</c:v>
                </c:pt>
                <c:pt idx="207">
                  <c:v>3.2139880014993127</c:v>
                </c:pt>
                <c:pt idx="208">
                  <c:v>3.2139880014993127</c:v>
                </c:pt>
                <c:pt idx="209">
                  <c:v>3.2139880014993127</c:v>
                </c:pt>
                <c:pt idx="210">
                  <c:v>3.2139880014993127</c:v>
                </c:pt>
                <c:pt idx="211">
                  <c:v>3.2139880014993127</c:v>
                </c:pt>
                <c:pt idx="212">
                  <c:v>3.2139880014993127</c:v>
                </c:pt>
                <c:pt idx="213">
                  <c:v>3.2139880014993127</c:v>
                </c:pt>
                <c:pt idx="214">
                  <c:v>3.2139880014993127</c:v>
                </c:pt>
                <c:pt idx="215">
                  <c:v>3.0526779815017946</c:v>
                </c:pt>
                <c:pt idx="216">
                  <c:v>3.0526779815017946</c:v>
                </c:pt>
                <c:pt idx="217">
                  <c:v>3.0526779815017946</c:v>
                </c:pt>
                <c:pt idx="218">
                  <c:v>3.0526779815017946</c:v>
                </c:pt>
                <c:pt idx="219">
                  <c:v>3.0526779815017946</c:v>
                </c:pt>
                <c:pt idx="220">
                  <c:v>3.0526779815017946</c:v>
                </c:pt>
                <c:pt idx="221">
                  <c:v>3.0526779815017946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D03-42BE-9080-21737646A431}"/>
            </c:ext>
          </c:extLst>
        </c:ser>
        <c:ser>
          <c:idx val="2"/>
          <c:order val="2"/>
          <c:tx>
            <c:strRef>
              <c:f>'B4 PMB-20 12_03'!$AA$3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'B4 PMB-20 12_03'!$AB$4:$AB$225</c:f>
              <c:numCache>
                <c:formatCode>0.000</c:formatCode>
                <c:ptCount val="22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</c:numCache>
            </c:numRef>
          </c:xVal>
          <c:yVal>
            <c:numRef>
              <c:f>'B4 PMB-20 12_03'!$AA$5:$AA$226</c:f>
              <c:numCache>
                <c:formatCode>0.00</c:formatCode>
                <c:ptCount val="222"/>
                <c:pt idx="0">
                  <c:v>3.4101100224083538</c:v>
                </c:pt>
                <c:pt idx="1">
                  <c:v>3.4687365557448793</c:v>
                </c:pt>
                <c:pt idx="2">
                  <c:v>3.5089537911738091</c:v>
                </c:pt>
                <c:pt idx="3">
                  <c:v>3.5397340875875987</c:v>
                </c:pt>
                <c:pt idx="4">
                  <c:v>3.5657998761559941</c:v>
                </c:pt>
                <c:pt idx="5">
                  <c:v>3.5869305420887621</c:v>
                </c:pt>
                <c:pt idx="6">
                  <c:v>3.6083131384648581</c:v>
                </c:pt>
                <c:pt idx="7">
                  <c:v>3.6245181375897033</c:v>
                </c:pt>
                <c:pt idx="8">
                  <c:v>3.6408693472329539</c:v>
                </c:pt>
                <c:pt idx="9">
                  <c:v>3.6518523618550685</c:v>
                </c:pt>
                <c:pt idx="10">
                  <c:v>3.668451690772601</c:v>
                </c:pt>
                <c:pt idx="11">
                  <c:v>3.6796019998630918</c:v>
                </c:pt>
                <c:pt idx="12">
                  <c:v>3.6908202986431728</c:v>
                </c:pt>
                <c:pt idx="13">
                  <c:v>3.6964551387937643</c:v>
                </c:pt>
                <c:pt idx="14">
                  <c:v>3.7077765940427554</c:v>
                </c:pt>
                <c:pt idx="15">
                  <c:v>3.719167612764851</c:v>
                </c:pt>
                <c:pt idx="16">
                  <c:v>3.7248894090921798</c:v>
                </c:pt>
                <c:pt idx="17">
                  <c:v>3.7306288380738337</c:v>
                </c:pt>
                <c:pt idx="18">
                  <c:v>3.7421609210354205</c:v>
                </c:pt>
                <c:pt idx="19">
                  <c:v>3.7479537397986373</c:v>
                </c:pt>
                <c:pt idx="20">
                  <c:v>3.7537645207905701</c:v>
                </c:pt>
                <c:pt idx="21">
                  <c:v>3.7595933476861969</c:v>
                </c:pt>
                <c:pt idx="22">
                  <c:v>3.7654403046810554</c:v>
                </c:pt>
                <c:pt idx="23">
                  <c:v>3.7713054764952023</c:v>
                </c:pt>
                <c:pt idx="24">
                  <c:v>3.7771889483774093</c:v>
                </c:pt>
                <c:pt idx="25">
                  <c:v>3.7830908061092465</c:v>
                </c:pt>
                <c:pt idx="26">
                  <c:v>3.7890111360092575</c:v>
                </c:pt>
                <c:pt idx="27">
                  <c:v>3.7890111360092575</c:v>
                </c:pt>
                <c:pt idx="28">
                  <c:v>3.7949500249371724</c:v>
                </c:pt>
                <c:pt idx="29">
                  <c:v>3.800907560298139</c:v>
                </c:pt>
                <c:pt idx="30">
                  <c:v>3.8068838300470471</c:v>
                </c:pt>
                <c:pt idx="31">
                  <c:v>3.8068838300470471</c:v>
                </c:pt>
                <c:pt idx="32">
                  <c:v>3.8128789226927857</c:v>
                </c:pt>
                <c:pt idx="33">
                  <c:v>3.8188929273027092</c:v>
                </c:pt>
                <c:pt idx="34">
                  <c:v>3.8188929273027092</c:v>
                </c:pt>
                <c:pt idx="35">
                  <c:v>3.8249259335069841</c:v>
                </c:pt>
                <c:pt idx="36">
                  <c:v>3.8309780315030295</c:v>
                </c:pt>
                <c:pt idx="37">
                  <c:v>3.8309780315030295</c:v>
                </c:pt>
                <c:pt idx="38">
                  <c:v>3.8370493120600919</c:v>
                </c:pt>
                <c:pt idx="39">
                  <c:v>3.8370493120600919</c:v>
                </c:pt>
                <c:pt idx="40">
                  <c:v>3.843139866523682</c:v>
                </c:pt>
                <c:pt idx="41">
                  <c:v>3.843139866523682</c:v>
                </c:pt>
                <c:pt idx="42">
                  <c:v>3.8492497868202182</c:v>
                </c:pt>
                <c:pt idx="43">
                  <c:v>3.8492497868202182</c:v>
                </c:pt>
                <c:pt idx="44">
                  <c:v>3.8553791654616578</c:v>
                </c:pt>
                <c:pt idx="45">
                  <c:v>3.8553791654616578</c:v>
                </c:pt>
                <c:pt idx="46">
                  <c:v>3.8615280955501037</c:v>
                </c:pt>
                <c:pt idx="47">
                  <c:v>3.8615280955501037</c:v>
                </c:pt>
                <c:pt idx="48">
                  <c:v>3.8615280955501037</c:v>
                </c:pt>
                <c:pt idx="49">
                  <c:v>3.8676966707826157</c:v>
                </c:pt>
                <c:pt idx="50">
                  <c:v>3.8676966707826157</c:v>
                </c:pt>
                <c:pt idx="51">
                  <c:v>3.8738849854558666</c:v>
                </c:pt>
                <c:pt idx="52">
                  <c:v>3.8738849854558666</c:v>
                </c:pt>
                <c:pt idx="53">
                  <c:v>3.8738849854558666</c:v>
                </c:pt>
                <c:pt idx="54">
                  <c:v>3.8800931344710303</c:v>
                </c:pt>
                <c:pt idx="55">
                  <c:v>3.8800931344710303</c:v>
                </c:pt>
                <c:pt idx="56">
                  <c:v>3.8800931344710303</c:v>
                </c:pt>
                <c:pt idx="57">
                  <c:v>3.8863212133385492</c:v>
                </c:pt>
                <c:pt idx="58">
                  <c:v>3.8863212133385492</c:v>
                </c:pt>
                <c:pt idx="59">
                  <c:v>3.8863212133385492</c:v>
                </c:pt>
                <c:pt idx="60">
                  <c:v>3.8925693181831473</c:v>
                </c:pt>
                <c:pt idx="61">
                  <c:v>3.8925693181831473</c:v>
                </c:pt>
                <c:pt idx="62">
                  <c:v>3.8925693181831473</c:v>
                </c:pt>
                <c:pt idx="63">
                  <c:v>3.8988375457486679</c:v>
                </c:pt>
                <c:pt idx="64">
                  <c:v>3.8988375457486679</c:v>
                </c:pt>
                <c:pt idx="65">
                  <c:v>3.8988375457486679</c:v>
                </c:pt>
                <c:pt idx="66">
                  <c:v>3.9051259934030913</c:v>
                </c:pt>
                <c:pt idx="67">
                  <c:v>3.9051259934030913</c:v>
                </c:pt>
                <c:pt idx="68">
                  <c:v>3.9051259934030913</c:v>
                </c:pt>
                <c:pt idx="69">
                  <c:v>3.9051259934030913</c:v>
                </c:pt>
                <c:pt idx="70">
                  <c:v>3.9114347591436402</c:v>
                </c:pt>
                <c:pt idx="71">
                  <c:v>3.9114347591436402</c:v>
                </c:pt>
                <c:pt idx="72">
                  <c:v>3.9114347591436402</c:v>
                </c:pt>
                <c:pt idx="73">
                  <c:v>3.9177639416018053</c:v>
                </c:pt>
                <c:pt idx="74">
                  <c:v>3.9177639416018053</c:v>
                </c:pt>
                <c:pt idx="75">
                  <c:v>3.9177639416018053</c:v>
                </c:pt>
                <c:pt idx="76">
                  <c:v>3.9177639416018053</c:v>
                </c:pt>
                <c:pt idx="77">
                  <c:v>3.9241136400484882</c:v>
                </c:pt>
                <c:pt idx="78">
                  <c:v>3.9241136400484882</c:v>
                </c:pt>
                <c:pt idx="79">
                  <c:v>3.9241136400484882</c:v>
                </c:pt>
                <c:pt idx="80">
                  <c:v>3.9241136400484882</c:v>
                </c:pt>
                <c:pt idx="81">
                  <c:v>3.9241136400484882</c:v>
                </c:pt>
                <c:pt idx="82">
                  <c:v>3.9304839543992101</c:v>
                </c:pt>
                <c:pt idx="83">
                  <c:v>3.9304839543992101</c:v>
                </c:pt>
                <c:pt idx="84">
                  <c:v>3.9304839543992101</c:v>
                </c:pt>
                <c:pt idx="85">
                  <c:v>3.9304839543992101</c:v>
                </c:pt>
                <c:pt idx="86">
                  <c:v>3.936874985219375</c:v>
                </c:pt>
                <c:pt idx="87">
                  <c:v>3.936874985219375</c:v>
                </c:pt>
                <c:pt idx="88">
                  <c:v>3.936874985219375</c:v>
                </c:pt>
                <c:pt idx="89">
                  <c:v>3.936874985219375</c:v>
                </c:pt>
                <c:pt idx="90">
                  <c:v>3.936874985219375</c:v>
                </c:pt>
                <c:pt idx="91">
                  <c:v>3.9432868337295091</c:v>
                </c:pt>
                <c:pt idx="92">
                  <c:v>3.9432868337295091</c:v>
                </c:pt>
                <c:pt idx="93">
                  <c:v>3.9432868337295091</c:v>
                </c:pt>
                <c:pt idx="94">
                  <c:v>3.9432868337295091</c:v>
                </c:pt>
                <c:pt idx="95">
                  <c:v>3.9432868337295091</c:v>
                </c:pt>
                <c:pt idx="96">
                  <c:v>3.9432868337295091</c:v>
                </c:pt>
                <c:pt idx="97">
                  <c:v>3.9497196018106422</c:v>
                </c:pt>
                <c:pt idx="98">
                  <c:v>3.9497196018106422</c:v>
                </c:pt>
                <c:pt idx="99">
                  <c:v>3.9497196018106422</c:v>
                </c:pt>
                <c:pt idx="100">
                  <c:v>3.9497196018106422</c:v>
                </c:pt>
                <c:pt idx="101">
                  <c:v>3.9497196018106422</c:v>
                </c:pt>
                <c:pt idx="102">
                  <c:v>3.9561733920096653</c:v>
                </c:pt>
                <c:pt idx="103">
                  <c:v>3.9561733920096653</c:v>
                </c:pt>
                <c:pt idx="104">
                  <c:v>3.9561733920096653</c:v>
                </c:pt>
                <c:pt idx="105">
                  <c:v>3.9561733920096653</c:v>
                </c:pt>
                <c:pt idx="106">
                  <c:v>3.9561733920096653</c:v>
                </c:pt>
                <c:pt idx="107">
                  <c:v>3.9561733920096653</c:v>
                </c:pt>
                <c:pt idx="108">
                  <c:v>3.96264830754488</c:v>
                </c:pt>
                <c:pt idx="109">
                  <c:v>3.96264830754488</c:v>
                </c:pt>
                <c:pt idx="110">
                  <c:v>3.96264830754488</c:v>
                </c:pt>
                <c:pt idx="111">
                  <c:v>3.96264830754488</c:v>
                </c:pt>
                <c:pt idx="112">
                  <c:v>3.96264830754488</c:v>
                </c:pt>
                <c:pt idx="113">
                  <c:v>3.96264830754488</c:v>
                </c:pt>
                <c:pt idx="114">
                  <c:v>3.96264830754488</c:v>
                </c:pt>
                <c:pt idx="115">
                  <c:v>3.9691444523113457</c:v>
                </c:pt>
                <c:pt idx="116">
                  <c:v>3.9691444523113457</c:v>
                </c:pt>
                <c:pt idx="117">
                  <c:v>3.9691444523113457</c:v>
                </c:pt>
                <c:pt idx="118">
                  <c:v>3.9691444523113457</c:v>
                </c:pt>
                <c:pt idx="119">
                  <c:v>3.9691444523113457</c:v>
                </c:pt>
                <c:pt idx="120">
                  <c:v>3.9691444523113457</c:v>
                </c:pt>
                <c:pt idx="121">
                  <c:v>3.9691444523113457</c:v>
                </c:pt>
                <c:pt idx="122">
                  <c:v>3.9756619308865755</c:v>
                </c:pt>
                <c:pt idx="123">
                  <c:v>3.9756619308865755</c:v>
                </c:pt>
                <c:pt idx="124">
                  <c:v>3.9756619308865755</c:v>
                </c:pt>
                <c:pt idx="125">
                  <c:v>3.9756619308865755</c:v>
                </c:pt>
                <c:pt idx="126">
                  <c:v>3.9756619308865755</c:v>
                </c:pt>
                <c:pt idx="127">
                  <c:v>3.9756619308865755</c:v>
                </c:pt>
                <c:pt idx="128">
                  <c:v>3.9756619308865755</c:v>
                </c:pt>
                <c:pt idx="129">
                  <c:v>3.9822008485360545</c:v>
                </c:pt>
                <c:pt idx="130">
                  <c:v>3.9822008485360545</c:v>
                </c:pt>
                <c:pt idx="131">
                  <c:v>3.9822008485360545</c:v>
                </c:pt>
                <c:pt idx="132">
                  <c:v>3.9822008485360545</c:v>
                </c:pt>
                <c:pt idx="133">
                  <c:v>3.9822008485360545</c:v>
                </c:pt>
                <c:pt idx="134">
                  <c:v>3.9822008485360545</c:v>
                </c:pt>
                <c:pt idx="135">
                  <c:v>3.9822008485360545</c:v>
                </c:pt>
                <c:pt idx="136">
                  <c:v>3.9822008485360545</c:v>
                </c:pt>
                <c:pt idx="137">
                  <c:v>3.988761311218969</c:v>
                </c:pt>
                <c:pt idx="138">
                  <c:v>3.988761311218969</c:v>
                </c:pt>
                <c:pt idx="139">
                  <c:v>3.988761311218969</c:v>
                </c:pt>
                <c:pt idx="140">
                  <c:v>3.988761311218969</c:v>
                </c:pt>
                <c:pt idx="141">
                  <c:v>3.988761311218969</c:v>
                </c:pt>
                <c:pt idx="142">
                  <c:v>3.988761311218969</c:v>
                </c:pt>
                <c:pt idx="143">
                  <c:v>3.988761311218969</c:v>
                </c:pt>
                <c:pt idx="144">
                  <c:v>3.988761311218969</c:v>
                </c:pt>
                <c:pt idx="145">
                  <c:v>3.9953434255939229</c:v>
                </c:pt>
                <c:pt idx="146">
                  <c:v>3.9953434255939229</c:v>
                </c:pt>
                <c:pt idx="147">
                  <c:v>3.9953434255939229</c:v>
                </c:pt>
                <c:pt idx="148">
                  <c:v>3.9953434255939229</c:v>
                </c:pt>
                <c:pt idx="149">
                  <c:v>3.9953434255939229</c:v>
                </c:pt>
                <c:pt idx="150">
                  <c:v>3.9953434255939229</c:v>
                </c:pt>
                <c:pt idx="151">
                  <c:v>3.9953434255939229</c:v>
                </c:pt>
                <c:pt idx="152">
                  <c:v>3.9953434255939229</c:v>
                </c:pt>
                <c:pt idx="153">
                  <c:v>3.9953434255939229</c:v>
                </c:pt>
                <c:pt idx="154">
                  <c:v>3.9953434255939229</c:v>
                </c:pt>
                <c:pt idx="155">
                  <c:v>4.0019472990246658</c:v>
                </c:pt>
                <c:pt idx="156">
                  <c:v>4.0019472990246658</c:v>
                </c:pt>
                <c:pt idx="157">
                  <c:v>4.0019472990246658</c:v>
                </c:pt>
                <c:pt idx="158">
                  <c:v>4.0019472990246658</c:v>
                </c:pt>
                <c:pt idx="159">
                  <c:v>4.0019472990246658</c:v>
                </c:pt>
                <c:pt idx="160">
                  <c:v>4.0019472990246658</c:v>
                </c:pt>
                <c:pt idx="161">
                  <c:v>4.0019472990246658</c:v>
                </c:pt>
                <c:pt idx="162">
                  <c:v>4.0019472990246658</c:v>
                </c:pt>
                <c:pt idx="163">
                  <c:v>4.0019472990246658</c:v>
                </c:pt>
                <c:pt idx="164">
                  <c:v>4.0019472990246658</c:v>
                </c:pt>
                <c:pt idx="165">
                  <c:v>4.0085730395859613</c:v>
                </c:pt>
                <c:pt idx="166">
                  <c:v>4.0085730395859613</c:v>
                </c:pt>
                <c:pt idx="167">
                  <c:v>4.0085730395859613</c:v>
                </c:pt>
                <c:pt idx="168">
                  <c:v>4.0085730395859613</c:v>
                </c:pt>
                <c:pt idx="169">
                  <c:v>4.0085730395859613</c:v>
                </c:pt>
                <c:pt idx="170">
                  <c:v>4.0085730395859613</c:v>
                </c:pt>
                <c:pt idx="171">
                  <c:v>4.0085730395859613</c:v>
                </c:pt>
                <c:pt idx="172">
                  <c:v>4.0085730395859613</c:v>
                </c:pt>
                <c:pt idx="173">
                  <c:v>4.0085730395859613</c:v>
                </c:pt>
                <c:pt idx="174">
                  <c:v>4.0085730395859613</c:v>
                </c:pt>
                <c:pt idx="175">
                  <c:v>4.0085730395859613</c:v>
                </c:pt>
                <c:pt idx="176">
                  <c:v>4.0152207560695157</c:v>
                </c:pt>
                <c:pt idx="177">
                  <c:v>4.0152207560695157</c:v>
                </c:pt>
                <c:pt idx="178">
                  <c:v>4.0152207560695157</c:v>
                </c:pt>
                <c:pt idx="179">
                  <c:v>4.0152207560695157</c:v>
                </c:pt>
                <c:pt idx="180">
                  <c:v>4.0152207560695157</c:v>
                </c:pt>
                <c:pt idx="181">
                  <c:v>4.0152207560695157</c:v>
                </c:pt>
                <c:pt idx="182">
                  <c:v>4.0152207560695157</c:v>
                </c:pt>
                <c:pt idx="183">
                  <c:v>4.0152207560695157</c:v>
                </c:pt>
                <c:pt idx="184">
                  <c:v>4.0152207560695157</c:v>
                </c:pt>
                <c:pt idx="185">
                  <c:v>4.0152207560695157</c:v>
                </c:pt>
                <c:pt idx="186">
                  <c:v>4.0152207560695157</c:v>
                </c:pt>
                <c:pt idx="187">
                  <c:v>4.0152207560695157</c:v>
                </c:pt>
                <c:pt idx="188">
                  <c:v>4.021890557989904</c:v>
                </c:pt>
                <c:pt idx="189">
                  <c:v>4.021890557989904</c:v>
                </c:pt>
                <c:pt idx="190">
                  <c:v>4.021890557989904</c:v>
                </c:pt>
                <c:pt idx="191">
                  <c:v>4.021890557989904</c:v>
                </c:pt>
                <c:pt idx="192">
                  <c:v>4.021890557989904</c:v>
                </c:pt>
                <c:pt idx="193">
                  <c:v>4.021890557989904</c:v>
                </c:pt>
                <c:pt idx="194">
                  <c:v>4.021890557989904</c:v>
                </c:pt>
                <c:pt idx="195">
                  <c:v>4.021890557989904</c:v>
                </c:pt>
                <c:pt idx="196">
                  <c:v>4.021890557989904</c:v>
                </c:pt>
                <c:pt idx="197">
                  <c:v>4.021890557989904</c:v>
                </c:pt>
                <c:pt idx="198">
                  <c:v>4.021890557989904</c:v>
                </c:pt>
                <c:pt idx="199">
                  <c:v>4.021890557989904</c:v>
                </c:pt>
                <c:pt idx="200">
                  <c:v>4.021890557989904</c:v>
                </c:pt>
                <c:pt idx="201">
                  <c:v>4.0285825555905426</c:v>
                </c:pt>
                <c:pt idx="202">
                  <c:v>4.0285825555905426</c:v>
                </c:pt>
                <c:pt idx="203">
                  <c:v>4.0285825555905426</c:v>
                </c:pt>
                <c:pt idx="204">
                  <c:v>4.0285825555905426</c:v>
                </c:pt>
                <c:pt idx="205">
                  <c:v>4.0285825555905426</c:v>
                </c:pt>
                <c:pt idx="206">
                  <c:v>4.0285825555905426</c:v>
                </c:pt>
                <c:pt idx="207">
                  <c:v>4.0285825555905426</c:v>
                </c:pt>
                <c:pt idx="208">
                  <c:v>4.0285825555905426</c:v>
                </c:pt>
                <c:pt idx="209">
                  <c:v>4.0285825555905426</c:v>
                </c:pt>
                <c:pt idx="210">
                  <c:v>4.0285825555905426</c:v>
                </c:pt>
                <c:pt idx="211">
                  <c:v>4.0285825555905426</c:v>
                </c:pt>
                <c:pt idx="212">
                  <c:v>4.0285825555905426</c:v>
                </c:pt>
                <c:pt idx="213">
                  <c:v>4.0285825555905426</c:v>
                </c:pt>
                <c:pt idx="214">
                  <c:v>4.0285825555905426</c:v>
                </c:pt>
                <c:pt idx="215">
                  <c:v>4.0352968598498684</c:v>
                </c:pt>
                <c:pt idx="216">
                  <c:v>4.0352968598498684</c:v>
                </c:pt>
                <c:pt idx="217">
                  <c:v>4.0352968598498684</c:v>
                </c:pt>
                <c:pt idx="218">
                  <c:v>4.0352968598498684</c:v>
                </c:pt>
                <c:pt idx="219">
                  <c:v>4.0352968598498684</c:v>
                </c:pt>
                <c:pt idx="220">
                  <c:v>4.0352968598498684</c:v>
                </c:pt>
                <c:pt idx="221">
                  <c:v>4.0352968598498684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D03-42BE-9080-21737646A4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5275357592135301"/>
                  <c:y val="2.5756409739895701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'B5 PMB-20 13_03'!$AB$4:$AB$194</c:f>
              <c:numCache>
                <c:formatCode>0.000</c:formatCode>
                <c:ptCount val="19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</c:numCache>
            </c:numRef>
          </c:xVal>
          <c:yVal>
            <c:numRef>
              <c:f>'B5 PMB-20 13_03'!$AC$4:$AC$194</c:f>
              <c:numCache>
                <c:formatCode>0.000</c:formatCode>
                <c:ptCount val="191"/>
                <c:pt idx="0">
                  <c:v>82.430550003253927</c:v>
                </c:pt>
                <c:pt idx="1">
                  <c:v>83.735206190355782</c:v>
                </c:pt>
                <c:pt idx="2">
                  <c:v>84.710288649632119</c:v>
                </c:pt>
                <c:pt idx="3">
                  <c:v>85.456634805135494</c:v>
                </c:pt>
                <c:pt idx="4">
                  <c:v>86.088710506356918</c:v>
                </c:pt>
                <c:pt idx="5">
                  <c:v>86.601143306989982</c:v>
                </c:pt>
                <c:pt idx="6">
                  <c:v>86.989489241102035</c:v>
                </c:pt>
                <c:pt idx="7">
                  <c:v>87.381333787233146</c:v>
                </c:pt>
                <c:pt idx="8">
                  <c:v>87.776724437854114</c:v>
                </c:pt>
                <c:pt idx="9">
                  <c:v>88.175709548935245</c:v>
                </c:pt>
                <c:pt idx="10">
                  <c:v>88.443720824159996</c:v>
                </c:pt>
                <c:pt idx="11">
                  <c:v>88.71336631447754</c:v>
                </c:pt>
                <c:pt idx="12">
                  <c:v>88.984661012686942</c:v>
                </c:pt>
                <c:pt idx="13">
                  <c:v>89.257620095547949</c:v>
                </c:pt>
                <c:pt idx="14">
                  <c:v>89.394728574957426</c:v>
                </c:pt>
                <c:pt idx="15">
                  <c:v>89.670213100612116</c:v>
                </c:pt>
                <c:pt idx="16">
                  <c:v>89.808593059100744</c:v>
                </c:pt>
                <c:pt idx="17">
                  <c:v>89.947400776348161</c:v>
                </c:pt>
                <c:pt idx="18">
                  <c:v>90.226307445422137</c:v>
                </c:pt>
                <c:pt idx="19">
                  <c:v>90.366410407293884</c:v>
                </c:pt>
                <c:pt idx="20">
                  <c:v>90.506949148207255</c:v>
                </c:pt>
                <c:pt idx="21">
                  <c:v>90.647925704512872</c:v>
                </c:pt>
                <c:pt idx="22">
                  <c:v>90.789342125268774</c:v>
                </c:pt>
                <c:pt idx="23">
                  <c:v>90.931200472339498</c:v>
                </c:pt>
                <c:pt idx="24">
                  <c:v>91.073502820496529</c:v>
                </c:pt>
                <c:pt idx="25">
                  <c:v>91.216251257519204</c:v>
                </c:pt>
                <c:pt idx="26">
                  <c:v>91.359447884297126</c:v>
                </c:pt>
                <c:pt idx="27">
                  <c:v>91.359447884297126</c:v>
                </c:pt>
                <c:pt idx="28">
                  <c:v>91.503094814932794</c:v>
                </c:pt>
                <c:pt idx="29">
                  <c:v>91.647194176846085</c:v>
                </c:pt>
                <c:pt idx="30">
                  <c:v>91.791748110878984</c:v>
                </c:pt>
                <c:pt idx="31">
                  <c:v>91.791748110878984</c:v>
                </c:pt>
                <c:pt idx="32">
                  <c:v>91.936758771401699</c:v>
                </c:pt>
                <c:pt idx="33">
                  <c:v>92.082228326419738</c:v>
                </c:pt>
                <c:pt idx="34">
                  <c:v>92.082228326419738</c:v>
                </c:pt>
                <c:pt idx="35">
                  <c:v>92.228158957681885</c:v>
                </c:pt>
                <c:pt idx="36">
                  <c:v>92.374552860789308</c:v>
                </c:pt>
                <c:pt idx="37">
                  <c:v>92.374552860789308</c:v>
                </c:pt>
                <c:pt idx="38">
                  <c:v>92.521412245305669</c:v>
                </c:pt>
                <c:pt idx="39">
                  <c:v>92.521412245305669</c:v>
                </c:pt>
                <c:pt idx="40">
                  <c:v>92.668739334868249</c:v>
                </c:pt>
                <c:pt idx="41">
                  <c:v>92.668739334868249</c:v>
                </c:pt>
                <c:pt idx="42">
                  <c:v>92.816536367300259</c:v>
                </c:pt>
                <c:pt idx="43">
                  <c:v>92.816536367300259</c:v>
                </c:pt>
                <c:pt idx="44">
                  <c:v>92.964805594724083</c:v>
                </c:pt>
                <c:pt idx="45">
                  <c:v>92.964805594724083</c:v>
                </c:pt>
                <c:pt idx="46">
                  <c:v>93.113549283675624</c:v>
                </c:pt>
                <c:pt idx="47">
                  <c:v>93.113549283675624</c:v>
                </c:pt>
                <c:pt idx="48">
                  <c:v>93.113549283675624</c:v>
                </c:pt>
                <c:pt idx="49">
                  <c:v>93.262769715219974</c:v>
                </c:pt>
                <c:pt idx="50">
                  <c:v>93.262769715219974</c:v>
                </c:pt>
                <c:pt idx="51">
                  <c:v>93.412469185067835</c:v>
                </c:pt>
                <c:pt idx="52">
                  <c:v>93.412469185067835</c:v>
                </c:pt>
                <c:pt idx="53">
                  <c:v>93.562650003693335</c:v>
                </c:pt>
                <c:pt idx="54">
                  <c:v>93.562650003693335</c:v>
                </c:pt>
                <c:pt idx="55">
                  <c:v>93.562650003693335</c:v>
                </c:pt>
                <c:pt idx="56">
                  <c:v>93.713314496452909</c:v>
                </c:pt>
                <c:pt idx="57">
                  <c:v>93.713314496452909</c:v>
                </c:pt>
                <c:pt idx="58">
                  <c:v>93.713314496452909</c:v>
                </c:pt>
                <c:pt idx="59">
                  <c:v>93.864465003705305</c:v>
                </c:pt>
                <c:pt idx="60">
                  <c:v>93.864465003705305</c:v>
                </c:pt>
                <c:pt idx="61">
                  <c:v>93.864465003705305</c:v>
                </c:pt>
                <c:pt idx="62">
                  <c:v>94.016103880932562</c:v>
                </c:pt>
                <c:pt idx="63">
                  <c:v>94.016103880932562</c:v>
                </c:pt>
                <c:pt idx="64">
                  <c:v>94.016103880932562</c:v>
                </c:pt>
                <c:pt idx="65">
                  <c:v>94.16823349886289</c:v>
                </c:pt>
                <c:pt idx="66">
                  <c:v>94.16823349886289</c:v>
                </c:pt>
                <c:pt idx="67">
                  <c:v>94.16823349886289</c:v>
                </c:pt>
                <c:pt idx="68">
                  <c:v>94.16823349886289</c:v>
                </c:pt>
                <c:pt idx="69">
                  <c:v>94.32085624359361</c:v>
                </c:pt>
                <c:pt idx="70">
                  <c:v>94.32085624359361</c:v>
                </c:pt>
                <c:pt idx="71">
                  <c:v>94.32085624359361</c:v>
                </c:pt>
                <c:pt idx="72">
                  <c:v>94.473974516716339</c:v>
                </c:pt>
                <c:pt idx="73">
                  <c:v>94.473974516716339</c:v>
                </c:pt>
                <c:pt idx="74">
                  <c:v>94.473974516716339</c:v>
                </c:pt>
                <c:pt idx="75">
                  <c:v>94.473974516716339</c:v>
                </c:pt>
                <c:pt idx="76">
                  <c:v>94.627590735442695</c:v>
                </c:pt>
                <c:pt idx="77">
                  <c:v>94.627590735442695</c:v>
                </c:pt>
                <c:pt idx="78">
                  <c:v>94.627590735442695</c:v>
                </c:pt>
                <c:pt idx="79">
                  <c:v>94.627590735442695</c:v>
                </c:pt>
                <c:pt idx="80">
                  <c:v>94.781707332731713</c:v>
                </c:pt>
                <c:pt idx="81">
                  <c:v>94.781707332731713</c:v>
                </c:pt>
                <c:pt idx="82">
                  <c:v>94.781707332731713</c:v>
                </c:pt>
                <c:pt idx="83">
                  <c:v>94.781707332731713</c:v>
                </c:pt>
                <c:pt idx="84">
                  <c:v>94.781707332731713</c:v>
                </c:pt>
                <c:pt idx="85">
                  <c:v>94.93632675741803</c:v>
                </c:pt>
                <c:pt idx="86">
                  <c:v>94.93632675741803</c:v>
                </c:pt>
                <c:pt idx="87">
                  <c:v>94.93632675741803</c:v>
                </c:pt>
                <c:pt idx="88">
                  <c:v>94.93632675741803</c:v>
                </c:pt>
                <c:pt idx="89">
                  <c:v>95.091451474341966</c:v>
                </c:pt>
                <c:pt idx="90">
                  <c:v>95.091451474341966</c:v>
                </c:pt>
                <c:pt idx="91">
                  <c:v>95.091451474341966</c:v>
                </c:pt>
                <c:pt idx="92">
                  <c:v>95.091451474341966</c:v>
                </c:pt>
                <c:pt idx="93">
                  <c:v>95.091451474341966</c:v>
                </c:pt>
                <c:pt idx="94">
                  <c:v>95.247083964479984</c:v>
                </c:pt>
                <c:pt idx="95">
                  <c:v>95.247083964479984</c:v>
                </c:pt>
                <c:pt idx="96">
                  <c:v>95.247083964479984</c:v>
                </c:pt>
                <c:pt idx="97">
                  <c:v>95.247083964479984</c:v>
                </c:pt>
                <c:pt idx="98">
                  <c:v>95.247083964479984</c:v>
                </c:pt>
                <c:pt idx="99">
                  <c:v>95.403226725077502</c:v>
                </c:pt>
                <c:pt idx="100">
                  <c:v>95.403226725077502</c:v>
                </c:pt>
                <c:pt idx="101">
                  <c:v>95.403226725077502</c:v>
                </c:pt>
                <c:pt idx="102">
                  <c:v>95.403226725077502</c:v>
                </c:pt>
                <c:pt idx="103">
                  <c:v>95.403226725077502</c:v>
                </c:pt>
                <c:pt idx="104">
                  <c:v>95.403226725077502</c:v>
                </c:pt>
                <c:pt idx="105">
                  <c:v>95.559882269782065</c:v>
                </c:pt>
                <c:pt idx="106">
                  <c:v>95.559882269782065</c:v>
                </c:pt>
                <c:pt idx="107">
                  <c:v>95.559882269782065</c:v>
                </c:pt>
                <c:pt idx="108">
                  <c:v>95.559882269782065</c:v>
                </c:pt>
                <c:pt idx="109">
                  <c:v>95.559882269782065</c:v>
                </c:pt>
                <c:pt idx="110">
                  <c:v>95.559882269782065</c:v>
                </c:pt>
                <c:pt idx="111">
                  <c:v>95.717053128778417</c:v>
                </c:pt>
                <c:pt idx="112">
                  <c:v>95.717053128778417</c:v>
                </c:pt>
                <c:pt idx="113">
                  <c:v>95.717053128778417</c:v>
                </c:pt>
                <c:pt idx="114">
                  <c:v>95.717053128778417</c:v>
                </c:pt>
                <c:pt idx="115">
                  <c:v>95.717053128778417</c:v>
                </c:pt>
                <c:pt idx="116">
                  <c:v>95.717053128778417</c:v>
                </c:pt>
                <c:pt idx="117">
                  <c:v>95.717053128778417</c:v>
                </c:pt>
                <c:pt idx="118">
                  <c:v>95.874741848924657</c:v>
                </c:pt>
                <c:pt idx="119">
                  <c:v>95.874741848924657</c:v>
                </c:pt>
                <c:pt idx="120">
                  <c:v>95.874741848924657</c:v>
                </c:pt>
                <c:pt idx="121">
                  <c:v>95.874741848924657</c:v>
                </c:pt>
                <c:pt idx="122">
                  <c:v>95.874741848924657</c:v>
                </c:pt>
                <c:pt idx="123">
                  <c:v>95.874741848924657</c:v>
                </c:pt>
                <c:pt idx="124">
                  <c:v>95.874741848924657</c:v>
                </c:pt>
                <c:pt idx="125">
                  <c:v>96.03295099388987</c:v>
                </c:pt>
                <c:pt idx="126">
                  <c:v>96.03295099388987</c:v>
                </c:pt>
                <c:pt idx="127">
                  <c:v>96.03295099388987</c:v>
                </c:pt>
                <c:pt idx="128">
                  <c:v>96.03295099388987</c:v>
                </c:pt>
                <c:pt idx="129">
                  <c:v>96.03295099388987</c:v>
                </c:pt>
                <c:pt idx="130">
                  <c:v>96.03295099388987</c:v>
                </c:pt>
                <c:pt idx="131">
                  <c:v>96.03295099388987</c:v>
                </c:pt>
                <c:pt idx="132">
                  <c:v>96.03295099388987</c:v>
                </c:pt>
                <c:pt idx="133">
                  <c:v>96.191683144292995</c:v>
                </c:pt>
                <c:pt idx="134">
                  <c:v>96.191683144292995</c:v>
                </c:pt>
                <c:pt idx="135">
                  <c:v>96.191683144292995</c:v>
                </c:pt>
                <c:pt idx="136">
                  <c:v>96.191683144292995</c:v>
                </c:pt>
                <c:pt idx="137">
                  <c:v>96.191683144292995</c:v>
                </c:pt>
                <c:pt idx="138">
                  <c:v>96.191683144292995</c:v>
                </c:pt>
                <c:pt idx="139">
                  <c:v>96.191683144292995</c:v>
                </c:pt>
                <c:pt idx="140">
                  <c:v>96.191683144292995</c:v>
                </c:pt>
                <c:pt idx="141">
                  <c:v>96.191683144292995</c:v>
                </c:pt>
                <c:pt idx="142">
                  <c:v>96.350940897843188</c:v>
                </c:pt>
                <c:pt idx="143">
                  <c:v>96.350940897843188</c:v>
                </c:pt>
                <c:pt idx="144">
                  <c:v>96.350940897843188</c:v>
                </c:pt>
                <c:pt idx="145">
                  <c:v>96.350940897843188</c:v>
                </c:pt>
                <c:pt idx="146">
                  <c:v>96.350940897843188</c:v>
                </c:pt>
                <c:pt idx="147">
                  <c:v>96.350940897843188</c:v>
                </c:pt>
                <c:pt idx="148">
                  <c:v>96.350940897843188</c:v>
                </c:pt>
                <c:pt idx="149">
                  <c:v>96.350940897843188</c:v>
                </c:pt>
                <c:pt idx="150">
                  <c:v>96.350940897843188</c:v>
                </c:pt>
                <c:pt idx="151">
                  <c:v>96.510726869481374</c:v>
                </c:pt>
                <c:pt idx="152">
                  <c:v>96.510726869481374</c:v>
                </c:pt>
                <c:pt idx="153">
                  <c:v>96.510726869481374</c:v>
                </c:pt>
                <c:pt idx="154">
                  <c:v>96.510726869481374</c:v>
                </c:pt>
                <c:pt idx="155">
                  <c:v>96.510726869481374</c:v>
                </c:pt>
                <c:pt idx="156">
                  <c:v>96.510726869481374</c:v>
                </c:pt>
                <c:pt idx="157">
                  <c:v>96.510726869481374</c:v>
                </c:pt>
                <c:pt idx="158">
                  <c:v>96.510726869481374</c:v>
                </c:pt>
                <c:pt idx="159">
                  <c:v>96.510726869481374</c:v>
                </c:pt>
                <c:pt idx="160">
                  <c:v>96.510726869481374</c:v>
                </c:pt>
                <c:pt idx="161">
                  <c:v>96.671043691523678</c:v>
                </c:pt>
                <c:pt idx="162">
                  <c:v>96.671043691523678</c:v>
                </c:pt>
                <c:pt idx="163">
                  <c:v>96.671043691523678</c:v>
                </c:pt>
                <c:pt idx="164">
                  <c:v>96.671043691523678</c:v>
                </c:pt>
                <c:pt idx="165">
                  <c:v>96.671043691523678</c:v>
                </c:pt>
                <c:pt idx="166">
                  <c:v>96.671043691523678</c:v>
                </c:pt>
                <c:pt idx="167">
                  <c:v>96.671043691523678</c:v>
                </c:pt>
                <c:pt idx="168">
                  <c:v>96.671043691523678</c:v>
                </c:pt>
                <c:pt idx="169">
                  <c:v>96.671043691523678</c:v>
                </c:pt>
                <c:pt idx="170">
                  <c:v>96.671043691523678</c:v>
                </c:pt>
                <c:pt idx="171">
                  <c:v>96.671043691523678</c:v>
                </c:pt>
                <c:pt idx="172">
                  <c:v>96.831894013805766</c:v>
                </c:pt>
                <c:pt idx="173">
                  <c:v>96.831894013805766</c:v>
                </c:pt>
                <c:pt idx="174">
                  <c:v>96.831894013805766</c:v>
                </c:pt>
                <c:pt idx="175">
                  <c:v>96.831894013805766</c:v>
                </c:pt>
                <c:pt idx="176">
                  <c:v>96.831894013805766</c:v>
                </c:pt>
                <c:pt idx="177">
                  <c:v>96.831894013805766</c:v>
                </c:pt>
                <c:pt idx="178">
                  <c:v>96.831894013805766</c:v>
                </c:pt>
                <c:pt idx="179">
                  <c:v>96.831894013805766</c:v>
                </c:pt>
                <c:pt idx="180">
                  <c:v>96.831894013805766</c:v>
                </c:pt>
                <c:pt idx="181">
                  <c:v>96.831894013805766</c:v>
                </c:pt>
                <c:pt idx="182">
                  <c:v>96.831894013805766</c:v>
                </c:pt>
                <c:pt idx="183">
                  <c:v>96.831894013805766</c:v>
                </c:pt>
                <c:pt idx="184">
                  <c:v>96.993280503828771</c:v>
                </c:pt>
                <c:pt idx="185">
                  <c:v>96.993280503828771</c:v>
                </c:pt>
                <c:pt idx="186">
                  <c:v>96.993280503828771</c:v>
                </c:pt>
                <c:pt idx="187">
                  <c:v>96.993280503828771</c:v>
                </c:pt>
                <c:pt idx="188">
                  <c:v>96.993280503828771</c:v>
                </c:pt>
                <c:pt idx="189">
                  <c:v>96.993280503828771</c:v>
                </c:pt>
                <c:pt idx="190">
                  <c:v>96.993280503828771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3E2-4414-835B-E7DC509BDB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'B5 PMB-20 13_03'!$V$3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'B5 PMB-20 13_03'!$AB$4:$AB$194</c:f>
              <c:numCache>
                <c:formatCode>0.000</c:formatCode>
                <c:ptCount val="19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</c:numCache>
            </c:numRef>
          </c:xVal>
          <c:yVal>
            <c:numRef>
              <c:f>'B5 PMB-20 13_03'!$V$5:$V$195</c:f>
              <c:numCache>
                <c:formatCode>0.00</c:formatCode>
                <c:ptCount val="191"/>
                <c:pt idx="0">
                  <c:v>20.91910025931837</c:v>
                </c:pt>
                <c:pt idx="1">
                  <c:v>19.667460119537793</c:v>
                </c:pt>
                <c:pt idx="2">
                  <c:v>18.732001139852649</c:v>
                </c:pt>
                <c:pt idx="3">
                  <c:v>18.015983528750034</c:v>
                </c:pt>
                <c:pt idx="4">
                  <c:v>17.409592874376866</c:v>
                </c:pt>
                <c:pt idx="5">
                  <c:v>16.917983308152927</c:v>
                </c:pt>
                <c:pt idx="6">
                  <c:v>16.545418210880094</c:v>
                </c:pt>
                <c:pt idx="7">
                  <c:v>16.169496671289441</c:v>
                </c:pt>
                <c:pt idx="8">
                  <c:v>15.790173126815631</c:v>
                </c:pt>
                <c:pt idx="9">
                  <c:v>15.407401186483005</c:v>
                </c:pt>
                <c:pt idx="10">
                  <c:v>15.15028082534765</c:v>
                </c:pt>
                <c:pt idx="11">
                  <c:v>14.891592657132268</c:v>
                </c:pt>
                <c:pt idx="12">
                  <c:v>14.631322298285587</c:v>
                </c:pt>
                <c:pt idx="13">
                  <c:v>14.369455188771131</c:v>
                </c:pt>
                <c:pt idx="14">
                  <c:v>14.237918253577197</c:v>
                </c:pt>
                <c:pt idx="15">
                  <c:v>13.973628325236941</c:v>
                </c:pt>
                <c:pt idx="16">
                  <c:v>13.840871578825254</c:v>
                </c:pt>
                <c:pt idx="17">
                  <c:v>13.7077044560723</c:v>
                </c:pt>
                <c:pt idx="18">
                  <c:v>13.440131446633751</c:v>
                </c:pt>
                <c:pt idx="19">
                  <c:v>13.305721712855245</c:v>
                </c:pt>
                <c:pt idx="20">
                  <c:v>13.170893908365111</c:v>
                </c:pt>
                <c:pt idx="21">
                  <c:v>13.035646079561946</c:v>
                </c:pt>
                <c:pt idx="22">
                  <c:v>12.8999762606533</c:v>
                </c:pt>
                <c:pt idx="23">
                  <c:v>12.763882473560573</c:v>
                </c:pt>
                <c:pt idx="24">
                  <c:v>12.627362727822788</c:v>
                </c:pt>
                <c:pt idx="25">
                  <c:v>12.490415020499658</c:v>
                </c:pt>
                <c:pt idx="26">
                  <c:v>12.353037336073424</c:v>
                </c:pt>
                <c:pt idx="27">
                  <c:v>12.353037336073424</c:v>
                </c:pt>
                <c:pt idx="28">
                  <c:v>12.215227646350279</c:v>
                </c:pt>
                <c:pt idx="29">
                  <c:v>12.076983910360273</c:v>
                </c:pt>
                <c:pt idx="30">
                  <c:v>11.938304074256735</c:v>
                </c:pt>
                <c:pt idx="31">
                  <c:v>11.938304074256735</c:v>
                </c:pt>
                <c:pt idx="32">
                  <c:v>11.799186071214486</c:v>
                </c:pt>
                <c:pt idx="33">
                  <c:v>11.659627821327167</c:v>
                </c:pt>
                <c:pt idx="34">
                  <c:v>11.659627821327167</c:v>
                </c:pt>
                <c:pt idx="35">
                  <c:v>11.519627231503604</c:v>
                </c:pt>
                <c:pt idx="36">
                  <c:v>11.379182195363136</c:v>
                </c:pt>
                <c:pt idx="37">
                  <c:v>11.379182195363136</c:v>
                </c:pt>
                <c:pt idx="38">
                  <c:v>11.238290593130007</c:v>
                </c:pt>
                <c:pt idx="39">
                  <c:v>11.238290593130007</c:v>
                </c:pt>
                <c:pt idx="40">
                  <c:v>11.096950291526708</c:v>
                </c:pt>
                <c:pt idx="41">
                  <c:v>11.096950291526708</c:v>
                </c:pt>
                <c:pt idx="42">
                  <c:v>10.955159143666304</c:v>
                </c:pt>
                <c:pt idx="43">
                  <c:v>10.955159143666304</c:v>
                </c:pt>
                <c:pt idx="44">
                  <c:v>10.812914988943723</c:v>
                </c:pt>
                <c:pt idx="45">
                  <c:v>10.812914988943723</c:v>
                </c:pt>
                <c:pt idx="46">
                  <c:v>10.670215652926041</c:v>
                </c:pt>
                <c:pt idx="47">
                  <c:v>10.670215652926041</c:v>
                </c:pt>
                <c:pt idx="48">
                  <c:v>10.670215652926041</c:v>
                </c:pt>
                <c:pt idx="49">
                  <c:v>10.527058947241629</c:v>
                </c:pt>
                <c:pt idx="50">
                  <c:v>10.527058947241629</c:v>
                </c:pt>
                <c:pt idx="51">
                  <c:v>10.383442669468334</c:v>
                </c:pt>
                <c:pt idx="52">
                  <c:v>10.383442669468334</c:v>
                </c:pt>
                <c:pt idx="53">
                  <c:v>10.23936460302054</c:v>
                </c:pt>
                <c:pt idx="54">
                  <c:v>10.23936460302054</c:v>
                </c:pt>
                <c:pt idx="55">
                  <c:v>10.23936460302054</c:v>
                </c:pt>
                <c:pt idx="56">
                  <c:v>10.094822517035073</c:v>
                </c:pt>
                <c:pt idx="57">
                  <c:v>10.094822517035073</c:v>
                </c:pt>
                <c:pt idx="58">
                  <c:v>10.094822517035073</c:v>
                </c:pt>
                <c:pt idx="59">
                  <c:v>9.9498141662560542</c:v>
                </c:pt>
                <c:pt idx="60">
                  <c:v>9.9498141662560542</c:v>
                </c:pt>
                <c:pt idx="61">
                  <c:v>9.9498141662560542</c:v>
                </c:pt>
                <c:pt idx="62">
                  <c:v>9.8043372909188733</c:v>
                </c:pt>
                <c:pt idx="63">
                  <c:v>9.8043372909188733</c:v>
                </c:pt>
                <c:pt idx="64">
                  <c:v>9.8043372909188733</c:v>
                </c:pt>
                <c:pt idx="65">
                  <c:v>9.6583896166323129</c:v>
                </c:pt>
                <c:pt idx="66">
                  <c:v>9.6583896166323129</c:v>
                </c:pt>
                <c:pt idx="67">
                  <c:v>9.6583896166323129</c:v>
                </c:pt>
                <c:pt idx="68">
                  <c:v>9.6583896166323129</c:v>
                </c:pt>
                <c:pt idx="69">
                  <c:v>9.5119688542605765</c:v>
                </c:pt>
                <c:pt idx="70">
                  <c:v>9.5119688542605765</c:v>
                </c:pt>
                <c:pt idx="71">
                  <c:v>9.5119688542605765</c:v>
                </c:pt>
                <c:pt idx="72">
                  <c:v>9.3650726998032123</c:v>
                </c:pt>
                <c:pt idx="73">
                  <c:v>9.3650726998032123</c:v>
                </c:pt>
                <c:pt idx="74">
                  <c:v>9.3650726998032123</c:v>
                </c:pt>
                <c:pt idx="75">
                  <c:v>9.3650726998032123</c:v>
                </c:pt>
                <c:pt idx="76">
                  <c:v>9.2176988342744348</c:v>
                </c:pt>
                <c:pt idx="77">
                  <c:v>9.2176988342744348</c:v>
                </c:pt>
                <c:pt idx="78">
                  <c:v>9.2176988342744348</c:v>
                </c:pt>
                <c:pt idx="79">
                  <c:v>9.2176988342744348</c:v>
                </c:pt>
                <c:pt idx="80">
                  <c:v>9.0698449235810603</c:v>
                </c:pt>
                <c:pt idx="81">
                  <c:v>9.0698449235810603</c:v>
                </c:pt>
                <c:pt idx="82">
                  <c:v>9.0698449235810603</c:v>
                </c:pt>
                <c:pt idx="83">
                  <c:v>9.0698449235810603</c:v>
                </c:pt>
                <c:pt idx="84">
                  <c:v>9.0698449235810603</c:v>
                </c:pt>
                <c:pt idx="85">
                  <c:v>8.9215086183993204</c:v>
                </c:pt>
                <c:pt idx="86">
                  <c:v>8.9215086183993204</c:v>
                </c:pt>
                <c:pt idx="87">
                  <c:v>8.9215086183993204</c:v>
                </c:pt>
                <c:pt idx="88">
                  <c:v>8.9215086183993204</c:v>
                </c:pt>
                <c:pt idx="89">
                  <c:v>8.7726875540502736</c:v>
                </c:pt>
                <c:pt idx="90">
                  <c:v>8.7726875540502736</c:v>
                </c:pt>
                <c:pt idx="91">
                  <c:v>8.7726875540502736</c:v>
                </c:pt>
                <c:pt idx="92">
                  <c:v>8.7726875540502736</c:v>
                </c:pt>
                <c:pt idx="93">
                  <c:v>8.7726875540502736</c:v>
                </c:pt>
                <c:pt idx="94">
                  <c:v>8.623379350374428</c:v>
                </c:pt>
                <c:pt idx="95">
                  <c:v>8.623379350374428</c:v>
                </c:pt>
                <c:pt idx="96">
                  <c:v>8.623379350374428</c:v>
                </c:pt>
                <c:pt idx="97">
                  <c:v>8.623379350374428</c:v>
                </c:pt>
                <c:pt idx="98">
                  <c:v>8.623379350374428</c:v>
                </c:pt>
                <c:pt idx="99">
                  <c:v>8.4735816116045299</c:v>
                </c:pt>
                <c:pt idx="100">
                  <c:v>8.4735816116045299</c:v>
                </c:pt>
                <c:pt idx="101">
                  <c:v>8.4735816116045299</c:v>
                </c:pt>
                <c:pt idx="102">
                  <c:v>8.4735816116045299</c:v>
                </c:pt>
                <c:pt idx="103">
                  <c:v>8.4735816116045299</c:v>
                </c:pt>
                <c:pt idx="104">
                  <c:v>8.4735816116045299</c:v>
                </c:pt>
                <c:pt idx="105">
                  <c:v>8.3232919262377187</c:v>
                </c:pt>
                <c:pt idx="106">
                  <c:v>8.3232919262377187</c:v>
                </c:pt>
                <c:pt idx="107">
                  <c:v>8.3232919262377187</c:v>
                </c:pt>
                <c:pt idx="108">
                  <c:v>8.3232919262377187</c:v>
                </c:pt>
                <c:pt idx="109">
                  <c:v>8.3232919262377187</c:v>
                </c:pt>
                <c:pt idx="110">
                  <c:v>8.3232919262377187</c:v>
                </c:pt>
                <c:pt idx="111">
                  <c:v>8.1725078669058533</c:v>
                </c:pt>
                <c:pt idx="112">
                  <c:v>8.1725078669058533</c:v>
                </c:pt>
                <c:pt idx="113">
                  <c:v>8.1725078669058533</c:v>
                </c:pt>
                <c:pt idx="114">
                  <c:v>8.1725078669058533</c:v>
                </c:pt>
                <c:pt idx="115">
                  <c:v>8.1725078669058533</c:v>
                </c:pt>
                <c:pt idx="116">
                  <c:v>8.1725078669058533</c:v>
                </c:pt>
                <c:pt idx="117">
                  <c:v>8.1725078669058533</c:v>
                </c:pt>
                <c:pt idx="118">
                  <c:v>8.0212269902450899</c:v>
                </c:pt>
                <c:pt idx="119">
                  <c:v>8.0212269902450899</c:v>
                </c:pt>
                <c:pt idx="120">
                  <c:v>8.0212269902450899</c:v>
                </c:pt>
                <c:pt idx="121">
                  <c:v>8.0212269902450899</c:v>
                </c:pt>
                <c:pt idx="122">
                  <c:v>8.0212269902450899</c:v>
                </c:pt>
                <c:pt idx="123">
                  <c:v>8.0212269902450899</c:v>
                </c:pt>
                <c:pt idx="124">
                  <c:v>8.0212269902450899</c:v>
                </c:pt>
                <c:pt idx="125">
                  <c:v>7.8694468367636494</c:v>
                </c:pt>
                <c:pt idx="126">
                  <c:v>7.8694468367636494</c:v>
                </c:pt>
                <c:pt idx="127">
                  <c:v>7.8694468367636494</c:v>
                </c:pt>
                <c:pt idx="128">
                  <c:v>7.8694468367636494</c:v>
                </c:pt>
                <c:pt idx="129">
                  <c:v>7.8694468367636494</c:v>
                </c:pt>
                <c:pt idx="130">
                  <c:v>7.8694468367636494</c:v>
                </c:pt>
                <c:pt idx="131">
                  <c:v>7.8694468367636494</c:v>
                </c:pt>
                <c:pt idx="132">
                  <c:v>7.8694468367636494</c:v>
                </c:pt>
                <c:pt idx="133">
                  <c:v>7.7171649307087193</c:v>
                </c:pt>
                <c:pt idx="134">
                  <c:v>7.7171649307087193</c:v>
                </c:pt>
                <c:pt idx="135">
                  <c:v>7.7171649307087193</c:v>
                </c:pt>
                <c:pt idx="136">
                  <c:v>7.7171649307087193</c:v>
                </c:pt>
                <c:pt idx="137">
                  <c:v>7.7171649307087193</c:v>
                </c:pt>
                <c:pt idx="138">
                  <c:v>7.7171649307087193</c:v>
                </c:pt>
                <c:pt idx="139">
                  <c:v>7.7171649307087193</c:v>
                </c:pt>
                <c:pt idx="140">
                  <c:v>7.7171649307087193</c:v>
                </c:pt>
                <c:pt idx="141">
                  <c:v>7.7171649307087193</c:v>
                </c:pt>
                <c:pt idx="142">
                  <c:v>7.5643787799317241</c:v>
                </c:pt>
                <c:pt idx="143">
                  <c:v>7.5643787799317241</c:v>
                </c:pt>
                <c:pt idx="144">
                  <c:v>7.5643787799317241</c:v>
                </c:pt>
                <c:pt idx="145">
                  <c:v>7.5643787799317241</c:v>
                </c:pt>
                <c:pt idx="146">
                  <c:v>7.5643787799317241</c:v>
                </c:pt>
                <c:pt idx="147">
                  <c:v>7.5643787799317241</c:v>
                </c:pt>
                <c:pt idx="148">
                  <c:v>7.5643787799317241</c:v>
                </c:pt>
                <c:pt idx="149">
                  <c:v>7.5643787799317241</c:v>
                </c:pt>
                <c:pt idx="150">
                  <c:v>7.5643787799317241</c:v>
                </c:pt>
                <c:pt idx="151">
                  <c:v>7.4110858757525211</c:v>
                </c:pt>
                <c:pt idx="152">
                  <c:v>7.4110858757525211</c:v>
                </c:pt>
                <c:pt idx="153">
                  <c:v>7.4110858757525211</c:v>
                </c:pt>
                <c:pt idx="154">
                  <c:v>7.4110858757525211</c:v>
                </c:pt>
                <c:pt idx="155">
                  <c:v>7.4110858757525211</c:v>
                </c:pt>
                <c:pt idx="156">
                  <c:v>7.4110858757525211</c:v>
                </c:pt>
                <c:pt idx="157">
                  <c:v>7.4110858757525211</c:v>
                </c:pt>
                <c:pt idx="158">
                  <c:v>7.4110858757525211</c:v>
                </c:pt>
                <c:pt idx="159">
                  <c:v>7.4110858757525211</c:v>
                </c:pt>
                <c:pt idx="160">
                  <c:v>7.4110858757525211</c:v>
                </c:pt>
                <c:pt idx="161">
                  <c:v>7.2572836928218916</c:v>
                </c:pt>
                <c:pt idx="162">
                  <c:v>7.2572836928218916</c:v>
                </c:pt>
                <c:pt idx="163">
                  <c:v>7.2572836928218916</c:v>
                </c:pt>
                <c:pt idx="164">
                  <c:v>7.2572836928218916</c:v>
                </c:pt>
                <c:pt idx="165">
                  <c:v>7.2572836928218916</c:v>
                </c:pt>
                <c:pt idx="166">
                  <c:v>7.2572836928218916</c:v>
                </c:pt>
                <c:pt idx="167">
                  <c:v>7.2572836928218916</c:v>
                </c:pt>
                <c:pt idx="168">
                  <c:v>7.2572836928218916</c:v>
                </c:pt>
                <c:pt idx="169">
                  <c:v>7.2572836928218916</c:v>
                </c:pt>
                <c:pt idx="170">
                  <c:v>7.2572836928218916</c:v>
                </c:pt>
                <c:pt idx="171">
                  <c:v>7.2572836928218916</c:v>
                </c:pt>
                <c:pt idx="172">
                  <c:v>7.1029696889829737</c:v>
                </c:pt>
                <c:pt idx="173">
                  <c:v>7.1029696889829737</c:v>
                </c:pt>
                <c:pt idx="174">
                  <c:v>7.1029696889829737</c:v>
                </c:pt>
                <c:pt idx="175">
                  <c:v>7.1029696889829737</c:v>
                </c:pt>
                <c:pt idx="176">
                  <c:v>7.1029696889829737</c:v>
                </c:pt>
                <c:pt idx="177">
                  <c:v>7.1029696889829737</c:v>
                </c:pt>
                <c:pt idx="178">
                  <c:v>7.1029696889829737</c:v>
                </c:pt>
                <c:pt idx="179">
                  <c:v>7.1029696889829737</c:v>
                </c:pt>
                <c:pt idx="180">
                  <c:v>7.1029696889829737</c:v>
                </c:pt>
                <c:pt idx="181">
                  <c:v>7.1029696889829737</c:v>
                </c:pt>
                <c:pt idx="182">
                  <c:v>7.1029696889829737</c:v>
                </c:pt>
                <c:pt idx="183">
                  <c:v>7.1029696889829737</c:v>
                </c:pt>
                <c:pt idx="184">
                  <c:v>6.9481413051312941</c:v>
                </c:pt>
                <c:pt idx="185">
                  <c:v>6.9481413051312941</c:v>
                </c:pt>
                <c:pt idx="186">
                  <c:v>6.9481413051312941</c:v>
                </c:pt>
                <c:pt idx="187">
                  <c:v>6.9481413051312941</c:v>
                </c:pt>
                <c:pt idx="188">
                  <c:v>6.9481413051312941</c:v>
                </c:pt>
                <c:pt idx="189">
                  <c:v>6.9481413051312941</c:v>
                </c:pt>
                <c:pt idx="190">
                  <c:v>6.9481413051312941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345-4141-A2E8-462BACB98F86}"/>
            </c:ext>
          </c:extLst>
        </c:ser>
        <c:ser>
          <c:idx val="1"/>
          <c:order val="1"/>
          <c:tx>
            <c:strRef>
              <c:f>'B5 PMB-20 13_03'!$Y$3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'B5 PMB-20 13_03'!$AB$4:$AB$194</c:f>
              <c:numCache>
                <c:formatCode>0.000</c:formatCode>
                <c:ptCount val="19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</c:numCache>
            </c:numRef>
          </c:xVal>
          <c:yVal>
            <c:numRef>
              <c:f>'B5 PMB-20 13_03'!$Y$5:$Y$195</c:f>
              <c:numCache>
                <c:formatCode>0.00</c:formatCode>
                <c:ptCount val="191"/>
                <c:pt idx="0">
                  <c:v>17.569449996746066</c:v>
                </c:pt>
                <c:pt idx="1">
                  <c:v>16.264793809644218</c:v>
                </c:pt>
                <c:pt idx="2">
                  <c:v>15.289711350367885</c:v>
                </c:pt>
                <c:pt idx="3">
                  <c:v>14.54336519486451</c:v>
                </c:pt>
                <c:pt idx="4">
                  <c:v>13.911289493643086</c:v>
                </c:pt>
                <c:pt idx="5">
                  <c:v>13.398856693010019</c:v>
                </c:pt>
                <c:pt idx="6">
                  <c:v>13.010510758897965</c:v>
                </c:pt>
                <c:pt idx="7">
                  <c:v>12.618666212766849</c:v>
                </c:pt>
                <c:pt idx="8">
                  <c:v>12.223275562145886</c:v>
                </c:pt>
                <c:pt idx="9">
                  <c:v>11.824290451064757</c:v>
                </c:pt>
                <c:pt idx="10">
                  <c:v>11.55627917584</c:v>
                </c:pt>
                <c:pt idx="11">
                  <c:v>11.286633685522462</c:v>
                </c:pt>
                <c:pt idx="12">
                  <c:v>11.015338987313061</c:v>
                </c:pt>
                <c:pt idx="13">
                  <c:v>10.742379904452049</c:v>
                </c:pt>
                <c:pt idx="14">
                  <c:v>10.605271425042574</c:v>
                </c:pt>
                <c:pt idx="15">
                  <c:v>10.329786899387884</c:v>
                </c:pt>
                <c:pt idx="16">
                  <c:v>10.191406940899261</c:v>
                </c:pt>
                <c:pt idx="17">
                  <c:v>10.052599223651837</c:v>
                </c:pt>
                <c:pt idx="18">
                  <c:v>9.7736925545778615</c:v>
                </c:pt>
                <c:pt idx="19">
                  <c:v>9.6335895927061159</c:v>
                </c:pt>
                <c:pt idx="20">
                  <c:v>9.4930508517927397</c:v>
                </c:pt>
                <c:pt idx="21">
                  <c:v>9.3520742954871228</c:v>
                </c:pt>
                <c:pt idx="22">
                  <c:v>9.2106578747312327</c:v>
                </c:pt>
                <c:pt idx="23">
                  <c:v>9.0687995276605093</c:v>
                </c:pt>
                <c:pt idx="24">
                  <c:v>8.9264971795034675</c:v>
                </c:pt>
                <c:pt idx="25">
                  <c:v>8.7837487424807907</c:v>
                </c:pt>
                <c:pt idx="26">
                  <c:v>8.6405521157028709</c:v>
                </c:pt>
                <c:pt idx="27">
                  <c:v>8.6405521157028709</c:v>
                </c:pt>
                <c:pt idx="28">
                  <c:v>8.4969051850672059</c:v>
                </c:pt>
                <c:pt idx="29">
                  <c:v>8.3528058231539077</c:v>
                </c:pt>
                <c:pt idx="30">
                  <c:v>8.208251889121021</c:v>
                </c:pt>
                <c:pt idx="31">
                  <c:v>8.208251889121021</c:v>
                </c:pt>
                <c:pt idx="32">
                  <c:v>8.0632412285983062</c:v>
                </c:pt>
                <c:pt idx="33">
                  <c:v>7.9177716735802655</c:v>
                </c:pt>
                <c:pt idx="34">
                  <c:v>7.9177716735802655</c:v>
                </c:pt>
                <c:pt idx="35">
                  <c:v>7.7718410423181172</c:v>
                </c:pt>
                <c:pt idx="36">
                  <c:v>7.6254471392106948</c:v>
                </c:pt>
                <c:pt idx="37">
                  <c:v>7.6254471392106948</c:v>
                </c:pt>
                <c:pt idx="38">
                  <c:v>7.4785877546943329</c:v>
                </c:pt>
                <c:pt idx="39">
                  <c:v>7.4785877546943329</c:v>
                </c:pt>
                <c:pt idx="40">
                  <c:v>7.3312606651317447</c:v>
                </c:pt>
                <c:pt idx="41">
                  <c:v>7.3312606651317447</c:v>
                </c:pt>
                <c:pt idx="42">
                  <c:v>7.1834636326997376</c:v>
                </c:pt>
                <c:pt idx="43">
                  <c:v>7.1834636326997376</c:v>
                </c:pt>
                <c:pt idx="44">
                  <c:v>7.0351944052759237</c:v>
                </c:pt>
                <c:pt idx="45">
                  <c:v>7.0351944052759237</c:v>
                </c:pt>
                <c:pt idx="46">
                  <c:v>6.8864507163243776</c:v>
                </c:pt>
                <c:pt idx="47">
                  <c:v>6.8864507163243776</c:v>
                </c:pt>
                <c:pt idx="48">
                  <c:v>6.8864507163243776</c:v>
                </c:pt>
                <c:pt idx="49">
                  <c:v>6.7372302847800274</c:v>
                </c:pt>
                <c:pt idx="50">
                  <c:v>6.7372302847800274</c:v>
                </c:pt>
                <c:pt idx="51">
                  <c:v>6.5875308149321636</c:v>
                </c:pt>
                <c:pt idx="52">
                  <c:v>6.5875308149321636</c:v>
                </c:pt>
                <c:pt idx="53">
                  <c:v>6.4373499963066632</c:v>
                </c:pt>
                <c:pt idx="54">
                  <c:v>6.4373499963066632</c:v>
                </c:pt>
                <c:pt idx="55">
                  <c:v>6.4373499963066632</c:v>
                </c:pt>
                <c:pt idx="56">
                  <c:v>6.2866855035470959</c:v>
                </c:pt>
                <c:pt idx="57">
                  <c:v>6.2866855035470959</c:v>
                </c:pt>
                <c:pt idx="58">
                  <c:v>6.2866855035470959</c:v>
                </c:pt>
                <c:pt idx="59">
                  <c:v>6.1355349962946999</c:v>
                </c:pt>
                <c:pt idx="60">
                  <c:v>6.1355349962946999</c:v>
                </c:pt>
                <c:pt idx="61">
                  <c:v>6.1355349962946999</c:v>
                </c:pt>
                <c:pt idx="62">
                  <c:v>5.9838961190674329</c:v>
                </c:pt>
                <c:pt idx="63">
                  <c:v>5.9838961190674329</c:v>
                </c:pt>
                <c:pt idx="64">
                  <c:v>5.9838961190674329</c:v>
                </c:pt>
                <c:pt idx="65">
                  <c:v>5.831766501137114</c:v>
                </c:pt>
                <c:pt idx="66">
                  <c:v>5.831766501137114</c:v>
                </c:pt>
                <c:pt idx="67">
                  <c:v>5.831766501137114</c:v>
                </c:pt>
                <c:pt idx="68">
                  <c:v>5.831766501137114</c:v>
                </c:pt>
                <c:pt idx="69">
                  <c:v>5.6791437564063907</c:v>
                </c:pt>
                <c:pt idx="70">
                  <c:v>5.6791437564063907</c:v>
                </c:pt>
                <c:pt idx="71">
                  <c:v>5.6791437564063907</c:v>
                </c:pt>
                <c:pt idx="72">
                  <c:v>5.5260254832836591</c:v>
                </c:pt>
                <c:pt idx="73">
                  <c:v>5.5260254832836591</c:v>
                </c:pt>
                <c:pt idx="74">
                  <c:v>5.5260254832836591</c:v>
                </c:pt>
                <c:pt idx="75">
                  <c:v>5.5260254832836591</c:v>
                </c:pt>
                <c:pt idx="76">
                  <c:v>5.3724092645573096</c:v>
                </c:pt>
                <c:pt idx="77">
                  <c:v>5.3724092645573096</c:v>
                </c:pt>
                <c:pt idx="78">
                  <c:v>5.3724092645573096</c:v>
                </c:pt>
                <c:pt idx="79">
                  <c:v>5.3724092645573096</c:v>
                </c:pt>
                <c:pt idx="80">
                  <c:v>5.2182926672682868</c:v>
                </c:pt>
                <c:pt idx="81">
                  <c:v>5.2182926672682868</c:v>
                </c:pt>
                <c:pt idx="82">
                  <c:v>5.2182926672682868</c:v>
                </c:pt>
                <c:pt idx="83">
                  <c:v>5.2182926672682868</c:v>
                </c:pt>
                <c:pt idx="84">
                  <c:v>5.2182926672682868</c:v>
                </c:pt>
                <c:pt idx="85">
                  <c:v>5.0636732425819675</c:v>
                </c:pt>
                <c:pt idx="86">
                  <c:v>5.0636732425819675</c:v>
                </c:pt>
                <c:pt idx="87">
                  <c:v>5.0636732425819675</c:v>
                </c:pt>
                <c:pt idx="88">
                  <c:v>5.0636732425819675</c:v>
                </c:pt>
                <c:pt idx="89">
                  <c:v>4.9085485256580412</c:v>
                </c:pt>
                <c:pt idx="90">
                  <c:v>4.9085485256580412</c:v>
                </c:pt>
                <c:pt idx="91">
                  <c:v>4.9085485256580412</c:v>
                </c:pt>
                <c:pt idx="92">
                  <c:v>4.9085485256580412</c:v>
                </c:pt>
                <c:pt idx="93">
                  <c:v>4.9085485256580412</c:v>
                </c:pt>
                <c:pt idx="94">
                  <c:v>4.7529160355200162</c:v>
                </c:pt>
                <c:pt idx="95">
                  <c:v>4.7529160355200162</c:v>
                </c:pt>
                <c:pt idx="96">
                  <c:v>4.7529160355200162</c:v>
                </c:pt>
                <c:pt idx="97">
                  <c:v>4.7529160355200162</c:v>
                </c:pt>
                <c:pt idx="98">
                  <c:v>4.7529160355200162</c:v>
                </c:pt>
                <c:pt idx="99">
                  <c:v>4.5967732749224943</c:v>
                </c:pt>
                <c:pt idx="100">
                  <c:v>4.5967732749224943</c:v>
                </c:pt>
                <c:pt idx="101">
                  <c:v>4.5967732749224943</c:v>
                </c:pt>
                <c:pt idx="102">
                  <c:v>4.5967732749224943</c:v>
                </c:pt>
                <c:pt idx="103">
                  <c:v>4.5967732749224943</c:v>
                </c:pt>
                <c:pt idx="104">
                  <c:v>4.5967732749224943</c:v>
                </c:pt>
                <c:pt idx="105">
                  <c:v>4.4401177302179402</c:v>
                </c:pt>
                <c:pt idx="106">
                  <c:v>4.4401177302179402</c:v>
                </c:pt>
                <c:pt idx="107">
                  <c:v>4.4401177302179402</c:v>
                </c:pt>
                <c:pt idx="108">
                  <c:v>4.4401177302179402</c:v>
                </c:pt>
                <c:pt idx="109">
                  <c:v>4.4401177302179402</c:v>
                </c:pt>
                <c:pt idx="110">
                  <c:v>4.4401177302179402</c:v>
                </c:pt>
                <c:pt idx="111">
                  <c:v>4.2829468712215828</c:v>
                </c:pt>
                <c:pt idx="112">
                  <c:v>4.2829468712215828</c:v>
                </c:pt>
                <c:pt idx="113">
                  <c:v>4.2829468712215828</c:v>
                </c:pt>
                <c:pt idx="114">
                  <c:v>4.2829468712215828</c:v>
                </c:pt>
                <c:pt idx="115">
                  <c:v>4.2829468712215828</c:v>
                </c:pt>
                <c:pt idx="116">
                  <c:v>4.2829468712215828</c:v>
                </c:pt>
                <c:pt idx="117">
                  <c:v>4.2829468712215828</c:v>
                </c:pt>
                <c:pt idx="118">
                  <c:v>4.1252581510753394</c:v>
                </c:pt>
                <c:pt idx="119">
                  <c:v>4.1252581510753394</c:v>
                </c:pt>
                <c:pt idx="120">
                  <c:v>4.1252581510753394</c:v>
                </c:pt>
                <c:pt idx="121">
                  <c:v>4.1252581510753394</c:v>
                </c:pt>
                <c:pt idx="122">
                  <c:v>4.1252581510753394</c:v>
                </c:pt>
                <c:pt idx="123">
                  <c:v>4.1252581510753394</c:v>
                </c:pt>
                <c:pt idx="124">
                  <c:v>4.1252581510753394</c:v>
                </c:pt>
                <c:pt idx="125">
                  <c:v>3.9670490061101238</c:v>
                </c:pt>
                <c:pt idx="126">
                  <c:v>3.9670490061101238</c:v>
                </c:pt>
                <c:pt idx="127">
                  <c:v>3.9670490061101238</c:v>
                </c:pt>
                <c:pt idx="128">
                  <c:v>3.9670490061101238</c:v>
                </c:pt>
                <c:pt idx="129">
                  <c:v>3.9670490061101238</c:v>
                </c:pt>
                <c:pt idx="130">
                  <c:v>3.9670490061101238</c:v>
                </c:pt>
                <c:pt idx="131">
                  <c:v>3.9670490061101238</c:v>
                </c:pt>
                <c:pt idx="132">
                  <c:v>3.9670490061101238</c:v>
                </c:pt>
                <c:pt idx="133">
                  <c:v>3.8083168557070057</c:v>
                </c:pt>
                <c:pt idx="134">
                  <c:v>3.8083168557070057</c:v>
                </c:pt>
                <c:pt idx="135">
                  <c:v>3.8083168557070057</c:v>
                </c:pt>
                <c:pt idx="136">
                  <c:v>3.8083168557070057</c:v>
                </c:pt>
                <c:pt idx="137">
                  <c:v>3.8083168557070057</c:v>
                </c:pt>
                <c:pt idx="138">
                  <c:v>3.8083168557070057</c:v>
                </c:pt>
                <c:pt idx="139">
                  <c:v>3.8083168557070057</c:v>
                </c:pt>
                <c:pt idx="140">
                  <c:v>3.8083168557070057</c:v>
                </c:pt>
                <c:pt idx="141">
                  <c:v>3.8083168557070057</c:v>
                </c:pt>
                <c:pt idx="142">
                  <c:v>3.6490591021568153</c:v>
                </c:pt>
                <c:pt idx="143">
                  <c:v>3.6490591021568153</c:v>
                </c:pt>
                <c:pt idx="144">
                  <c:v>3.6490591021568153</c:v>
                </c:pt>
                <c:pt idx="145">
                  <c:v>3.6490591021568153</c:v>
                </c:pt>
                <c:pt idx="146">
                  <c:v>3.6490591021568153</c:v>
                </c:pt>
                <c:pt idx="147">
                  <c:v>3.6490591021568153</c:v>
                </c:pt>
                <c:pt idx="148">
                  <c:v>3.6490591021568153</c:v>
                </c:pt>
                <c:pt idx="149">
                  <c:v>3.6490591021568153</c:v>
                </c:pt>
                <c:pt idx="150">
                  <c:v>3.6490591021568153</c:v>
                </c:pt>
                <c:pt idx="151">
                  <c:v>3.4892731305186331</c:v>
                </c:pt>
                <c:pt idx="152">
                  <c:v>3.4892731305186331</c:v>
                </c:pt>
                <c:pt idx="153">
                  <c:v>3.4892731305186331</c:v>
                </c:pt>
                <c:pt idx="154">
                  <c:v>3.4892731305186331</c:v>
                </c:pt>
                <c:pt idx="155">
                  <c:v>3.4892731305186331</c:v>
                </c:pt>
                <c:pt idx="156">
                  <c:v>3.4892731305186331</c:v>
                </c:pt>
                <c:pt idx="157">
                  <c:v>3.4892731305186331</c:v>
                </c:pt>
                <c:pt idx="158">
                  <c:v>3.4892731305186331</c:v>
                </c:pt>
                <c:pt idx="159">
                  <c:v>3.4892731305186331</c:v>
                </c:pt>
                <c:pt idx="160">
                  <c:v>3.4892731305186331</c:v>
                </c:pt>
                <c:pt idx="161">
                  <c:v>3.3289563084763163</c:v>
                </c:pt>
                <c:pt idx="162">
                  <c:v>3.3289563084763163</c:v>
                </c:pt>
                <c:pt idx="163">
                  <c:v>3.3289563084763163</c:v>
                </c:pt>
                <c:pt idx="164">
                  <c:v>3.3289563084763163</c:v>
                </c:pt>
                <c:pt idx="165">
                  <c:v>3.3289563084763163</c:v>
                </c:pt>
                <c:pt idx="166">
                  <c:v>3.3289563084763163</c:v>
                </c:pt>
                <c:pt idx="167">
                  <c:v>3.3289563084763163</c:v>
                </c:pt>
                <c:pt idx="168">
                  <c:v>3.3289563084763163</c:v>
                </c:pt>
                <c:pt idx="169">
                  <c:v>3.3289563084763163</c:v>
                </c:pt>
                <c:pt idx="170">
                  <c:v>3.3289563084763163</c:v>
                </c:pt>
                <c:pt idx="171">
                  <c:v>3.3289563084763163</c:v>
                </c:pt>
                <c:pt idx="172">
                  <c:v>3.1681059861942362</c:v>
                </c:pt>
                <c:pt idx="173">
                  <c:v>3.1681059861942362</c:v>
                </c:pt>
                <c:pt idx="174">
                  <c:v>3.1681059861942362</c:v>
                </c:pt>
                <c:pt idx="175">
                  <c:v>3.1681059861942362</c:v>
                </c:pt>
                <c:pt idx="176">
                  <c:v>3.1681059861942362</c:v>
                </c:pt>
                <c:pt idx="177">
                  <c:v>3.1681059861942362</c:v>
                </c:pt>
                <c:pt idx="178">
                  <c:v>3.1681059861942362</c:v>
                </c:pt>
                <c:pt idx="179">
                  <c:v>3.1681059861942362</c:v>
                </c:pt>
                <c:pt idx="180">
                  <c:v>3.1681059861942362</c:v>
                </c:pt>
                <c:pt idx="181">
                  <c:v>3.1681059861942362</c:v>
                </c:pt>
                <c:pt idx="182">
                  <c:v>3.1681059861942362</c:v>
                </c:pt>
                <c:pt idx="183">
                  <c:v>3.1681059861942362</c:v>
                </c:pt>
                <c:pt idx="184">
                  <c:v>3.0067194961712285</c:v>
                </c:pt>
                <c:pt idx="185">
                  <c:v>3.0067194961712285</c:v>
                </c:pt>
                <c:pt idx="186">
                  <c:v>3.0067194961712285</c:v>
                </c:pt>
                <c:pt idx="187">
                  <c:v>3.0067194961712285</c:v>
                </c:pt>
                <c:pt idx="188">
                  <c:v>3.0067194961712285</c:v>
                </c:pt>
                <c:pt idx="189">
                  <c:v>3.0067194961712285</c:v>
                </c:pt>
                <c:pt idx="190">
                  <c:v>3.0067194961712285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345-4141-A2E8-462BACB98F86}"/>
            </c:ext>
          </c:extLst>
        </c:ser>
        <c:ser>
          <c:idx val="2"/>
          <c:order val="2"/>
          <c:tx>
            <c:strRef>
              <c:f>'B5 PMB-20 13_03'!$AA$3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'B5 PMB-20 13_03'!$AB$4:$AB$194</c:f>
              <c:numCache>
                <c:formatCode>0.000</c:formatCode>
                <c:ptCount val="19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</c:numCache>
            </c:numRef>
          </c:xVal>
          <c:yVal>
            <c:numRef>
              <c:f>'B5 PMB-20 13_03'!$AA$5:$AA$195</c:f>
              <c:numCache>
                <c:formatCode>0.00</c:formatCode>
                <c:ptCount val="191"/>
                <c:pt idx="0">
                  <c:v>3.3496502625723039</c:v>
                </c:pt>
                <c:pt idx="1">
                  <c:v>3.4026663098935757</c:v>
                </c:pt>
                <c:pt idx="2">
                  <c:v>3.4422897894847644</c:v>
                </c:pt>
                <c:pt idx="3">
                  <c:v>3.4726183338855243</c:v>
                </c:pt>
                <c:pt idx="4">
                  <c:v>3.4983033807337804</c:v>
                </c:pt>
                <c:pt idx="5">
                  <c:v>3.5191266151429073</c:v>
                </c:pt>
                <c:pt idx="6">
                  <c:v>3.5349074519821286</c:v>
                </c:pt>
                <c:pt idx="7">
                  <c:v>3.5508304585225918</c:v>
                </c:pt>
                <c:pt idx="8">
                  <c:v>3.5668975646697447</c:v>
                </c:pt>
                <c:pt idx="9">
                  <c:v>3.5831107354182485</c:v>
                </c:pt>
                <c:pt idx="10">
                  <c:v>3.5940016495076499</c:v>
                </c:pt>
                <c:pt idx="11">
                  <c:v>3.6049589716098058</c:v>
                </c:pt>
                <c:pt idx="12">
                  <c:v>3.6159833109725259</c:v>
                </c:pt>
                <c:pt idx="13">
                  <c:v>3.6270752843190817</c:v>
                </c:pt>
                <c:pt idx="14">
                  <c:v>3.6326468285346234</c:v>
                </c:pt>
                <c:pt idx="15">
                  <c:v>3.6438414258490575</c:v>
                </c:pt>
                <c:pt idx="16">
                  <c:v>3.649464637925993</c:v>
                </c:pt>
                <c:pt idx="17">
                  <c:v>3.6551052324204623</c:v>
                </c:pt>
                <c:pt idx="18">
                  <c:v>3.6664388920558899</c:v>
                </c:pt>
                <c:pt idx="19">
                  <c:v>3.6721321201491293</c:v>
                </c:pt>
                <c:pt idx="20">
                  <c:v>3.677843056572371</c:v>
                </c:pt>
                <c:pt idx="21">
                  <c:v>3.6835717840748234</c:v>
                </c:pt>
                <c:pt idx="22">
                  <c:v>3.6893183859220677</c:v>
                </c:pt>
                <c:pt idx="23">
                  <c:v>3.6950829459000634</c:v>
                </c:pt>
                <c:pt idx="24">
                  <c:v>3.7008655483193209</c:v>
                </c:pt>
                <c:pt idx="25">
                  <c:v>3.7066662780188668</c:v>
                </c:pt>
                <c:pt idx="26">
                  <c:v>3.712485220370553</c:v>
                </c:pt>
                <c:pt idx="27">
                  <c:v>3.712485220370553</c:v>
                </c:pt>
                <c:pt idx="28">
                  <c:v>3.7183224612830728</c:v>
                </c:pt>
                <c:pt idx="29">
                  <c:v>3.724178087206365</c:v>
                </c:pt>
                <c:pt idx="30">
                  <c:v>3.7300521851357136</c:v>
                </c:pt>
                <c:pt idx="31">
                  <c:v>3.7300521851357136</c:v>
                </c:pt>
                <c:pt idx="32">
                  <c:v>3.7359448426161794</c:v>
                </c:pt>
                <c:pt idx="33">
                  <c:v>3.7418561477469012</c:v>
                </c:pt>
                <c:pt idx="34">
                  <c:v>3.7418561477469012</c:v>
                </c:pt>
                <c:pt idx="35">
                  <c:v>3.7477861891854864</c:v>
                </c:pt>
                <c:pt idx="36">
                  <c:v>3.7537350561524407</c:v>
                </c:pt>
                <c:pt idx="37">
                  <c:v>3.7537350561524407</c:v>
                </c:pt>
                <c:pt idx="38">
                  <c:v>3.7597028384356737</c:v>
                </c:pt>
                <c:pt idx="39">
                  <c:v>3.7597028384356737</c:v>
                </c:pt>
                <c:pt idx="40">
                  <c:v>3.7656896263949635</c:v>
                </c:pt>
                <c:pt idx="41">
                  <c:v>3.7656896263949635</c:v>
                </c:pt>
                <c:pt idx="42">
                  <c:v>3.7716955109665662</c:v>
                </c:pt>
                <c:pt idx="43">
                  <c:v>3.7716955109665662</c:v>
                </c:pt>
                <c:pt idx="44">
                  <c:v>3.7777205836677989</c:v>
                </c:pt>
                <c:pt idx="45">
                  <c:v>3.7777205836677989</c:v>
                </c:pt>
                <c:pt idx="46">
                  <c:v>3.7837649366016635</c:v>
                </c:pt>
                <c:pt idx="47">
                  <c:v>3.7837649366016635</c:v>
                </c:pt>
                <c:pt idx="48">
                  <c:v>3.7837649366016635</c:v>
                </c:pt>
                <c:pt idx="49">
                  <c:v>3.789828662461602</c:v>
                </c:pt>
                <c:pt idx="50">
                  <c:v>3.789828662461602</c:v>
                </c:pt>
                <c:pt idx="51">
                  <c:v>3.7959118545361701</c:v>
                </c:pt>
                <c:pt idx="52">
                  <c:v>3.7959118545361701</c:v>
                </c:pt>
                <c:pt idx="53">
                  <c:v>3.8020146067138771</c:v>
                </c:pt>
                <c:pt idx="54">
                  <c:v>3.8020146067138771</c:v>
                </c:pt>
                <c:pt idx="55">
                  <c:v>3.8020146067138771</c:v>
                </c:pt>
                <c:pt idx="56">
                  <c:v>3.8081370134879773</c:v>
                </c:pt>
                <c:pt idx="57">
                  <c:v>3.8081370134879773</c:v>
                </c:pt>
                <c:pt idx="58">
                  <c:v>3.8081370134879773</c:v>
                </c:pt>
                <c:pt idx="59">
                  <c:v>3.8142791699613543</c:v>
                </c:pt>
                <c:pt idx="60">
                  <c:v>3.8142791699613543</c:v>
                </c:pt>
                <c:pt idx="61">
                  <c:v>3.8142791699613543</c:v>
                </c:pt>
                <c:pt idx="62">
                  <c:v>3.8204411718514404</c:v>
                </c:pt>
                <c:pt idx="63">
                  <c:v>3.8204411718514404</c:v>
                </c:pt>
                <c:pt idx="64">
                  <c:v>3.8204411718514404</c:v>
                </c:pt>
                <c:pt idx="65">
                  <c:v>3.8266231154951988</c:v>
                </c:pt>
                <c:pt idx="66">
                  <c:v>3.8266231154951988</c:v>
                </c:pt>
                <c:pt idx="67">
                  <c:v>3.8266231154951988</c:v>
                </c:pt>
                <c:pt idx="68">
                  <c:v>3.8266231154951988</c:v>
                </c:pt>
                <c:pt idx="69">
                  <c:v>3.8328250978541858</c:v>
                </c:pt>
                <c:pt idx="70">
                  <c:v>3.8328250978541858</c:v>
                </c:pt>
                <c:pt idx="71">
                  <c:v>3.8328250978541858</c:v>
                </c:pt>
                <c:pt idx="72">
                  <c:v>3.8390472165195533</c:v>
                </c:pt>
                <c:pt idx="73">
                  <c:v>3.8390472165195533</c:v>
                </c:pt>
                <c:pt idx="74">
                  <c:v>3.8390472165195533</c:v>
                </c:pt>
                <c:pt idx="75">
                  <c:v>3.8390472165195533</c:v>
                </c:pt>
                <c:pt idx="76">
                  <c:v>3.8452895697171252</c:v>
                </c:pt>
                <c:pt idx="77">
                  <c:v>3.8452895697171252</c:v>
                </c:pt>
                <c:pt idx="78">
                  <c:v>3.8452895697171252</c:v>
                </c:pt>
                <c:pt idx="79">
                  <c:v>3.8452895697171252</c:v>
                </c:pt>
                <c:pt idx="80">
                  <c:v>3.8515522563127735</c:v>
                </c:pt>
                <c:pt idx="81">
                  <c:v>3.8515522563127735</c:v>
                </c:pt>
                <c:pt idx="82">
                  <c:v>3.8515522563127735</c:v>
                </c:pt>
                <c:pt idx="83">
                  <c:v>3.8515522563127735</c:v>
                </c:pt>
                <c:pt idx="84">
                  <c:v>3.8515522563127735</c:v>
                </c:pt>
                <c:pt idx="85">
                  <c:v>3.8578353758173529</c:v>
                </c:pt>
                <c:pt idx="86">
                  <c:v>3.8578353758173529</c:v>
                </c:pt>
                <c:pt idx="87">
                  <c:v>3.8578353758173529</c:v>
                </c:pt>
                <c:pt idx="88">
                  <c:v>3.8578353758173529</c:v>
                </c:pt>
                <c:pt idx="89">
                  <c:v>3.8641390283922323</c:v>
                </c:pt>
                <c:pt idx="90">
                  <c:v>3.8641390283922323</c:v>
                </c:pt>
                <c:pt idx="91">
                  <c:v>3.8641390283922323</c:v>
                </c:pt>
                <c:pt idx="92">
                  <c:v>3.8641390283922323</c:v>
                </c:pt>
                <c:pt idx="93">
                  <c:v>3.8641390283922323</c:v>
                </c:pt>
                <c:pt idx="94">
                  <c:v>3.8704633148544119</c:v>
                </c:pt>
                <c:pt idx="95">
                  <c:v>3.8704633148544119</c:v>
                </c:pt>
                <c:pt idx="96">
                  <c:v>3.8704633148544119</c:v>
                </c:pt>
                <c:pt idx="97">
                  <c:v>3.8704633148544119</c:v>
                </c:pt>
                <c:pt idx="98">
                  <c:v>3.8704633148544119</c:v>
                </c:pt>
                <c:pt idx="99">
                  <c:v>3.8768083366820356</c:v>
                </c:pt>
                <c:pt idx="100">
                  <c:v>3.8768083366820356</c:v>
                </c:pt>
                <c:pt idx="101">
                  <c:v>3.8768083366820356</c:v>
                </c:pt>
                <c:pt idx="102">
                  <c:v>3.8768083366820356</c:v>
                </c:pt>
                <c:pt idx="103">
                  <c:v>3.8768083366820356</c:v>
                </c:pt>
                <c:pt idx="104">
                  <c:v>3.8768083366820356</c:v>
                </c:pt>
                <c:pt idx="105">
                  <c:v>3.8831741960197785</c:v>
                </c:pt>
                <c:pt idx="106">
                  <c:v>3.8831741960197785</c:v>
                </c:pt>
                <c:pt idx="107">
                  <c:v>3.8831741960197785</c:v>
                </c:pt>
                <c:pt idx="108">
                  <c:v>3.8831741960197785</c:v>
                </c:pt>
                <c:pt idx="109">
                  <c:v>3.8831741960197785</c:v>
                </c:pt>
                <c:pt idx="110">
                  <c:v>3.8831741960197785</c:v>
                </c:pt>
                <c:pt idx="111">
                  <c:v>3.8895609956842705</c:v>
                </c:pt>
                <c:pt idx="112">
                  <c:v>3.8895609956842705</c:v>
                </c:pt>
                <c:pt idx="113">
                  <c:v>3.8895609956842705</c:v>
                </c:pt>
                <c:pt idx="114">
                  <c:v>3.8895609956842705</c:v>
                </c:pt>
                <c:pt idx="115">
                  <c:v>3.8895609956842705</c:v>
                </c:pt>
                <c:pt idx="116">
                  <c:v>3.8895609956842705</c:v>
                </c:pt>
                <c:pt idx="117">
                  <c:v>3.8895609956842705</c:v>
                </c:pt>
                <c:pt idx="118">
                  <c:v>3.8959688391697505</c:v>
                </c:pt>
                <c:pt idx="119">
                  <c:v>3.8959688391697505</c:v>
                </c:pt>
                <c:pt idx="120">
                  <c:v>3.8959688391697505</c:v>
                </c:pt>
                <c:pt idx="121">
                  <c:v>3.8959688391697505</c:v>
                </c:pt>
                <c:pt idx="122">
                  <c:v>3.8959688391697505</c:v>
                </c:pt>
                <c:pt idx="123">
                  <c:v>3.8959688391697505</c:v>
                </c:pt>
                <c:pt idx="124">
                  <c:v>3.8959688391697505</c:v>
                </c:pt>
                <c:pt idx="125">
                  <c:v>3.9023978306535256</c:v>
                </c:pt>
                <c:pt idx="126">
                  <c:v>3.9023978306535256</c:v>
                </c:pt>
                <c:pt idx="127">
                  <c:v>3.9023978306535256</c:v>
                </c:pt>
                <c:pt idx="128">
                  <c:v>3.9023978306535256</c:v>
                </c:pt>
                <c:pt idx="129">
                  <c:v>3.9023978306535256</c:v>
                </c:pt>
                <c:pt idx="130">
                  <c:v>3.9023978306535256</c:v>
                </c:pt>
                <c:pt idx="131">
                  <c:v>3.9023978306535256</c:v>
                </c:pt>
                <c:pt idx="132">
                  <c:v>3.9023978306535256</c:v>
                </c:pt>
                <c:pt idx="133">
                  <c:v>3.9088480750017136</c:v>
                </c:pt>
                <c:pt idx="134">
                  <c:v>3.9088480750017136</c:v>
                </c:pt>
                <c:pt idx="135">
                  <c:v>3.9088480750017136</c:v>
                </c:pt>
                <c:pt idx="136">
                  <c:v>3.9088480750017136</c:v>
                </c:pt>
                <c:pt idx="137">
                  <c:v>3.9088480750017136</c:v>
                </c:pt>
                <c:pt idx="138">
                  <c:v>3.9088480750017136</c:v>
                </c:pt>
                <c:pt idx="139">
                  <c:v>3.9088480750017136</c:v>
                </c:pt>
                <c:pt idx="140">
                  <c:v>3.9088480750017136</c:v>
                </c:pt>
                <c:pt idx="141">
                  <c:v>3.9088480750017136</c:v>
                </c:pt>
                <c:pt idx="142">
                  <c:v>3.9153196777749089</c:v>
                </c:pt>
                <c:pt idx="143">
                  <c:v>3.9153196777749089</c:v>
                </c:pt>
                <c:pt idx="144">
                  <c:v>3.9153196777749089</c:v>
                </c:pt>
                <c:pt idx="145">
                  <c:v>3.9153196777749089</c:v>
                </c:pt>
                <c:pt idx="146">
                  <c:v>3.9153196777749089</c:v>
                </c:pt>
                <c:pt idx="147">
                  <c:v>3.9153196777749089</c:v>
                </c:pt>
                <c:pt idx="148">
                  <c:v>3.9153196777749089</c:v>
                </c:pt>
                <c:pt idx="149">
                  <c:v>3.9153196777749089</c:v>
                </c:pt>
                <c:pt idx="150">
                  <c:v>3.9153196777749089</c:v>
                </c:pt>
                <c:pt idx="151">
                  <c:v>3.921812745233888</c:v>
                </c:pt>
                <c:pt idx="152">
                  <c:v>3.921812745233888</c:v>
                </c:pt>
                <c:pt idx="153">
                  <c:v>3.921812745233888</c:v>
                </c:pt>
                <c:pt idx="154">
                  <c:v>3.921812745233888</c:v>
                </c:pt>
                <c:pt idx="155">
                  <c:v>3.921812745233888</c:v>
                </c:pt>
                <c:pt idx="156">
                  <c:v>3.921812745233888</c:v>
                </c:pt>
                <c:pt idx="157">
                  <c:v>3.921812745233888</c:v>
                </c:pt>
                <c:pt idx="158">
                  <c:v>3.921812745233888</c:v>
                </c:pt>
                <c:pt idx="159">
                  <c:v>3.921812745233888</c:v>
                </c:pt>
                <c:pt idx="160">
                  <c:v>3.921812745233888</c:v>
                </c:pt>
                <c:pt idx="161">
                  <c:v>3.9283273843455753</c:v>
                </c:pt>
                <c:pt idx="162">
                  <c:v>3.9283273843455753</c:v>
                </c:pt>
                <c:pt idx="163">
                  <c:v>3.9283273843455753</c:v>
                </c:pt>
                <c:pt idx="164">
                  <c:v>3.9283273843455753</c:v>
                </c:pt>
                <c:pt idx="165">
                  <c:v>3.9283273843455753</c:v>
                </c:pt>
                <c:pt idx="166">
                  <c:v>3.9283273843455753</c:v>
                </c:pt>
                <c:pt idx="167">
                  <c:v>3.9283273843455753</c:v>
                </c:pt>
                <c:pt idx="168">
                  <c:v>3.9283273843455753</c:v>
                </c:pt>
                <c:pt idx="169">
                  <c:v>3.9283273843455753</c:v>
                </c:pt>
                <c:pt idx="170">
                  <c:v>3.9283273843455753</c:v>
                </c:pt>
                <c:pt idx="171">
                  <c:v>3.9283273843455753</c:v>
                </c:pt>
                <c:pt idx="172">
                  <c:v>3.9348637027887374</c:v>
                </c:pt>
                <c:pt idx="173">
                  <c:v>3.9348637027887374</c:v>
                </c:pt>
                <c:pt idx="174">
                  <c:v>3.9348637027887374</c:v>
                </c:pt>
                <c:pt idx="175">
                  <c:v>3.9348637027887374</c:v>
                </c:pt>
                <c:pt idx="176">
                  <c:v>3.9348637027887374</c:v>
                </c:pt>
                <c:pt idx="177">
                  <c:v>3.9348637027887374</c:v>
                </c:pt>
                <c:pt idx="178">
                  <c:v>3.9348637027887374</c:v>
                </c:pt>
                <c:pt idx="179">
                  <c:v>3.9348637027887374</c:v>
                </c:pt>
                <c:pt idx="180">
                  <c:v>3.9348637027887374</c:v>
                </c:pt>
                <c:pt idx="181">
                  <c:v>3.9348637027887374</c:v>
                </c:pt>
                <c:pt idx="182">
                  <c:v>3.9348637027887374</c:v>
                </c:pt>
                <c:pt idx="183">
                  <c:v>3.9348637027887374</c:v>
                </c:pt>
                <c:pt idx="184">
                  <c:v>3.9414218089600657</c:v>
                </c:pt>
                <c:pt idx="185">
                  <c:v>3.9414218089600657</c:v>
                </c:pt>
                <c:pt idx="186">
                  <c:v>3.9414218089600657</c:v>
                </c:pt>
                <c:pt idx="187">
                  <c:v>3.9414218089600657</c:v>
                </c:pt>
                <c:pt idx="188">
                  <c:v>3.9414218089600657</c:v>
                </c:pt>
                <c:pt idx="189">
                  <c:v>3.9414218089600657</c:v>
                </c:pt>
                <c:pt idx="190">
                  <c:v>3.9414218089600657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345-4141-A2E8-462BACB98F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1027262032334716"/>
                  <c:y val="3.442860157151041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'B6 PMB-20 13_03'!$AB$4:$AB$268</c:f>
              <c:numCache>
                <c:formatCode>0.000</c:formatCode>
                <c:ptCount val="26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</c:numCache>
            </c:numRef>
          </c:xVal>
          <c:yVal>
            <c:numRef>
              <c:f>'B6 PMB-20 13_03'!$AC$4:$AC$268</c:f>
              <c:numCache>
                <c:formatCode>0.000</c:formatCode>
                <c:ptCount val="265"/>
                <c:pt idx="0">
                  <c:v>81.462164789955835</c:v>
                </c:pt>
                <c:pt idx="1">
                  <c:v>82.975033564626429</c:v>
                </c:pt>
                <c:pt idx="2">
                  <c:v>83.934282507570089</c:v>
                </c:pt>
                <c:pt idx="3">
                  <c:v>84.792005102537956</c:v>
                </c:pt>
                <c:pt idx="4">
                  <c:v>85.415475728291938</c:v>
                </c:pt>
                <c:pt idx="5">
                  <c:v>85.920892744435676</c:v>
                </c:pt>
                <c:pt idx="6">
                  <c:v>86.432326629819187</c:v>
                </c:pt>
                <c:pt idx="7">
                  <c:v>86.819915538473083</c:v>
                </c:pt>
                <c:pt idx="8">
                  <c:v>87.210996239096858</c:v>
                </c:pt>
                <c:pt idx="9">
                  <c:v>87.473679962708587</c:v>
                </c:pt>
                <c:pt idx="10">
                  <c:v>87.737950899151812</c:v>
                </c:pt>
                <c:pt idx="11">
                  <c:v>88.0038234776341</c:v>
                </c:pt>
                <c:pt idx="12">
                  <c:v>88.271312302794101</c:v>
                </c:pt>
                <c:pt idx="13">
                  <c:v>88.540432157375776</c:v>
                </c:pt>
                <c:pt idx="14">
                  <c:v>88.67560838967708</c:v>
                </c:pt>
                <c:pt idx="15">
                  <c:v>88.947202902356054</c:v>
                </c:pt>
                <c:pt idx="16">
                  <c:v>89.083624992697082</c:v>
                </c:pt>
                <c:pt idx="17">
                  <c:v>89.220466198523056</c:v>
                </c:pt>
                <c:pt idx="18">
                  <c:v>89.357728454213088</c:v>
                </c:pt>
                <c:pt idx="19">
                  <c:v>89.633523912405082</c:v>
                </c:pt>
                <c:pt idx="20">
                  <c:v>89.772061043645294</c:v>
                </c:pt>
                <c:pt idx="21">
                  <c:v>89.911027082412559</c:v>
                </c:pt>
                <c:pt idx="22">
                  <c:v>90.050424023625581</c:v>
                </c:pt>
                <c:pt idx="23">
                  <c:v>90.050424023625581</c:v>
                </c:pt>
                <c:pt idx="24">
                  <c:v>90.190253874593935</c:v>
                </c:pt>
                <c:pt idx="25">
                  <c:v>90.330518655114304</c:v>
                </c:pt>
                <c:pt idx="26">
                  <c:v>90.471220397567777</c:v>
                </c:pt>
                <c:pt idx="27">
                  <c:v>90.612361147017964</c:v>
                </c:pt>
                <c:pt idx="28">
                  <c:v>90.612361147017964</c:v>
                </c:pt>
                <c:pt idx="29">
                  <c:v>90.753942961310145</c:v>
                </c:pt>
                <c:pt idx="30">
                  <c:v>90.895967911171368</c:v>
                </c:pt>
                <c:pt idx="31">
                  <c:v>91.038438080311124</c:v>
                </c:pt>
                <c:pt idx="32">
                  <c:v>91.038438080311124</c:v>
                </c:pt>
                <c:pt idx="33">
                  <c:v>91.181355565523546</c:v>
                </c:pt>
                <c:pt idx="34">
                  <c:v>91.181355565523546</c:v>
                </c:pt>
                <c:pt idx="35">
                  <c:v>91.3247224767901</c:v>
                </c:pt>
                <c:pt idx="36">
                  <c:v>91.468540937383466</c:v>
                </c:pt>
                <c:pt idx="37">
                  <c:v>91.468540937383466</c:v>
                </c:pt>
                <c:pt idx="38">
                  <c:v>91.612813083972441</c:v>
                </c:pt>
                <c:pt idx="39">
                  <c:v>91.612813083972441</c:v>
                </c:pt>
                <c:pt idx="40">
                  <c:v>91.757541066727484</c:v>
                </c:pt>
                <c:pt idx="41">
                  <c:v>91.757541066727484</c:v>
                </c:pt>
                <c:pt idx="42">
                  <c:v>91.902727049428009</c:v>
                </c:pt>
                <c:pt idx="43">
                  <c:v>91.902727049428009</c:v>
                </c:pt>
                <c:pt idx="44">
                  <c:v>92.048373209569746</c:v>
                </c:pt>
                <c:pt idx="45">
                  <c:v>92.048373209569746</c:v>
                </c:pt>
                <c:pt idx="46">
                  <c:v>92.194481738473797</c:v>
                </c:pt>
                <c:pt idx="47">
                  <c:v>92.194481738473797</c:v>
                </c:pt>
                <c:pt idx="48">
                  <c:v>92.194481738473797</c:v>
                </c:pt>
                <c:pt idx="49">
                  <c:v>92.341054841396669</c:v>
                </c:pt>
                <c:pt idx="50">
                  <c:v>92.341054841396669</c:v>
                </c:pt>
                <c:pt idx="51">
                  <c:v>92.488094737640935</c:v>
                </c:pt>
                <c:pt idx="52">
                  <c:v>92.488094737640935</c:v>
                </c:pt>
                <c:pt idx="53">
                  <c:v>92.488094737640935</c:v>
                </c:pt>
                <c:pt idx="54">
                  <c:v>92.635603660667456</c:v>
                </c:pt>
                <c:pt idx="55">
                  <c:v>92.635603660667456</c:v>
                </c:pt>
                <c:pt idx="56">
                  <c:v>92.783583858208473</c:v>
                </c:pt>
                <c:pt idx="57">
                  <c:v>92.783583858208473</c:v>
                </c:pt>
                <c:pt idx="58">
                  <c:v>92.783583858208473</c:v>
                </c:pt>
                <c:pt idx="59">
                  <c:v>92.783583858208473</c:v>
                </c:pt>
                <c:pt idx="60">
                  <c:v>92.932037592381619</c:v>
                </c:pt>
                <c:pt idx="61">
                  <c:v>92.932037592381619</c:v>
                </c:pt>
                <c:pt idx="62">
                  <c:v>92.932037592381619</c:v>
                </c:pt>
                <c:pt idx="63">
                  <c:v>93.080967139805296</c:v>
                </c:pt>
                <c:pt idx="64">
                  <c:v>93.080967139805296</c:v>
                </c:pt>
                <c:pt idx="65">
                  <c:v>93.080967139805296</c:v>
                </c:pt>
                <c:pt idx="66">
                  <c:v>93.230374791715107</c:v>
                </c:pt>
                <c:pt idx="67">
                  <c:v>93.230374791715107</c:v>
                </c:pt>
                <c:pt idx="68">
                  <c:v>93.230374791715107</c:v>
                </c:pt>
                <c:pt idx="69">
                  <c:v>93.230374791715107</c:v>
                </c:pt>
                <c:pt idx="70">
                  <c:v>93.380262854081181</c:v>
                </c:pt>
                <c:pt idx="71">
                  <c:v>93.380262854081181</c:v>
                </c:pt>
                <c:pt idx="72">
                  <c:v>93.380262854081181</c:v>
                </c:pt>
                <c:pt idx="73">
                  <c:v>93.380262854081181</c:v>
                </c:pt>
                <c:pt idx="74">
                  <c:v>93.530633647727058</c:v>
                </c:pt>
                <c:pt idx="75">
                  <c:v>93.530633647727058</c:v>
                </c:pt>
                <c:pt idx="76">
                  <c:v>93.530633647727058</c:v>
                </c:pt>
                <c:pt idx="77">
                  <c:v>93.530633647727058</c:v>
                </c:pt>
                <c:pt idx="78">
                  <c:v>93.681489508449218</c:v>
                </c:pt>
                <c:pt idx="79">
                  <c:v>93.681489508449218</c:v>
                </c:pt>
                <c:pt idx="80">
                  <c:v>93.681489508449218</c:v>
                </c:pt>
                <c:pt idx="81">
                  <c:v>93.681489508449218</c:v>
                </c:pt>
                <c:pt idx="82">
                  <c:v>93.832832787138145</c:v>
                </c:pt>
                <c:pt idx="83">
                  <c:v>93.832832787138145</c:v>
                </c:pt>
                <c:pt idx="84">
                  <c:v>93.832832787138145</c:v>
                </c:pt>
                <c:pt idx="85">
                  <c:v>93.832832787138145</c:v>
                </c:pt>
                <c:pt idx="86">
                  <c:v>93.832832787138145</c:v>
                </c:pt>
                <c:pt idx="87">
                  <c:v>93.984665849900495</c:v>
                </c:pt>
                <c:pt idx="88">
                  <c:v>93.984665849900495</c:v>
                </c:pt>
                <c:pt idx="89">
                  <c:v>93.984665849900495</c:v>
                </c:pt>
                <c:pt idx="90">
                  <c:v>93.984665849900495</c:v>
                </c:pt>
                <c:pt idx="91">
                  <c:v>93.984665849900495</c:v>
                </c:pt>
                <c:pt idx="92">
                  <c:v>94.136991078182334</c:v>
                </c:pt>
                <c:pt idx="93">
                  <c:v>94.136991078182334</c:v>
                </c:pt>
                <c:pt idx="94">
                  <c:v>94.136991078182334</c:v>
                </c:pt>
                <c:pt idx="95">
                  <c:v>94.136991078182334</c:v>
                </c:pt>
                <c:pt idx="96">
                  <c:v>94.136991078182334</c:v>
                </c:pt>
                <c:pt idx="97">
                  <c:v>94.289810868893667</c:v>
                </c:pt>
                <c:pt idx="98">
                  <c:v>94.289810868893667</c:v>
                </c:pt>
                <c:pt idx="99">
                  <c:v>94.289810868893667</c:v>
                </c:pt>
                <c:pt idx="100">
                  <c:v>94.289810868893667</c:v>
                </c:pt>
                <c:pt idx="101">
                  <c:v>94.289810868893667</c:v>
                </c:pt>
                <c:pt idx="102">
                  <c:v>94.443127634534164</c:v>
                </c:pt>
                <c:pt idx="103">
                  <c:v>94.443127634534164</c:v>
                </c:pt>
                <c:pt idx="104">
                  <c:v>94.443127634534164</c:v>
                </c:pt>
                <c:pt idx="105">
                  <c:v>94.443127634534164</c:v>
                </c:pt>
                <c:pt idx="106">
                  <c:v>94.443127634534164</c:v>
                </c:pt>
                <c:pt idx="107">
                  <c:v>94.443127634534164</c:v>
                </c:pt>
                <c:pt idx="108">
                  <c:v>94.596943803320016</c:v>
                </c:pt>
                <c:pt idx="109">
                  <c:v>94.596943803320016</c:v>
                </c:pt>
                <c:pt idx="110">
                  <c:v>94.596943803320016</c:v>
                </c:pt>
                <c:pt idx="111">
                  <c:v>94.596943803320016</c:v>
                </c:pt>
                <c:pt idx="112">
                  <c:v>94.596943803320016</c:v>
                </c:pt>
                <c:pt idx="113">
                  <c:v>94.596943803320016</c:v>
                </c:pt>
                <c:pt idx="114">
                  <c:v>94.75126181931239</c:v>
                </c:pt>
                <c:pt idx="115">
                  <c:v>94.75126181931239</c:v>
                </c:pt>
                <c:pt idx="116">
                  <c:v>94.75126181931239</c:v>
                </c:pt>
                <c:pt idx="117">
                  <c:v>94.75126181931239</c:v>
                </c:pt>
                <c:pt idx="118">
                  <c:v>94.75126181931239</c:v>
                </c:pt>
                <c:pt idx="119">
                  <c:v>94.75126181931239</c:v>
                </c:pt>
                <c:pt idx="120">
                  <c:v>94.906084142546575</c:v>
                </c:pt>
                <c:pt idx="121">
                  <c:v>94.906084142546575</c:v>
                </c:pt>
                <c:pt idx="122">
                  <c:v>94.906084142546575</c:v>
                </c:pt>
                <c:pt idx="123">
                  <c:v>94.906084142546575</c:v>
                </c:pt>
                <c:pt idx="124">
                  <c:v>94.906084142546575</c:v>
                </c:pt>
                <c:pt idx="125">
                  <c:v>94.906084142546575</c:v>
                </c:pt>
                <c:pt idx="126">
                  <c:v>94.906084142546575</c:v>
                </c:pt>
                <c:pt idx="127">
                  <c:v>95.061413249162868</c:v>
                </c:pt>
                <c:pt idx="128">
                  <c:v>95.061413249162868</c:v>
                </c:pt>
                <c:pt idx="129">
                  <c:v>95.061413249162868</c:v>
                </c:pt>
                <c:pt idx="130">
                  <c:v>95.061413249162868</c:v>
                </c:pt>
                <c:pt idx="131">
                  <c:v>95.061413249162868</c:v>
                </c:pt>
                <c:pt idx="132">
                  <c:v>95.061413249162868</c:v>
                </c:pt>
                <c:pt idx="133">
                  <c:v>95.061413249162868</c:v>
                </c:pt>
                <c:pt idx="134">
                  <c:v>95.217251631538531</c:v>
                </c:pt>
                <c:pt idx="135">
                  <c:v>95.217251631538531</c:v>
                </c:pt>
                <c:pt idx="136">
                  <c:v>95.217251631538531</c:v>
                </c:pt>
                <c:pt idx="137">
                  <c:v>95.217251631538531</c:v>
                </c:pt>
                <c:pt idx="138">
                  <c:v>95.217251631538531</c:v>
                </c:pt>
                <c:pt idx="139">
                  <c:v>95.217251631538531</c:v>
                </c:pt>
                <c:pt idx="140">
                  <c:v>95.217251631538531</c:v>
                </c:pt>
                <c:pt idx="141">
                  <c:v>95.217251631538531</c:v>
                </c:pt>
                <c:pt idx="142">
                  <c:v>95.373601798421191</c:v>
                </c:pt>
                <c:pt idx="143">
                  <c:v>95.373601798421191</c:v>
                </c:pt>
                <c:pt idx="144">
                  <c:v>95.373601798421191</c:v>
                </c:pt>
                <c:pt idx="145">
                  <c:v>95.373601798421191</c:v>
                </c:pt>
                <c:pt idx="146">
                  <c:v>95.373601798421191</c:v>
                </c:pt>
                <c:pt idx="147">
                  <c:v>95.373601798421191</c:v>
                </c:pt>
                <c:pt idx="148">
                  <c:v>95.373601798421191</c:v>
                </c:pt>
                <c:pt idx="149">
                  <c:v>95.373601798421191</c:v>
                </c:pt>
                <c:pt idx="150">
                  <c:v>95.530466275063347</c:v>
                </c:pt>
                <c:pt idx="151">
                  <c:v>95.530466275063347</c:v>
                </c:pt>
                <c:pt idx="152">
                  <c:v>95.530466275063347</c:v>
                </c:pt>
                <c:pt idx="153">
                  <c:v>95.530466275063347</c:v>
                </c:pt>
                <c:pt idx="154">
                  <c:v>95.530466275063347</c:v>
                </c:pt>
                <c:pt idx="155">
                  <c:v>95.530466275063347</c:v>
                </c:pt>
                <c:pt idx="156">
                  <c:v>95.530466275063347</c:v>
                </c:pt>
                <c:pt idx="157">
                  <c:v>95.530466275063347</c:v>
                </c:pt>
                <c:pt idx="158">
                  <c:v>95.530466275063347</c:v>
                </c:pt>
                <c:pt idx="159">
                  <c:v>95.687847603358307</c:v>
                </c:pt>
                <c:pt idx="160">
                  <c:v>95.687847603358307</c:v>
                </c:pt>
                <c:pt idx="161">
                  <c:v>95.687847603358307</c:v>
                </c:pt>
                <c:pt idx="162">
                  <c:v>95.687847603358307</c:v>
                </c:pt>
                <c:pt idx="163">
                  <c:v>95.687847603358307</c:v>
                </c:pt>
                <c:pt idx="164">
                  <c:v>95.687847603358307</c:v>
                </c:pt>
                <c:pt idx="165">
                  <c:v>95.687847603358307</c:v>
                </c:pt>
                <c:pt idx="166">
                  <c:v>95.687847603358307</c:v>
                </c:pt>
                <c:pt idx="167">
                  <c:v>95.687847603358307</c:v>
                </c:pt>
                <c:pt idx="168">
                  <c:v>95.687847603358307</c:v>
                </c:pt>
                <c:pt idx="169">
                  <c:v>95.845748341977725</c:v>
                </c:pt>
                <c:pt idx="170">
                  <c:v>95.845748341977725</c:v>
                </c:pt>
                <c:pt idx="171">
                  <c:v>95.845748341977725</c:v>
                </c:pt>
                <c:pt idx="172">
                  <c:v>95.845748341977725</c:v>
                </c:pt>
                <c:pt idx="173">
                  <c:v>95.845748341977725</c:v>
                </c:pt>
                <c:pt idx="174">
                  <c:v>95.845748341977725</c:v>
                </c:pt>
                <c:pt idx="175">
                  <c:v>95.845748341977725</c:v>
                </c:pt>
                <c:pt idx="176">
                  <c:v>95.845748341977725</c:v>
                </c:pt>
                <c:pt idx="177">
                  <c:v>95.845748341977725</c:v>
                </c:pt>
                <c:pt idx="178">
                  <c:v>95.845748341977725</c:v>
                </c:pt>
                <c:pt idx="179">
                  <c:v>96.004171066509926</c:v>
                </c:pt>
                <c:pt idx="180">
                  <c:v>96.004171066509926</c:v>
                </c:pt>
                <c:pt idx="181">
                  <c:v>96.004171066509926</c:v>
                </c:pt>
                <c:pt idx="182">
                  <c:v>96.004171066509926</c:v>
                </c:pt>
                <c:pt idx="183">
                  <c:v>96.004171066509926</c:v>
                </c:pt>
                <c:pt idx="184">
                  <c:v>96.004171066509926</c:v>
                </c:pt>
                <c:pt idx="185">
                  <c:v>96.004171066509926</c:v>
                </c:pt>
                <c:pt idx="186">
                  <c:v>96.004171066509926</c:v>
                </c:pt>
                <c:pt idx="187">
                  <c:v>96.004171066509926</c:v>
                </c:pt>
                <c:pt idx="188">
                  <c:v>96.004171066509926</c:v>
                </c:pt>
                <c:pt idx="189">
                  <c:v>96.004171066509926</c:v>
                </c:pt>
                <c:pt idx="190">
                  <c:v>96.004171066509926</c:v>
                </c:pt>
                <c:pt idx="191">
                  <c:v>96.163118369600184</c:v>
                </c:pt>
                <c:pt idx="192">
                  <c:v>96.163118369600184</c:v>
                </c:pt>
                <c:pt idx="193">
                  <c:v>96.163118369600184</c:v>
                </c:pt>
                <c:pt idx="194">
                  <c:v>96.163118369600184</c:v>
                </c:pt>
                <c:pt idx="195">
                  <c:v>96.163118369600184</c:v>
                </c:pt>
                <c:pt idx="196">
                  <c:v>96.163118369600184</c:v>
                </c:pt>
                <c:pt idx="197">
                  <c:v>96.163118369600184</c:v>
                </c:pt>
                <c:pt idx="198">
                  <c:v>96.163118369600184</c:v>
                </c:pt>
                <c:pt idx="199">
                  <c:v>96.163118369600184</c:v>
                </c:pt>
                <c:pt idx="200">
                  <c:v>96.163118369600184</c:v>
                </c:pt>
                <c:pt idx="201">
                  <c:v>96.163118369600184</c:v>
                </c:pt>
                <c:pt idx="202">
                  <c:v>96.163118369600184</c:v>
                </c:pt>
                <c:pt idx="203">
                  <c:v>96.163118369600184</c:v>
                </c:pt>
                <c:pt idx="204">
                  <c:v>96.322592861092048</c:v>
                </c:pt>
                <c:pt idx="205">
                  <c:v>96.322592861092048</c:v>
                </c:pt>
                <c:pt idx="206">
                  <c:v>96.322592861092048</c:v>
                </c:pt>
                <c:pt idx="207">
                  <c:v>96.322592861092048</c:v>
                </c:pt>
                <c:pt idx="208">
                  <c:v>96.322592861092048</c:v>
                </c:pt>
                <c:pt idx="209">
                  <c:v>96.322592861092048</c:v>
                </c:pt>
                <c:pt idx="210">
                  <c:v>96.322592861092048</c:v>
                </c:pt>
                <c:pt idx="211">
                  <c:v>96.322592861092048</c:v>
                </c:pt>
                <c:pt idx="212">
                  <c:v>96.322592861092048</c:v>
                </c:pt>
                <c:pt idx="213">
                  <c:v>96.322592861092048</c:v>
                </c:pt>
                <c:pt idx="214">
                  <c:v>96.322592861092048</c:v>
                </c:pt>
                <c:pt idx="215">
                  <c:v>96.322592861092048</c:v>
                </c:pt>
                <c:pt idx="216">
                  <c:v>96.322592861092048</c:v>
                </c:pt>
                <c:pt idx="217">
                  <c:v>96.322592861092048</c:v>
                </c:pt>
                <c:pt idx="218">
                  <c:v>96.322592861092048</c:v>
                </c:pt>
                <c:pt idx="219">
                  <c:v>96.482597168170273</c:v>
                </c:pt>
                <c:pt idx="220">
                  <c:v>96.482597168170273</c:v>
                </c:pt>
                <c:pt idx="221">
                  <c:v>96.482597168170273</c:v>
                </c:pt>
                <c:pt idx="222">
                  <c:v>96.482597168170273</c:v>
                </c:pt>
                <c:pt idx="223">
                  <c:v>96.482597168170273</c:v>
                </c:pt>
                <c:pt idx="224">
                  <c:v>96.482597168170273</c:v>
                </c:pt>
                <c:pt idx="225">
                  <c:v>96.482597168170273</c:v>
                </c:pt>
                <c:pt idx="226">
                  <c:v>96.482597168170273</c:v>
                </c:pt>
                <c:pt idx="227">
                  <c:v>96.482597168170273</c:v>
                </c:pt>
                <c:pt idx="228">
                  <c:v>96.482597168170273</c:v>
                </c:pt>
                <c:pt idx="229">
                  <c:v>96.482597168170273</c:v>
                </c:pt>
                <c:pt idx="230">
                  <c:v>96.482597168170273</c:v>
                </c:pt>
                <c:pt idx="231">
                  <c:v>96.482597168170273</c:v>
                </c:pt>
                <c:pt idx="232">
                  <c:v>96.482597168170273</c:v>
                </c:pt>
                <c:pt idx="233">
                  <c:v>96.482597168170273</c:v>
                </c:pt>
                <c:pt idx="234">
                  <c:v>96.482597168170273</c:v>
                </c:pt>
                <c:pt idx="235">
                  <c:v>96.482597168170273</c:v>
                </c:pt>
                <c:pt idx="236">
                  <c:v>96.643133935505006</c:v>
                </c:pt>
                <c:pt idx="237">
                  <c:v>96.643133935505006</c:v>
                </c:pt>
                <c:pt idx="238">
                  <c:v>96.643133935505006</c:v>
                </c:pt>
                <c:pt idx="239">
                  <c:v>96.643133935505006</c:v>
                </c:pt>
                <c:pt idx="240">
                  <c:v>96.643133935505006</c:v>
                </c:pt>
                <c:pt idx="241">
                  <c:v>96.643133935505006</c:v>
                </c:pt>
                <c:pt idx="242">
                  <c:v>96.643133935505006</c:v>
                </c:pt>
                <c:pt idx="243">
                  <c:v>96.643133935505006</c:v>
                </c:pt>
                <c:pt idx="244">
                  <c:v>96.643133935505006</c:v>
                </c:pt>
                <c:pt idx="245">
                  <c:v>96.643133935505006</c:v>
                </c:pt>
                <c:pt idx="246">
                  <c:v>96.643133935505006</c:v>
                </c:pt>
                <c:pt idx="247">
                  <c:v>96.643133935505006</c:v>
                </c:pt>
                <c:pt idx="248">
                  <c:v>96.643133935505006</c:v>
                </c:pt>
                <c:pt idx="249">
                  <c:v>96.643133935505006</c:v>
                </c:pt>
                <c:pt idx="250">
                  <c:v>96.643133935505006</c:v>
                </c:pt>
                <c:pt idx="251">
                  <c:v>96.643133935505006</c:v>
                </c:pt>
                <c:pt idx="252">
                  <c:v>96.643133935505006</c:v>
                </c:pt>
                <c:pt idx="253">
                  <c:v>96.643133935505006</c:v>
                </c:pt>
                <c:pt idx="254">
                  <c:v>96.643133935505006</c:v>
                </c:pt>
                <c:pt idx="255">
                  <c:v>96.804205825397503</c:v>
                </c:pt>
                <c:pt idx="256">
                  <c:v>96.804205825397503</c:v>
                </c:pt>
                <c:pt idx="257">
                  <c:v>96.804205825397503</c:v>
                </c:pt>
                <c:pt idx="258">
                  <c:v>96.804205825397503</c:v>
                </c:pt>
                <c:pt idx="259">
                  <c:v>96.804205825397503</c:v>
                </c:pt>
                <c:pt idx="260">
                  <c:v>96.804205825397503</c:v>
                </c:pt>
                <c:pt idx="261">
                  <c:v>96.804205825397503</c:v>
                </c:pt>
                <c:pt idx="262">
                  <c:v>96.804205825397503</c:v>
                </c:pt>
                <c:pt idx="263">
                  <c:v>96.804205825397503</c:v>
                </c:pt>
                <c:pt idx="264">
                  <c:v>96.804205825397503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E9C-4B75-88F7-1D45A60CFA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'B6 PMB-20 13_03'!$V$3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'B6 PMB-20 13_03'!$AB$4:$AB$268</c:f>
              <c:numCache>
                <c:formatCode>0.000</c:formatCode>
                <c:ptCount val="26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</c:numCache>
            </c:numRef>
          </c:xVal>
          <c:yVal>
            <c:numRef>
              <c:f>'B6 PMB-20 13_03'!$V$5:$V$269</c:f>
              <c:numCache>
                <c:formatCode>0.00</c:formatCode>
                <c:ptCount val="265"/>
                <c:pt idx="0">
                  <c:v>21.732650151981236</c:v>
                </c:pt>
                <c:pt idx="1">
                  <c:v>20.279113654803758</c:v>
                </c:pt>
                <c:pt idx="2">
                  <c:v>19.357484910928669</c:v>
                </c:pt>
                <c:pt idx="3">
                  <c:v>18.533400815127933</c:v>
                </c:pt>
                <c:pt idx="4">
                  <c:v>17.934381703474457</c:v>
                </c:pt>
                <c:pt idx="5">
                  <c:v>17.448786328938791</c:v>
                </c:pt>
                <c:pt idx="6">
                  <c:v>16.957410057087252</c:v>
                </c:pt>
                <c:pt idx="7">
                  <c:v>16.585021761379139</c:v>
                </c:pt>
                <c:pt idx="8">
                  <c:v>16.209278616160105</c:v>
                </c:pt>
                <c:pt idx="9">
                  <c:v>15.956896925244923</c:v>
                </c:pt>
                <c:pt idx="10">
                  <c:v>15.702990269429973</c:v>
                </c:pt>
                <c:pt idx="11">
                  <c:v>15.447544785397927</c:v>
                </c:pt>
                <c:pt idx="12">
                  <c:v>15.190546441280572</c:v>
                </c:pt>
                <c:pt idx="13">
                  <c:v>14.931981034089359</c:v>
                </c:pt>
                <c:pt idx="14">
                  <c:v>14.802106195973497</c:v>
                </c:pt>
                <c:pt idx="15">
                  <c:v>14.541163182791184</c:v>
                </c:pt>
                <c:pt idx="16">
                  <c:v>14.410091347181964</c:v>
                </c:pt>
                <c:pt idx="17">
                  <c:v>14.278616833122316</c:v>
                </c:pt>
                <c:pt idx="18">
                  <c:v>14.146737782096352</c:v>
                </c:pt>
                <c:pt idx="19">
                  <c:v>13.881758577720117</c:v>
                </c:pt>
                <c:pt idx="20">
                  <c:v>13.748654649710401</c:v>
                </c:pt>
                <c:pt idx="21">
                  <c:v>13.615138635236256</c:v>
                </c:pt>
                <c:pt idx="22">
                  <c:v>13.481208617616492</c:v>
                </c:pt>
                <c:pt idx="23">
                  <c:v>13.481208617616492</c:v>
                </c:pt>
                <c:pt idx="24">
                  <c:v>13.346862668264968</c:v>
                </c:pt>
                <c:pt idx="25">
                  <c:v>13.212098846598186</c:v>
                </c:pt>
                <c:pt idx="26">
                  <c:v>13.076915199941785</c:v>
                </c:pt>
                <c:pt idx="27">
                  <c:v>12.941309763436227</c:v>
                </c:pt>
                <c:pt idx="28">
                  <c:v>12.941309763436227</c:v>
                </c:pt>
                <c:pt idx="29">
                  <c:v>12.805280559941624</c:v>
                </c:pt>
                <c:pt idx="30">
                  <c:v>12.668825599941503</c:v>
                </c:pt>
                <c:pt idx="31">
                  <c:v>12.531942881446135</c:v>
                </c:pt>
                <c:pt idx="32">
                  <c:v>12.531942881446135</c:v>
                </c:pt>
                <c:pt idx="33">
                  <c:v>12.394630389894246</c:v>
                </c:pt>
                <c:pt idx="34">
                  <c:v>12.394630389894246</c:v>
                </c:pt>
                <c:pt idx="35">
                  <c:v>12.256886098054453</c:v>
                </c:pt>
                <c:pt idx="36">
                  <c:v>12.118707965925413</c:v>
                </c:pt>
                <c:pt idx="37">
                  <c:v>12.118707965925413</c:v>
                </c:pt>
                <c:pt idx="38">
                  <c:v>11.980093940635051</c:v>
                </c:pt>
                <c:pt idx="39">
                  <c:v>11.980093940635051</c:v>
                </c:pt>
                <c:pt idx="40">
                  <c:v>11.841041956339071</c:v>
                </c:pt>
                <c:pt idx="41">
                  <c:v>11.841041956339071</c:v>
                </c:pt>
                <c:pt idx="42">
                  <c:v>11.701549934118082</c:v>
                </c:pt>
                <c:pt idx="43">
                  <c:v>11.701549934118082</c:v>
                </c:pt>
                <c:pt idx="44">
                  <c:v>11.561615781874213</c:v>
                </c:pt>
                <c:pt idx="45">
                  <c:v>11.561615781874213</c:v>
                </c:pt>
                <c:pt idx="46">
                  <c:v>11.421237394226413</c:v>
                </c:pt>
                <c:pt idx="47">
                  <c:v>11.421237394226413</c:v>
                </c:pt>
                <c:pt idx="48">
                  <c:v>11.421237394226413</c:v>
                </c:pt>
                <c:pt idx="49">
                  <c:v>11.280412652404815</c:v>
                </c:pt>
                <c:pt idx="50">
                  <c:v>11.280412652404815</c:v>
                </c:pt>
                <c:pt idx="51">
                  <c:v>11.139139424144307</c:v>
                </c:pt>
                <c:pt idx="52">
                  <c:v>11.139139424144307</c:v>
                </c:pt>
                <c:pt idx="53">
                  <c:v>11.139139424144307</c:v>
                </c:pt>
                <c:pt idx="54">
                  <c:v>10.997415563576773</c:v>
                </c:pt>
                <c:pt idx="55">
                  <c:v>10.997415563576773</c:v>
                </c:pt>
                <c:pt idx="56">
                  <c:v>10.855238911122401</c:v>
                </c:pt>
                <c:pt idx="57">
                  <c:v>10.855238911122401</c:v>
                </c:pt>
                <c:pt idx="58">
                  <c:v>10.855238911122401</c:v>
                </c:pt>
                <c:pt idx="59">
                  <c:v>10.855238911122401</c:v>
                </c:pt>
                <c:pt idx="60">
                  <c:v>10.712607293380183</c:v>
                </c:pt>
                <c:pt idx="61">
                  <c:v>10.712607293380183</c:v>
                </c:pt>
                <c:pt idx="62">
                  <c:v>10.712607293380183</c:v>
                </c:pt>
                <c:pt idx="63">
                  <c:v>10.569518523017029</c:v>
                </c:pt>
                <c:pt idx="64">
                  <c:v>10.569518523017029</c:v>
                </c:pt>
                <c:pt idx="65">
                  <c:v>10.569518523017029</c:v>
                </c:pt>
                <c:pt idx="66">
                  <c:v>10.425970398655904</c:v>
                </c:pt>
                <c:pt idx="67">
                  <c:v>10.425970398655904</c:v>
                </c:pt>
                <c:pt idx="68">
                  <c:v>10.425970398655904</c:v>
                </c:pt>
                <c:pt idx="69">
                  <c:v>10.425970398655904</c:v>
                </c:pt>
                <c:pt idx="70">
                  <c:v>10.281960704763094</c:v>
                </c:pt>
                <c:pt idx="71">
                  <c:v>10.281960704763094</c:v>
                </c:pt>
                <c:pt idx="72">
                  <c:v>10.281960704763094</c:v>
                </c:pt>
                <c:pt idx="73">
                  <c:v>10.281960704763094</c:v>
                </c:pt>
                <c:pt idx="74">
                  <c:v>10.137487211534024</c:v>
                </c:pt>
                <c:pt idx="75">
                  <c:v>10.137487211534024</c:v>
                </c:pt>
                <c:pt idx="76">
                  <c:v>10.137487211534024</c:v>
                </c:pt>
                <c:pt idx="77">
                  <c:v>10.137487211534024</c:v>
                </c:pt>
                <c:pt idx="78">
                  <c:v>9.9925476747784074</c:v>
                </c:pt>
                <c:pt idx="79">
                  <c:v>9.9925476747784074</c:v>
                </c:pt>
                <c:pt idx="80">
                  <c:v>9.9925476747784074</c:v>
                </c:pt>
                <c:pt idx="81">
                  <c:v>9.9925476747784074</c:v>
                </c:pt>
                <c:pt idx="82">
                  <c:v>9.8471398358039313</c:v>
                </c:pt>
                <c:pt idx="83">
                  <c:v>9.8471398358039313</c:v>
                </c:pt>
                <c:pt idx="84">
                  <c:v>9.8471398358039313</c:v>
                </c:pt>
                <c:pt idx="85">
                  <c:v>9.8471398358039313</c:v>
                </c:pt>
                <c:pt idx="86">
                  <c:v>9.8471398358039313</c:v>
                </c:pt>
                <c:pt idx="87">
                  <c:v>9.7012614212987565</c:v>
                </c:pt>
                <c:pt idx="88">
                  <c:v>9.7012614212987565</c:v>
                </c:pt>
                <c:pt idx="89">
                  <c:v>9.7012614212987565</c:v>
                </c:pt>
                <c:pt idx="90">
                  <c:v>9.7012614212987565</c:v>
                </c:pt>
                <c:pt idx="91">
                  <c:v>9.7012614212987565</c:v>
                </c:pt>
                <c:pt idx="92">
                  <c:v>9.5549101432133465</c:v>
                </c:pt>
                <c:pt idx="93">
                  <c:v>9.5549101432133465</c:v>
                </c:pt>
                <c:pt idx="94">
                  <c:v>9.5549101432133465</c:v>
                </c:pt>
                <c:pt idx="95">
                  <c:v>9.5549101432133465</c:v>
                </c:pt>
                <c:pt idx="96">
                  <c:v>9.5549101432133465</c:v>
                </c:pt>
                <c:pt idx="97">
                  <c:v>9.4080836986406453</c:v>
                </c:pt>
                <c:pt idx="98">
                  <c:v>9.4080836986406453</c:v>
                </c:pt>
                <c:pt idx="99">
                  <c:v>9.4080836986406453</c:v>
                </c:pt>
                <c:pt idx="100">
                  <c:v>9.4080836986406453</c:v>
                </c:pt>
                <c:pt idx="101">
                  <c:v>9.4080836986406453</c:v>
                </c:pt>
                <c:pt idx="102">
                  <c:v>9.2607797696953256</c:v>
                </c:pt>
                <c:pt idx="103">
                  <c:v>9.2607797696953256</c:v>
                </c:pt>
                <c:pt idx="104">
                  <c:v>9.2607797696953256</c:v>
                </c:pt>
                <c:pt idx="105">
                  <c:v>9.2607797696953256</c:v>
                </c:pt>
                <c:pt idx="106">
                  <c:v>9.2607797696953256</c:v>
                </c:pt>
                <c:pt idx="107">
                  <c:v>9.2607797696953256</c:v>
                </c:pt>
                <c:pt idx="108">
                  <c:v>9.1129960233919167</c:v>
                </c:pt>
                <c:pt idx="109">
                  <c:v>9.1129960233919167</c:v>
                </c:pt>
                <c:pt idx="110">
                  <c:v>9.1129960233919167</c:v>
                </c:pt>
                <c:pt idx="111">
                  <c:v>9.1129960233919167</c:v>
                </c:pt>
                <c:pt idx="112">
                  <c:v>9.1129960233919167</c:v>
                </c:pt>
                <c:pt idx="113">
                  <c:v>9.1129960233919167</c:v>
                </c:pt>
                <c:pt idx="114">
                  <c:v>8.9647301115214351</c:v>
                </c:pt>
                <c:pt idx="115">
                  <c:v>8.9647301115214351</c:v>
                </c:pt>
                <c:pt idx="116">
                  <c:v>8.9647301115214351</c:v>
                </c:pt>
                <c:pt idx="117">
                  <c:v>8.9647301115214351</c:v>
                </c:pt>
                <c:pt idx="118">
                  <c:v>8.9647301115214351</c:v>
                </c:pt>
                <c:pt idx="119">
                  <c:v>8.9647301115214351</c:v>
                </c:pt>
                <c:pt idx="120">
                  <c:v>8.8159796705271631</c:v>
                </c:pt>
                <c:pt idx="121">
                  <c:v>8.8159796705271631</c:v>
                </c:pt>
                <c:pt idx="122">
                  <c:v>8.8159796705271631</c:v>
                </c:pt>
                <c:pt idx="123">
                  <c:v>8.8159796705271631</c:v>
                </c:pt>
                <c:pt idx="124">
                  <c:v>8.8159796705271631</c:v>
                </c:pt>
                <c:pt idx="125">
                  <c:v>8.8159796705271631</c:v>
                </c:pt>
                <c:pt idx="126">
                  <c:v>8.8159796705271631</c:v>
                </c:pt>
                <c:pt idx="127">
                  <c:v>8.6667423213791057</c:v>
                </c:pt>
                <c:pt idx="128">
                  <c:v>8.6667423213791057</c:v>
                </c:pt>
                <c:pt idx="129">
                  <c:v>8.6667423213791057</c:v>
                </c:pt>
                <c:pt idx="130">
                  <c:v>8.6667423213791057</c:v>
                </c:pt>
                <c:pt idx="131">
                  <c:v>8.6667423213791057</c:v>
                </c:pt>
                <c:pt idx="132">
                  <c:v>8.6667423213791057</c:v>
                </c:pt>
                <c:pt idx="133">
                  <c:v>8.6667423213791057</c:v>
                </c:pt>
                <c:pt idx="134">
                  <c:v>8.5170156694469377</c:v>
                </c:pt>
                <c:pt idx="135">
                  <c:v>8.5170156694469377</c:v>
                </c:pt>
                <c:pt idx="136">
                  <c:v>8.5170156694469377</c:v>
                </c:pt>
                <c:pt idx="137">
                  <c:v>8.5170156694469377</c:v>
                </c:pt>
                <c:pt idx="138">
                  <c:v>8.5170156694469377</c:v>
                </c:pt>
                <c:pt idx="139">
                  <c:v>8.5170156694469377</c:v>
                </c:pt>
                <c:pt idx="140">
                  <c:v>8.5170156694469377</c:v>
                </c:pt>
                <c:pt idx="141">
                  <c:v>8.5170156694469377</c:v>
                </c:pt>
                <c:pt idx="142">
                  <c:v>8.3667973043721311</c:v>
                </c:pt>
                <c:pt idx="143">
                  <c:v>8.3667973043721311</c:v>
                </c:pt>
                <c:pt idx="144">
                  <c:v>8.3667973043721311</c:v>
                </c:pt>
                <c:pt idx="145">
                  <c:v>8.3667973043721311</c:v>
                </c:pt>
                <c:pt idx="146">
                  <c:v>8.3667973043721311</c:v>
                </c:pt>
                <c:pt idx="147">
                  <c:v>8.3667973043721311</c:v>
                </c:pt>
                <c:pt idx="148">
                  <c:v>8.3667973043721311</c:v>
                </c:pt>
                <c:pt idx="149">
                  <c:v>8.3667973043721311</c:v>
                </c:pt>
                <c:pt idx="150">
                  <c:v>8.2160847999385176</c:v>
                </c:pt>
                <c:pt idx="151">
                  <c:v>8.2160847999385176</c:v>
                </c:pt>
                <c:pt idx="152">
                  <c:v>8.2160847999385176</c:v>
                </c:pt>
                <c:pt idx="153">
                  <c:v>8.2160847999385176</c:v>
                </c:pt>
                <c:pt idx="154">
                  <c:v>8.2160847999385176</c:v>
                </c:pt>
                <c:pt idx="155">
                  <c:v>8.2160847999385176</c:v>
                </c:pt>
                <c:pt idx="156">
                  <c:v>8.2160847999385176</c:v>
                </c:pt>
                <c:pt idx="157">
                  <c:v>8.2160847999385176</c:v>
                </c:pt>
                <c:pt idx="158">
                  <c:v>8.2160847999385176</c:v>
                </c:pt>
                <c:pt idx="159">
                  <c:v>8.0648757139417437</c:v>
                </c:pt>
                <c:pt idx="160">
                  <c:v>8.0648757139417437</c:v>
                </c:pt>
                <c:pt idx="161">
                  <c:v>8.0648757139417437</c:v>
                </c:pt>
                <c:pt idx="162">
                  <c:v>8.0648757139417437</c:v>
                </c:pt>
                <c:pt idx="163">
                  <c:v>8.0648757139417437</c:v>
                </c:pt>
                <c:pt idx="164">
                  <c:v>8.0648757139417437</c:v>
                </c:pt>
                <c:pt idx="165">
                  <c:v>8.0648757139417437</c:v>
                </c:pt>
                <c:pt idx="166">
                  <c:v>8.0648757139417437</c:v>
                </c:pt>
                <c:pt idx="167">
                  <c:v>8.0648757139417437</c:v>
                </c:pt>
                <c:pt idx="168">
                  <c:v>8.0648757139417437</c:v>
                </c:pt>
                <c:pt idx="169">
                  <c:v>7.913167588057135</c:v>
                </c:pt>
                <c:pt idx="170">
                  <c:v>7.913167588057135</c:v>
                </c:pt>
                <c:pt idx="171">
                  <c:v>7.913167588057135</c:v>
                </c:pt>
                <c:pt idx="172">
                  <c:v>7.913167588057135</c:v>
                </c:pt>
                <c:pt idx="173">
                  <c:v>7.913167588057135</c:v>
                </c:pt>
                <c:pt idx="174">
                  <c:v>7.913167588057135</c:v>
                </c:pt>
                <c:pt idx="175">
                  <c:v>7.913167588057135</c:v>
                </c:pt>
                <c:pt idx="176">
                  <c:v>7.913167588057135</c:v>
                </c:pt>
                <c:pt idx="177">
                  <c:v>7.913167588057135</c:v>
                </c:pt>
                <c:pt idx="178">
                  <c:v>7.913167588057135</c:v>
                </c:pt>
                <c:pt idx="179">
                  <c:v>7.7609579477068262</c:v>
                </c:pt>
                <c:pt idx="180">
                  <c:v>7.7609579477068262</c:v>
                </c:pt>
                <c:pt idx="181">
                  <c:v>7.7609579477068262</c:v>
                </c:pt>
                <c:pt idx="182">
                  <c:v>7.7609579477068262</c:v>
                </c:pt>
                <c:pt idx="183">
                  <c:v>7.7609579477068262</c:v>
                </c:pt>
                <c:pt idx="184">
                  <c:v>7.7609579477068262</c:v>
                </c:pt>
                <c:pt idx="185">
                  <c:v>7.7609579477068262</c:v>
                </c:pt>
                <c:pt idx="186">
                  <c:v>7.7609579477068262</c:v>
                </c:pt>
                <c:pt idx="187">
                  <c:v>7.7609579477068262</c:v>
                </c:pt>
                <c:pt idx="188">
                  <c:v>7.7609579477068262</c:v>
                </c:pt>
                <c:pt idx="189">
                  <c:v>7.7609579477068262</c:v>
                </c:pt>
                <c:pt idx="190">
                  <c:v>7.7609579477068262</c:v>
                </c:pt>
                <c:pt idx="191">
                  <c:v>7.6082443019248718</c:v>
                </c:pt>
                <c:pt idx="192">
                  <c:v>7.6082443019248718</c:v>
                </c:pt>
                <c:pt idx="193">
                  <c:v>7.6082443019248718</c:v>
                </c:pt>
                <c:pt idx="194">
                  <c:v>7.6082443019248718</c:v>
                </c:pt>
                <c:pt idx="195">
                  <c:v>7.6082443019248718</c:v>
                </c:pt>
                <c:pt idx="196">
                  <c:v>7.6082443019248718</c:v>
                </c:pt>
                <c:pt idx="197">
                  <c:v>7.6082443019248718</c:v>
                </c:pt>
                <c:pt idx="198">
                  <c:v>7.6082443019248718</c:v>
                </c:pt>
                <c:pt idx="199">
                  <c:v>7.6082443019248718</c:v>
                </c:pt>
                <c:pt idx="200">
                  <c:v>7.6082443019248718</c:v>
                </c:pt>
                <c:pt idx="201">
                  <c:v>7.6082443019248718</c:v>
                </c:pt>
                <c:pt idx="202">
                  <c:v>7.6082443019248718</c:v>
                </c:pt>
                <c:pt idx="203">
                  <c:v>7.6082443019248718</c:v>
                </c:pt>
                <c:pt idx="204">
                  <c:v>7.4550241432216113</c:v>
                </c:pt>
                <c:pt idx="205">
                  <c:v>7.4550241432216113</c:v>
                </c:pt>
                <c:pt idx="206">
                  <c:v>7.4550241432216113</c:v>
                </c:pt>
                <c:pt idx="207">
                  <c:v>7.4550241432216113</c:v>
                </c:pt>
                <c:pt idx="208">
                  <c:v>7.4550241432216113</c:v>
                </c:pt>
                <c:pt idx="209">
                  <c:v>7.4550241432216113</c:v>
                </c:pt>
                <c:pt idx="210">
                  <c:v>7.4550241432216113</c:v>
                </c:pt>
                <c:pt idx="211">
                  <c:v>7.4550241432216113</c:v>
                </c:pt>
                <c:pt idx="212">
                  <c:v>7.4550241432216113</c:v>
                </c:pt>
                <c:pt idx="213">
                  <c:v>7.4550241432216113</c:v>
                </c:pt>
                <c:pt idx="214">
                  <c:v>7.4550241432216113</c:v>
                </c:pt>
                <c:pt idx="215">
                  <c:v>7.4550241432216113</c:v>
                </c:pt>
                <c:pt idx="216">
                  <c:v>7.4550241432216113</c:v>
                </c:pt>
                <c:pt idx="217">
                  <c:v>7.4550241432216113</c:v>
                </c:pt>
                <c:pt idx="218">
                  <c:v>7.4550241432216113</c:v>
                </c:pt>
                <c:pt idx="219">
                  <c:v>7.3012949474462356</c:v>
                </c:pt>
                <c:pt idx="220">
                  <c:v>7.3012949474462356</c:v>
                </c:pt>
                <c:pt idx="221">
                  <c:v>7.3012949474462356</c:v>
                </c:pt>
                <c:pt idx="222">
                  <c:v>7.3012949474462356</c:v>
                </c:pt>
                <c:pt idx="223">
                  <c:v>7.3012949474462356</c:v>
                </c:pt>
                <c:pt idx="224">
                  <c:v>7.3012949474462356</c:v>
                </c:pt>
                <c:pt idx="225">
                  <c:v>7.3012949474462356</c:v>
                </c:pt>
                <c:pt idx="226">
                  <c:v>7.3012949474462356</c:v>
                </c:pt>
                <c:pt idx="227">
                  <c:v>7.3012949474462356</c:v>
                </c:pt>
                <c:pt idx="228">
                  <c:v>7.3012949474462356</c:v>
                </c:pt>
                <c:pt idx="229">
                  <c:v>7.3012949474462356</c:v>
                </c:pt>
                <c:pt idx="230">
                  <c:v>7.3012949474462356</c:v>
                </c:pt>
                <c:pt idx="231">
                  <c:v>7.3012949474462356</c:v>
                </c:pt>
                <c:pt idx="232">
                  <c:v>7.3012949474462356</c:v>
                </c:pt>
                <c:pt idx="233">
                  <c:v>7.3012949474462356</c:v>
                </c:pt>
                <c:pt idx="234">
                  <c:v>7.3012949474462356</c:v>
                </c:pt>
                <c:pt idx="235">
                  <c:v>7.3012949474462356</c:v>
                </c:pt>
                <c:pt idx="236">
                  <c:v>7.1470541736483035</c:v>
                </c:pt>
                <c:pt idx="237">
                  <c:v>7.1470541736483035</c:v>
                </c:pt>
                <c:pt idx="238">
                  <c:v>7.1470541736483035</c:v>
                </c:pt>
                <c:pt idx="239">
                  <c:v>7.1470541736483035</c:v>
                </c:pt>
                <c:pt idx="240">
                  <c:v>7.1470541736483035</c:v>
                </c:pt>
                <c:pt idx="241">
                  <c:v>7.1470541736483035</c:v>
                </c:pt>
                <c:pt idx="242">
                  <c:v>7.1470541736483035</c:v>
                </c:pt>
                <c:pt idx="243">
                  <c:v>7.1470541736483035</c:v>
                </c:pt>
                <c:pt idx="244">
                  <c:v>7.1470541736483035</c:v>
                </c:pt>
                <c:pt idx="245">
                  <c:v>7.1470541736483035</c:v>
                </c:pt>
                <c:pt idx="246">
                  <c:v>7.1470541736483035</c:v>
                </c:pt>
                <c:pt idx="247">
                  <c:v>7.1470541736483035</c:v>
                </c:pt>
                <c:pt idx="248">
                  <c:v>7.1470541736483035</c:v>
                </c:pt>
                <c:pt idx="249">
                  <c:v>7.1470541736483035</c:v>
                </c:pt>
                <c:pt idx="250">
                  <c:v>7.1470541736483035</c:v>
                </c:pt>
                <c:pt idx="251">
                  <c:v>7.1470541736483035</c:v>
                </c:pt>
                <c:pt idx="252">
                  <c:v>7.1470541736483035</c:v>
                </c:pt>
                <c:pt idx="253">
                  <c:v>7.1470541736483035</c:v>
                </c:pt>
                <c:pt idx="254">
                  <c:v>7.1470541736483035</c:v>
                </c:pt>
                <c:pt idx="255">
                  <c:v>6.9922992639377295</c:v>
                </c:pt>
                <c:pt idx="256">
                  <c:v>6.9922992639377295</c:v>
                </c:pt>
                <c:pt idx="257">
                  <c:v>6.9922992639377295</c:v>
                </c:pt>
                <c:pt idx="258">
                  <c:v>6.9922992639377295</c:v>
                </c:pt>
                <c:pt idx="259">
                  <c:v>6.9922992639377295</c:v>
                </c:pt>
                <c:pt idx="260">
                  <c:v>6.9922992639377295</c:v>
                </c:pt>
                <c:pt idx="261">
                  <c:v>6.9922992639377295</c:v>
                </c:pt>
                <c:pt idx="262">
                  <c:v>6.9922992639377295</c:v>
                </c:pt>
                <c:pt idx="263">
                  <c:v>6.9922992639377295</c:v>
                </c:pt>
                <c:pt idx="264">
                  <c:v>6.9922992639377295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784-4BFF-9F20-7D4E1A19F6E9}"/>
            </c:ext>
          </c:extLst>
        </c:ser>
        <c:ser>
          <c:idx val="1"/>
          <c:order val="1"/>
          <c:tx>
            <c:strRef>
              <c:f>'B6 PMB-20 13_03'!$Y$3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'B6 PMB-20 13_03'!$AB$4:$AB$268</c:f>
              <c:numCache>
                <c:formatCode>0.000</c:formatCode>
                <c:ptCount val="26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</c:numCache>
            </c:numRef>
          </c:xVal>
          <c:yVal>
            <c:numRef>
              <c:f>'B6 PMB-20 13_03'!$Y$5:$Y$269</c:f>
              <c:numCache>
                <c:formatCode>0.00</c:formatCode>
                <c:ptCount val="265"/>
                <c:pt idx="0">
                  <c:v>18.537835210044161</c:v>
                </c:pt>
                <c:pt idx="1">
                  <c:v>17.024966435373567</c:v>
                </c:pt>
                <c:pt idx="2">
                  <c:v>16.065717492429911</c:v>
                </c:pt>
                <c:pt idx="3">
                  <c:v>15.207994897462051</c:v>
                </c:pt>
                <c:pt idx="4">
                  <c:v>14.584524271708066</c:v>
                </c:pt>
                <c:pt idx="5">
                  <c:v>14.079107255564328</c:v>
                </c:pt>
                <c:pt idx="6">
                  <c:v>13.56767337018081</c:v>
                </c:pt>
                <c:pt idx="7">
                  <c:v>13.180084461526921</c:v>
                </c:pt>
                <c:pt idx="8">
                  <c:v>12.789003760903139</c:v>
                </c:pt>
                <c:pt idx="9">
                  <c:v>12.526320037291406</c:v>
                </c:pt>
                <c:pt idx="10">
                  <c:v>12.262049100848182</c:v>
                </c:pt>
                <c:pt idx="11">
                  <c:v>11.996176522365898</c:v>
                </c:pt>
                <c:pt idx="12">
                  <c:v>11.728687697205897</c:v>
                </c:pt>
                <c:pt idx="13">
                  <c:v>11.459567842624219</c:v>
                </c:pt>
                <c:pt idx="14">
                  <c:v>11.324391610322914</c:v>
                </c:pt>
                <c:pt idx="15">
                  <c:v>11.052797097643952</c:v>
                </c:pt>
                <c:pt idx="16">
                  <c:v>10.916375007302914</c:v>
                </c:pt>
                <c:pt idx="17">
                  <c:v>10.779533801476948</c:v>
                </c:pt>
                <c:pt idx="18">
                  <c:v>10.642271545786919</c:v>
                </c:pt>
                <c:pt idx="19">
                  <c:v>10.366476087594911</c:v>
                </c:pt>
                <c:pt idx="20">
                  <c:v>10.227938956354699</c:v>
                </c:pt>
                <c:pt idx="21">
                  <c:v>10.088972917587435</c:v>
                </c:pt>
                <c:pt idx="22">
                  <c:v>9.9495759763744136</c:v>
                </c:pt>
                <c:pt idx="23">
                  <c:v>9.9495759763744136</c:v>
                </c:pt>
                <c:pt idx="24">
                  <c:v>9.8097461254060612</c:v>
                </c:pt>
                <c:pt idx="25">
                  <c:v>9.6694813448856891</c:v>
                </c:pt>
                <c:pt idx="26">
                  <c:v>9.5287796024322251</c:v>
                </c:pt>
                <c:pt idx="27">
                  <c:v>9.3876388529820396</c:v>
                </c:pt>
                <c:pt idx="28">
                  <c:v>9.3876388529820396</c:v>
                </c:pt>
                <c:pt idx="29">
                  <c:v>9.2460570386898482</c:v>
                </c:pt>
                <c:pt idx="30">
                  <c:v>9.1040320888286281</c:v>
                </c:pt>
                <c:pt idx="31">
                  <c:v>8.9615619196888758</c:v>
                </c:pt>
                <c:pt idx="32">
                  <c:v>8.9615619196888758</c:v>
                </c:pt>
                <c:pt idx="33">
                  <c:v>8.8186444344764521</c:v>
                </c:pt>
                <c:pt idx="34">
                  <c:v>8.8186444344764521</c:v>
                </c:pt>
                <c:pt idx="35">
                  <c:v>8.6752775232099015</c:v>
                </c:pt>
                <c:pt idx="36">
                  <c:v>8.5314590626165412</c:v>
                </c:pt>
                <c:pt idx="37">
                  <c:v>8.5314590626165412</c:v>
                </c:pt>
                <c:pt idx="38">
                  <c:v>8.3871869160275665</c:v>
                </c:pt>
                <c:pt idx="39">
                  <c:v>8.3871869160275665</c:v>
                </c:pt>
                <c:pt idx="40">
                  <c:v>8.2424589332725127</c:v>
                </c:pt>
                <c:pt idx="41">
                  <c:v>8.2424589332725127</c:v>
                </c:pt>
                <c:pt idx="42">
                  <c:v>8.0972729505719876</c:v>
                </c:pt>
                <c:pt idx="43">
                  <c:v>8.0972729505719876</c:v>
                </c:pt>
                <c:pt idx="44">
                  <c:v>7.9516267904302556</c:v>
                </c:pt>
                <c:pt idx="45">
                  <c:v>7.9516267904302556</c:v>
                </c:pt>
                <c:pt idx="46">
                  <c:v>7.8055182615262009</c:v>
                </c:pt>
                <c:pt idx="47">
                  <c:v>7.8055182615262009</c:v>
                </c:pt>
                <c:pt idx="48">
                  <c:v>7.8055182615262009</c:v>
                </c:pt>
                <c:pt idx="49">
                  <c:v>7.6589451586033253</c:v>
                </c:pt>
                <c:pt idx="50">
                  <c:v>7.6589451586033253</c:v>
                </c:pt>
                <c:pt idx="51">
                  <c:v>7.5119052623590647</c:v>
                </c:pt>
                <c:pt idx="52">
                  <c:v>7.5119052623590647</c:v>
                </c:pt>
                <c:pt idx="53">
                  <c:v>7.5119052623590647</c:v>
                </c:pt>
                <c:pt idx="54">
                  <c:v>7.3643963393325462</c:v>
                </c:pt>
                <c:pt idx="55">
                  <c:v>7.3643963393325462</c:v>
                </c:pt>
                <c:pt idx="56">
                  <c:v>7.2164161417915267</c:v>
                </c:pt>
                <c:pt idx="57">
                  <c:v>7.2164161417915267</c:v>
                </c:pt>
                <c:pt idx="58">
                  <c:v>7.2164161417915267</c:v>
                </c:pt>
                <c:pt idx="59">
                  <c:v>7.2164161417915267</c:v>
                </c:pt>
                <c:pt idx="60">
                  <c:v>7.0679624076183778</c:v>
                </c:pt>
                <c:pt idx="61">
                  <c:v>7.0679624076183778</c:v>
                </c:pt>
                <c:pt idx="62">
                  <c:v>7.0679624076183778</c:v>
                </c:pt>
                <c:pt idx="63">
                  <c:v>6.9190328601947071</c:v>
                </c:pt>
                <c:pt idx="64">
                  <c:v>6.9190328601947071</c:v>
                </c:pt>
                <c:pt idx="65">
                  <c:v>6.9190328601947071</c:v>
                </c:pt>
                <c:pt idx="66">
                  <c:v>6.7696252082848911</c:v>
                </c:pt>
                <c:pt idx="67">
                  <c:v>6.7696252082848911</c:v>
                </c:pt>
                <c:pt idx="68">
                  <c:v>6.7696252082848911</c:v>
                </c:pt>
                <c:pt idx="69">
                  <c:v>6.7696252082848911</c:v>
                </c:pt>
                <c:pt idx="70">
                  <c:v>6.6197371459188243</c:v>
                </c:pt>
                <c:pt idx="71">
                  <c:v>6.6197371459188243</c:v>
                </c:pt>
                <c:pt idx="72">
                  <c:v>6.6197371459188243</c:v>
                </c:pt>
                <c:pt idx="73">
                  <c:v>6.6197371459188243</c:v>
                </c:pt>
                <c:pt idx="74">
                  <c:v>6.4693663522729423</c:v>
                </c:pt>
                <c:pt idx="75">
                  <c:v>6.4693663522729423</c:v>
                </c:pt>
                <c:pt idx="76">
                  <c:v>6.4693663522729423</c:v>
                </c:pt>
                <c:pt idx="77">
                  <c:v>6.4693663522729423</c:v>
                </c:pt>
                <c:pt idx="78">
                  <c:v>6.3185104915507768</c:v>
                </c:pt>
                <c:pt idx="79">
                  <c:v>6.3185104915507768</c:v>
                </c:pt>
                <c:pt idx="80">
                  <c:v>6.3185104915507768</c:v>
                </c:pt>
                <c:pt idx="81">
                  <c:v>6.3185104915507768</c:v>
                </c:pt>
                <c:pt idx="82">
                  <c:v>6.1671672128618571</c:v>
                </c:pt>
                <c:pt idx="83">
                  <c:v>6.1671672128618571</c:v>
                </c:pt>
                <c:pt idx="84">
                  <c:v>6.1671672128618571</c:v>
                </c:pt>
                <c:pt idx="85">
                  <c:v>6.1671672128618571</c:v>
                </c:pt>
                <c:pt idx="86">
                  <c:v>6.1671672128618571</c:v>
                </c:pt>
                <c:pt idx="87">
                  <c:v>6.0153341500995055</c:v>
                </c:pt>
                <c:pt idx="88">
                  <c:v>6.0153341500995055</c:v>
                </c:pt>
                <c:pt idx="89">
                  <c:v>6.0153341500995055</c:v>
                </c:pt>
                <c:pt idx="90">
                  <c:v>6.0153341500995055</c:v>
                </c:pt>
                <c:pt idx="91">
                  <c:v>6.0153341500995055</c:v>
                </c:pt>
                <c:pt idx="92">
                  <c:v>5.86300892181767</c:v>
                </c:pt>
                <c:pt idx="93">
                  <c:v>5.86300892181767</c:v>
                </c:pt>
                <c:pt idx="94">
                  <c:v>5.86300892181767</c:v>
                </c:pt>
                <c:pt idx="95">
                  <c:v>5.86300892181767</c:v>
                </c:pt>
                <c:pt idx="96">
                  <c:v>5.86300892181767</c:v>
                </c:pt>
                <c:pt idx="97">
                  <c:v>5.7101891311063362</c:v>
                </c:pt>
                <c:pt idx="98">
                  <c:v>5.7101891311063362</c:v>
                </c:pt>
                <c:pt idx="99">
                  <c:v>5.7101891311063362</c:v>
                </c:pt>
                <c:pt idx="100">
                  <c:v>5.7101891311063362</c:v>
                </c:pt>
                <c:pt idx="101">
                  <c:v>5.7101891311063362</c:v>
                </c:pt>
                <c:pt idx="102">
                  <c:v>5.5568723654658374</c:v>
                </c:pt>
                <c:pt idx="103">
                  <c:v>5.5568723654658374</c:v>
                </c:pt>
                <c:pt idx="104">
                  <c:v>5.5568723654658374</c:v>
                </c:pt>
                <c:pt idx="105">
                  <c:v>5.5568723654658374</c:v>
                </c:pt>
                <c:pt idx="106">
                  <c:v>5.5568723654658374</c:v>
                </c:pt>
                <c:pt idx="107">
                  <c:v>5.5568723654658374</c:v>
                </c:pt>
                <c:pt idx="108">
                  <c:v>5.4030561966799784</c:v>
                </c:pt>
                <c:pt idx="109">
                  <c:v>5.4030561966799784</c:v>
                </c:pt>
                <c:pt idx="110">
                  <c:v>5.4030561966799784</c:v>
                </c:pt>
                <c:pt idx="111">
                  <c:v>5.4030561966799784</c:v>
                </c:pt>
                <c:pt idx="112">
                  <c:v>5.4030561966799784</c:v>
                </c:pt>
                <c:pt idx="113">
                  <c:v>5.4030561966799784</c:v>
                </c:pt>
                <c:pt idx="114">
                  <c:v>5.2487381806876172</c:v>
                </c:pt>
                <c:pt idx="115">
                  <c:v>5.2487381806876172</c:v>
                </c:pt>
                <c:pt idx="116">
                  <c:v>5.2487381806876172</c:v>
                </c:pt>
                <c:pt idx="117">
                  <c:v>5.2487381806876172</c:v>
                </c:pt>
                <c:pt idx="118">
                  <c:v>5.2487381806876172</c:v>
                </c:pt>
                <c:pt idx="119">
                  <c:v>5.2487381806876172</c:v>
                </c:pt>
                <c:pt idx="120">
                  <c:v>5.0939158574534238</c:v>
                </c:pt>
                <c:pt idx="121">
                  <c:v>5.0939158574534238</c:v>
                </c:pt>
                <c:pt idx="122">
                  <c:v>5.0939158574534238</c:v>
                </c:pt>
                <c:pt idx="123">
                  <c:v>5.0939158574534238</c:v>
                </c:pt>
                <c:pt idx="124">
                  <c:v>5.0939158574534238</c:v>
                </c:pt>
                <c:pt idx="125">
                  <c:v>5.0939158574534238</c:v>
                </c:pt>
                <c:pt idx="126">
                  <c:v>5.0939158574534238</c:v>
                </c:pt>
                <c:pt idx="127">
                  <c:v>4.9385867508371373</c:v>
                </c:pt>
                <c:pt idx="128">
                  <c:v>4.9385867508371373</c:v>
                </c:pt>
                <c:pt idx="129">
                  <c:v>4.9385867508371373</c:v>
                </c:pt>
                <c:pt idx="130">
                  <c:v>4.9385867508371373</c:v>
                </c:pt>
                <c:pt idx="131">
                  <c:v>4.9385867508371373</c:v>
                </c:pt>
                <c:pt idx="132">
                  <c:v>4.9385867508371373</c:v>
                </c:pt>
                <c:pt idx="133">
                  <c:v>4.9385867508371373</c:v>
                </c:pt>
                <c:pt idx="134">
                  <c:v>4.7827483684614647</c:v>
                </c:pt>
                <c:pt idx="135">
                  <c:v>4.7827483684614647</c:v>
                </c:pt>
                <c:pt idx="136">
                  <c:v>4.7827483684614647</c:v>
                </c:pt>
                <c:pt idx="137">
                  <c:v>4.7827483684614647</c:v>
                </c:pt>
                <c:pt idx="138">
                  <c:v>4.7827483684614647</c:v>
                </c:pt>
                <c:pt idx="139">
                  <c:v>4.7827483684614647</c:v>
                </c:pt>
                <c:pt idx="140">
                  <c:v>4.7827483684614647</c:v>
                </c:pt>
                <c:pt idx="141">
                  <c:v>4.7827483684614647</c:v>
                </c:pt>
                <c:pt idx="142">
                  <c:v>4.626398201578807</c:v>
                </c:pt>
                <c:pt idx="143">
                  <c:v>4.626398201578807</c:v>
                </c:pt>
                <c:pt idx="144">
                  <c:v>4.626398201578807</c:v>
                </c:pt>
                <c:pt idx="145">
                  <c:v>4.626398201578807</c:v>
                </c:pt>
                <c:pt idx="146">
                  <c:v>4.626398201578807</c:v>
                </c:pt>
                <c:pt idx="147">
                  <c:v>4.626398201578807</c:v>
                </c:pt>
                <c:pt idx="148">
                  <c:v>4.626398201578807</c:v>
                </c:pt>
                <c:pt idx="149">
                  <c:v>4.626398201578807</c:v>
                </c:pt>
                <c:pt idx="150">
                  <c:v>4.4695337249366585</c:v>
                </c:pt>
                <c:pt idx="151">
                  <c:v>4.4695337249366585</c:v>
                </c:pt>
                <c:pt idx="152">
                  <c:v>4.4695337249366585</c:v>
                </c:pt>
                <c:pt idx="153">
                  <c:v>4.4695337249366585</c:v>
                </c:pt>
                <c:pt idx="154">
                  <c:v>4.4695337249366585</c:v>
                </c:pt>
                <c:pt idx="155">
                  <c:v>4.4695337249366585</c:v>
                </c:pt>
                <c:pt idx="156">
                  <c:v>4.4695337249366585</c:v>
                </c:pt>
                <c:pt idx="157">
                  <c:v>4.4695337249366585</c:v>
                </c:pt>
                <c:pt idx="158">
                  <c:v>4.4695337249366585</c:v>
                </c:pt>
                <c:pt idx="159">
                  <c:v>4.3121523966416886</c:v>
                </c:pt>
                <c:pt idx="160">
                  <c:v>4.3121523966416886</c:v>
                </c:pt>
                <c:pt idx="161">
                  <c:v>4.3121523966416886</c:v>
                </c:pt>
                <c:pt idx="162">
                  <c:v>4.3121523966416886</c:v>
                </c:pt>
                <c:pt idx="163">
                  <c:v>4.3121523966416886</c:v>
                </c:pt>
                <c:pt idx="164">
                  <c:v>4.3121523966416886</c:v>
                </c:pt>
                <c:pt idx="165">
                  <c:v>4.3121523966416886</c:v>
                </c:pt>
                <c:pt idx="166">
                  <c:v>4.3121523966416886</c:v>
                </c:pt>
                <c:pt idx="167">
                  <c:v>4.3121523966416886</c:v>
                </c:pt>
                <c:pt idx="168">
                  <c:v>4.3121523966416886</c:v>
                </c:pt>
                <c:pt idx="169">
                  <c:v>4.1542516580222681</c:v>
                </c:pt>
                <c:pt idx="170">
                  <c:v>4.1542516580222681</c:v>
                </c:pt>
                <c:pt idx="171">
                  <c:v>4.1542516580222681</c:v>
                </c:pt>
                <c:pt idx="172">
                  <c:v>4.1542516580222681</c:v>
                </c:pt>
                <c:pt idx="173">
                  <c:v>4.1542516580222681</c:v>
                </c:pt>
                <c:pt idx="174">
                  <c:v>4.1542516580222681</c:v>
                </c:pt>
                <c:pt idx="175">
                  <c:v>4.1542516580222681</c:v>
                </c:pt>
                <c:pt idx="176">
                  <c:v>4.1542516580222681</c:v>
                </c:pt>
                <c:pt idx="177">
                  <c:v>4.1542516580222681</c:v>
                </c:pt>
                <c:pt idx="178">
                  <c:v>4.1542516580222681</c:v>
                </c:pt>
                <c:pt idx="179">
                  <c:v>3.9958289334900754</c:v>
                </c:pt>
                <c:pt idx="180">
                  <c:v>3.9958289334900754</c:v>
                </c:pt>
                <c:pt idx="181">
                  <c:v>3.9958289334900754</c:v>
                </c:pt>
                <c:pt idx="182">
                  <c:v>3.9958289334900754</c:v>
                </c:pt>
                <c:pt idx="183">
                  <c:v>3.9958289334900754</c:v>
                </c:pt>
                <c:pt idx="184">
                  <c:v>3.9958289334900754</c:v>
                </c:pt>
                <c:pt idx="185">
                  <c:v>3.9958289334900754</c:v>
                </c:pt>
                <c:pt idx="186">
                  <c:v>3.9958289334900754</c:v>
                </c:pt>
                <c:pt idx="187">
                  <c:v>3.9958289334900754</c:v>
                </c:pt>
                <c:pt idx="188">
                  <c:v>3.9958289334900754</c:v>
                </c:pt>
                <c:pt idx="189">
                  <c:v>3.9958289334900754</c:v>
                </c:pt>
                <c:pt idx="190">
                  <c:v>3.9958289334900754</c:v>
                </c:pt>
                <c:pt idx="191">
                  <c:v>3.8368816303998132</c:v>
                </c:pt>
                <c:pt idx="192">
                  <c:v>3.8368816303998132</c:v>
                </c:pt>
                <c:pt idx="193">
                  <c:v>3.8368816303998132</c:v>
                </c:pt>
                <c:pt idx="194">
                  <c:v>3.8368816303998132</c:v>
                </c:pt>
                <c:pt idx="195">
                  <c:v>3.8368816303998132</c:v>
                </c:pt>
                <c:pt idx="196">
                  <c:v>3.8368816303998132</c:v>
                </c:pt>
                <c:pt idx="197">
                  <c:v>3.8368816303998132</c:v>
                </c:pt>
                <c:pt idx="198">
                  <c:v>3.8368816303998132</c:v>
                </c:pt>
                <c:pt idx="199">
                  <c:v>3.8368816303998132</c:v>
                </c:pt>
                <c:pt idx="200">
                  <c:v>3.8368816303998132</c:v>
                </c:pt>
                <c:pt idx="201">
                  <c:v>3.8368816303998132</c:v>
                </c:pt>
                <c:pt idx="202">
                  <c:v>3.8368816303998132</c:v>
                </c:pt>
                <c:pt idx="203">
                  <c:v>3.8368816303998132</c:v>
                </c:pt>
                <c:pt idx="204">
                  <c:v>3.677407138907951</c:v>
                </c:pt>
                <c:pt idx="205">
                  <c:v>3.677407138907951</c:v>
                </c:pt>
                <c:pt idx="206">
                  <c:v>3.677407138907951</c:v>
                </c:pt>
                <c:pt idx="207">
                  <c:v>3.677407138907951</c:v>
                </c:pt>
                <c:pt idx="208">
                  <c:v>3.677407138907951</c:v>
                </c:pt>
                <c:pt idx="209">
                  <c:v>3.677407138907951</c:v>
                </c:pt>
                <c:pt idx="210">
                  <c:v>3.677407138907951</c:v>
                </c:pt>
                <c:pt idx="211">
                  <c:v>3.677407138907951</c:v>
                </c:pt>
                <c:pt idx="212">
                  <c:v>3.677407138907951</c:v>
                </c:pt>
                <c:pt idx="213">
                  <c:v>3.677407138907951</c:v>
                </c:pt>
                <c:pt idx="214">
                  <c:v>3.677407138907951</c:v>
                </c:pt>
                <c:pt idx="215">
                  <c:v>3.677407138907951</c:v>
                </c:pt>
                <c:pt idx="216">
                  <c:v>3.677407138907951</c:v>
                </c:pt>
                <c:pt idx="217">
                  <c:v>3.677407138907951</c:v>
                </c:pt>
                <c:pt idx="218">
                  <c:v>3.677407138907951</c:v>
                </c:pt>
                <c:pt idx="219">
                  <c:v>3.5174028318297301</c:v>
                </c:pt>
                <c:pt idx="220">
                  <c:v>3.5174028318297301</c:v>
                </c:pt>
                <c:pt idx="221">
                  <c:v>3.5174028318297301</c:v>
                </c:pt>
                <c:pt idx="222">
                  <c:v>3.5174028318297301</c:v>
                </c:pt>
                <c:pt idx="223">
                  <c:v>3.5174028318297301</c:v>
                </c:pt>
                <c:pt idx="224">
                  <c:v>3.5174028318297301</c:v>
                </c:pt>
                <c:pt idx="225">
                  <c:v>3.5174028318297301</c:v>
                </c:pt>
                <c:pt idx="226">
                  <c:v>3.5174028318297301</c:v>
                </c:pt>
                <c:pt idx="227">
                  <c:v>3.5174028318297301</c:v>
                </c:pt>
                <c:pt idx="228">
                  <c:v>3.5174028318297301</c:v>
                </c:pt>
                <c:pt idx="229">
                  <c:v>3.5174028318297301</c:v>
                </c:pt>
                <c:pt idx="230">
                  <c:v>3.5174028318297301</c:v>
                </c:pt>
                <c:pt idx="231">
                  <c:v>3.5174028318297301</c:v>
                </c:pt>
                <c:pt idx="232">
                  <c:v>3.5174028318297301</c:v>
                </c:pt>
                <c:pt idx="233">
                  <c:v>3.5174028318297301</c:v>
                </c:pt>
                <c:pt idx="234">
                  <c:v>3.5174028318297301</c:v>
                </c:pt>
                <c:pt idx="235">
                  <c:v>3.5174028318297301</c:v>
                </c:pt>
                <c:pt idx="236">
                  <c:v>3.356866064495001</c:v>
                </c:pt>
                <c:pt idx="237">
                  <c:v>3.356866064495001</c:v>
                </c:pt>
                <c:pt idx="238">
                  <c:v>3.356866064495001</c:v>
                </c:pt>
                <c:pt idx="239">
                  <c:v>3.356866064495001</c:v>
                </c:pt>
                <c:pt idx="240">
                  <c:v>3.356866064495001</c:v>
                </c:pt>
                <c:pt idx="241">
                  <c:v>3.356866064495001</c:v>
                </c:pt>
                <c:pt idx="242">
                  <c:v>3.356866064495001</c:v>
                </c:pt>
                <c:pt idx="243">
                  <c:v>3.356866064495001</c:v>
                </c:pt>
                <c:pt idx="244">
                  <c:v>3.356866064495001</c:v>
                </c:pt>
                <c:pt idx="245">
                  <c:v>3.356866064495001</c:v>
                </c:pt>
                <c:pt idx="246">
                  <c:v>3.356866064495001</c:v>
                </c:pt>
                <c:pt idx="247">
                  <c:v>3.356866064495001</c:v>
                </c:pt>
                <c:pt idx="248">
                  <c:v>3.356866064495001</c:v>
                </c:pt>
                <c:pt idx="249">
                  <c:v>3.356866064495001</c:v>
                </c:pt>
                <c:pt idx="250">
                  <c:v>3.356866064495001</c:v>
                </c:pt>
                <c:pt idx="251">
                  <c:v>3.356866064495001</c:v>
                </c:pt>
                <c:pt idx="252">
                  <c:v>3.356866064495001</c:v>
                </c:pt>
                <c:pt idx="253">
                  <c:v>3.356866064495001</c:v>
                </c:pt>
                <c:pt idx="254">
                  <c:v>3.356866064495001</c:v>
                </c:pt>
                <c:pt idx="255">
                  <c:v>3.1957941746024954</c:v>
                </c:pt>
                <c:pt idx="256">
                  <c:v>3.1957941746024954</c:v>
                </c:pt>
                <c:pt idx="257">
                  <c:v>3.1957941746024954</c:v>
                </c:pt>
                <c:pt idx="258">
                  <c:v>3.1957941746024954</c:v>
                </c:pt>
                <c:pt idx="259">
                  <c:v>3.1957941746024954</c:v>
                </c:pt>
                <c:pt idx="260">
                  <c:v>3.1957941746024954</c:v>
                </c:pt>
                <c:pt idx="261">
                  <c:v>3.1957941746024954</c:v>
                </c:pt>
                <c:pt idx="262">
                  <c:v>3.1957941746024954</c:v>
                </c:pt>
                <c:pt idx="263">
                  <c:v>3.1957941746024954</c:v>
                </c:pt>
                <c:pt idx="264">
                  <c:v>3.1957941746024954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784-4BFF-9F20-7D4E1A19F6E9}"/>
            </c:ext>
          </c:extLst>
        </c:ser>
        <c:ser>
          <c:idx val="2"/>
          <c:order val="2"/>
          <c:tx>
            <c:strRef>
              <c:f>'B6 PMB-20 13_03'!$AA$3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'B6 PMB-20 13_03'!$AB$4:$AB$268</c:f>
              <c:numCache>
                <c:formatCode>0.000</c:formatCode>
                <c:ptCount val="26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</c:numCache>
            </c:numRef>
          </c:xVal>
          <c:yVal>
            <c:numRef>
              <c:f>'B6 PMB-20 13_03'!$AA$5:$AA$269</c:f>
              <c:numCache>
                <c:formatCode>0.00</c:formatCode>
                <c:ptCount val="265"/>
                <c:pt idx="0">
                  <c:v>3.194814941937075</c:v>
                </c:pt>
                <c:pt idx="1">
                  <c:v>3.254147219430191</c:v>
                </c:pt>
                <c:pt idx="2">
                  <c:v>3.2917674184987575</c:v>
                </c:pt>
                <c:pt idx="3">
                  <c:v>3.3254059176658828</c:v>
                </c:pt>
                <c:pt idx="4">
                  <c:v>3.3498574317663916</c:v>
                </c:pt>
                <c:pt idx="5">
                  <c:v>3.3696790733744635</c:v>
                </c:pt>
                <c:pt idx="6">
                  <c:v>3.389736686906442</c:v>
                </c:pt>
                <c:pt idx="7">
                  <c:v>3.404937299852218</c:v>
                </c:pt>
                <c:pt idx="8">
                  <c:v>3.4202748552569666</c:v>
                </c:pt>
                <c:pt idx="9">
                  <c:v>3.4305768879535172</c:v>
                </c:pt>
                <c:pt idx="10">
                  <c:v>3.4409411685817908</c:v>
                </c:pt>
                <c:pt idx="11">
                  <c:v>3.4513682630320286</c:v>
                </c:pt>
                <c:pt idx="12">
                  <c:v>3.4618587440746751</c:v>
                </c:pt>
                <c:pt idx="13">
                  <c:v>3.4724131914651402</c:v>
                </c:pt>
                <c:pt idx="14">
                  <c:v>3.4777145856505829</c:v>
                </c:pt>
                <c:pt idx="15">
                  <c:v>3.4883660851472325</c:v>
                </c:pt>
                <c:pt idx="16">
                  <c:v>3.4937163398790503</c:v>
                </c:pt>
                <c:pt idx="17">
                  <c:v>3.4990830316453678</c:v>
                </c:pt>
                <c:pt idx="18">
                  <c:v>3.5044662363094332</c:v>
                </c:pt>
                <c:pt idx="19">
                  <c:v>3.5152824901252053</c:v>
                </c:pt>
                <c:pt idx="20">
                  <c:v>3.5207156933557027</c:v>
                </c:pt>
                <c:pt idx="21">
                  <c:v>3.526165717648821</c:v>
                </c:pt>
                <c:pt idx="22">
                  <c:v>3.5316326412420782</c:v>
                </c:pt>
                <c:pt idx="23">
                  <c:v>3.5316326412420782</c:v>
                </c:pt>
                <c:pt idx="24">
                  <c:v>3.5371165428589073</c:v>
                </c:pt>
                <c:pt idx="25">
                  <c:v>3.5426175017124972</c:v>
                </c:pt>
                <c:pt idx="26">
                  <c:v>3.5481355975095603</c:v>
                </c:pt>
                <c:pt idx="27">
                  <c:v>3.553670910454187</c:v>
                </c:pt>
                <c:pt idx="28">
                  <c:v>3.553670910454187</c:v>
                </c:pt>
                <c:pt idx="29">
                  <c:v>3.5592235212517753</c:v>
                </c:pt>
                <c:pt idx="30">
                  <c:v>3.5647935111128746</c:v>
                </c:pt>
                <c:pt idx="31">
                  <c:v>3.5703809617572588</c:v>
                </c:pt>
                <c:pt idx="32">
                  <c:v>3.5703809617572588</c:v>
                </c:pt>
                <c:pt idx="33">
                  <c:v>3.575985955417794</c:v>
                </c:pt>
                <c:pt idx="34">
                  <c:v>3.575985955417794</c:v>
                </c:pt>
                <c:pt idx="35">
                  <c:v>3.5816085748445516</c:v>
                </c:pt>
                <c:pt idx="36">
                  <c:v>3.5872489033088719</c:v>
                </c:pt>
                <c:pt idx="37">
                  <c:v>3.5872489033088719</c:v>
                </c:pt>
                <c:pt idx="38">
                  <c:v>3.5929070246074843</c:v>
                </c:pt>
                <c:pt idx="39">
                  <c:v>3.5929070246074843</c:v>
                </c:pt>
                <c:pt idx="40">
                  <c:v>3.5985830230665581</c:v>
                </c:pt>
                <c:pt idx="41">
                  <c:v>3.5985830230665581</c:v>
                </c:pt>
                <c:pt idx="42">
                  <c:v>3.6042769835460948</c:v>
                </c:pt>
                <c:pt idx="43">
                  <c:v>3.6042769835460948</c:v>
                </c:pt>
                <c:pt idx="44">
                  <c:v>3.6099889914439576</c:v>
                </c:pt>
                <c:pt idx="45">
                  <c:v>3.6099889914439576</c:v>
                </c:pt>
                <c:pt idx="46">
                  <c:v>3.6157191327002121</c:v>
                </c:pt>
                <c:pt idx="47">
                  <c:v>3.6157191327002121</c:v>
                </c:pt>
                <c:pt idx="48">
                  <c:v>3.6157191327002121</c:v>
                </c:pt>
                <c:pt idx="49">
                  <c:v>3.6214674938014895</c:v>
                </c:pt>
                <c:pt idx="50">
                  <c:v>3.6214674938014895</c:v>
                </c:pt>
                <c:pt idx="51">
                  <c:v>3.6272341617852426</c:v>
                </c:pt>
                <c:pt idx="52">
                  <c:v>3.6272341617852426</c:v>
                </c:pt>
                <c:pt idx="53">
                  <c:v>3.6272341617852426</c:v>
                </c:pt>
                <c:pt idx="54">
                  <c:v>3.6330192242442267</c:v>
                </c:pt>
                <c:pt idx="55">
                  <c:v>3.6330192242442267</c:v>
                </c:pt>
                <c:pt idx="56">
                  <c:v>3.6388227693308739</c:v>
                </c:pt>
                <c:pt idx="57">
                  <c:v>3.6388227693308739</c:v>
                </c:pt>
                <c:pt idx="58">
                  <c:v>3.6388227693308739</c:v>
                </c:pt>
                <c:pt idx="59">
                  <c:v>3.6388227693308739</c:v>
                </c:pt>
                <c:pt idx="60">
                  <c:v>3.6446448857618048</c:v>
                </c:pt>
                <c:pt idx="61">
                  <c:v>3.6446448857618048</c:v>
                </c:pt>
                <c:pt idx="62">
                  <c:v>3.6446448857618048</c:v>
                </c:pt>
                <c:pt idx="63">
                  <c:v>3.6504856628223221</c:v>
                </c:pt>
                <c:pt idx="64">
                  <c:v>3.6504856628223221</c:v>
                </c:pt>
                <c:pt idx="65">
                  <c:v>3.6504856628223221</c:v>
                </c:pt>
                <c:pt idx="66">
                  <c:v>3.6563451903710131</c:v>
                </c:pt>
                <c:pt idx="67">
                  <c:v>3.6563451903710131</c:v>
                </c:pt>
                <c:pt idx="68">
                  <c:v>3.6563451903710131</c:v>
                </c:pt>
                <c:pt idx="69">
                  <c:v>3.6563451903710131</c:v>
                </c:pt>
                <c:pt idx="70">
                  <c:v>3.6622235588442695</c:v>
                </c:pt>
                <c:pt idx="71">
                  <c:v>3.6622235588442695</c:v>
                </c:pt>
                <c:pt idx="72">
                  <c:v>3.6622235588442695</c:v>
                </c:pt>
                <c:pt idx="73">
                  <c:v>3.6622235588442695</c:v>
                </c:pt>
                <c:pt idx="74">
                  <c:v>3.6681208592610819</c:v>
                </c:pt>
                <c:pt idx="75">
                  <c:v>3.6681208592610819</c:v>
                </c:pt>
                <c:pt idx="76">
                  <c:v>3.6681208592610819</c:v>
                </c:pt>
                <c:pt idx="77">
                  <c:v>3.6681208592610819</c:v>
                </c:pt>
                <c:pt idx="78">
                  <c:v>3.6740371832276306</c:v>
                </c:pt>
                <c:pt idx="79">
                  <c:v>3.6740371832276306</c:v>
                </c:pt>
                <c:pt idx="80">
                  <c:v>3.6740371832276306</c:v>
                </c:pt>
                <c:pt idx="81">
                  <c:v>3.6740371832276306</c:v>
                </c:pt>
                <c:pt idx="82">
                  <c:v>3.6799726229420742</c:v>
                </c:pt>
                <c:pt idx="83">
                  <c:v>3.6799726229420742</c:v>
                </c:pt>
                <c:pt idx="84">
                  <c:v>3.6799726229420742</c:v>
                </c:pt>
                <c:pt idx="85">
                  <c:v>3.6799726229420742</c:v>
                </c:pt>
                <c:pt idx="86">
                  <c:v>3.6799726229420742</c:v>
                </c:pt>
                <c:pt idx="87">
                  <c:v>3.685927271199251</c:v>
                </c:pt>
                <c:pt idx="88">
                  <c:v>3.685927271199251</c:v>
                </c:pt>
                <c:pt idx="89">
                  <c:v>3.685927271199251</c:v>
                </c:pt>
                <c:pt idx="90">
                  <c:v>3.685927271199251</c:v>
                </c:pt>
                <c:pt idx="91">
                  <c:v>3.685927271199251</c:v>
                </c:pt>
                <c:pt idx="92">
                  <c:v>3.6919012213956766</c:v>
                </c:pt>
                <c:pt idx="93">
                  <c:v>3.6919012213956766</c:v>
                </c:pt>
                <c:pt idx="94">
                  <c:v>3.6919012213956766</c:v>
                </c:pt>
                <c:pt idx="95">
                  <c:v>3.6919012213956766</c:v>
                </c:pt>
                <c:pt idx="96">
                  <c:v>3.6919012213956766</c:v>
                </c:pt>
                <c:pt idx="97">
                  <c:v>3.6978945675343091</c:v>
                </c:pt>
                <c:pt idx="98">
                  <c:v>3.6978945675343091</c:v>
                </c:pt>
                <c:pt idx="99">
                  <c:v>3.6978945675343091</c:v>
                </c:pt>
                <c:pt idx="100">
                  <c:v>3.6978945675343091</c:v>
                </c:pt>
                <c:pt idx="101">
                  <c:v>3.6978945675343091</c:v>
                </c:pt>
                <c:pt idx="102">
                  <c:v>3.7039074042294882</c:v>
                </c:pt>
                <c:pt idx="103">
                  <c:v>3.7039074042294882</c:v>
                </c:pt>
                <c:pt idx="104">
                  <c:v>3.7039074042294882</c:v>
                </c:pt>
                <c:pt idx="105">
                  <c:v>3.7039074042294882</c:v>
                </c:pt>
                <c:pt idx="106">
                  <c:v>3.7039074042294882</c:v>
                </c:pt>
                <c:pt idx="107">
                  <c:v>3.7039074042294882</c:v>
                </c:pt>
                <c:pt idx="108">
                  <c:v>3.7099398267119383</c:v>
                </c:pt>
                <c:pt idx="109">
                  <c:v>3.7099398267119383</c:v>
                </c:pt>
                <c:pt idx="110">
                  <c:v>3.7099398267119383</c:v>
                </c:pt>
                <c:pt idx="111">
                  <c:v>3.7099398267119383</c:v>
                </c:pt>
                <c:pt idx="112">
                  <c:v>3.7099398267119383</c:v>
                </c:pt>
                <c:pt idx="113">
                  <c:v>3.7099398267119383</c:v>
                </c:pt>
                <c:pt idx="114">
                  <c:v>3.7159919308338178</c:v>
                </c:pt>
                <c:pt idx="115">
                  <c:v>3.7159919308338178</c:v>
                </c:pt>
                <c:pt idx="116">
                  <c:v>3.7159919308338178</c:v>
                </c:pt>
                <c:pt idx="117">
                  <c:v>3.7159919308338178</c:v>
                </c:pt>
                <c:pt idx="118">
                  <c:v>3.7159919308338178</c:v>
                </c:pt>
                <c:pt idx="119">
                  <c:v>3.7159919308338178</c:v>
                </c:pt>
                <c:pt idx="120">
                  <c:v>3.7220638130737393</c:v>
                </c:pt>
                <c:pt idx="121">
                  <c:v>3.7220638130737393</c:v>
                </c:pt>
                <c:pt idx="122">
                  <c:v>3.7220638130737393</c:v>
                </c:pt>
                <c:pt idx="123">
                  <c:v>3.7220638130737393</c:v>
                </c:pt>
                <c:pt idx="124">
                  <c:v>3.7220638130737393</c:v>
                </c:pt>
                <c:pt idx="125">
                  <c:v>3.7220638130737393</c:v>
                </c:pt>
                <c:pt idx="126">
                  <c:v>3.7220638130737393</c:v>
                </c:pt>
                <c:pt idx="127">
                  <c:v>3.7281555705419684</c:v>
                </c:pt>
                <c:pt idx="128">
                  <c:v>3.7281555705419684</c:v>
                </c:pt>
                <c:pt idx="129">
                  <c:v>3.7281555705419684</c:v>
                </c:pt>
                <c:pt idx="130">
                  <c:v>3.7281555705419684</c:v>
                </c:pt>
                <c:pt idx="131">
                  <c:v>3.7281555705419684</c:v>
                </c:pt>
                <c:pt idx="132">
                  <c:v>3.7281555705419684</c:v>
                </c:pt>
                <c:pt idx="133">
                  <c:v>3.7281555705419684</c:v>
                </c:pt>
                <c:pt idx="134">
                  <c:v>3.734267300985473</c:v>
                </c:pt>
                <c:pt idx="135">
                  <c:v>3.734267300985473</c:v>
                </c:pt>
                <c:pt idx="136">
                  <c:v>3.734267300985473</c:v>
                </c:pt>
                <c:pt idx="137">
                  <c:v>3.734267300985473</c:v>
                </c:pt>
                <c:pt idx="138">
                  <c:v>3.734267300985473</c:v>
                </c:pt>
                <c:pt idx="139">
                  <c:v>3.734267300985473</c:v>
                </c:pt>
                <c:pt idx="140">
                  <c:v>3.734267300985473</c:v>
                </c:pt>
                <c:pt idx="141">
                  <c:v>3.734267300985473</c:v>
                </c:pt>
                <c:pt idx="142">
                  <c:v>3.7403991027933241</c:v>
                </c:pt>
                <c:pt idx="143">
                  <c:v>3.7403991027933241</c:v>
                </c:pt>
                <c:pt idx="144">
                  <c:v>3.7403991027933241</c:v>
                </c:pt>
                <c:pt idx="145">
                  <c:v>3.7403991027933241</c:v>
                </c:pt>
                <c:pt idx="146">
                  <c:v>3.7403991027933241</c:v>
                </c:pt>
                <c:pt idx="147">
                  <c:v>3.7403991027933241</c:v>
                </c:pt>
                <c:pt idx="148">
                  <c:v>3.7403991027933241</c:v>
                </c:pt>
                <c:pt idx="149">
                  <c:v>3.7403991027933241</c:v>
                </c:pt>
                <c:pt idx="150">
                  <c:v>3.7465510750018591</c:v>
                </c:pt>
                <c:pt idx="151">
                  <c:v>3.7465510750018591</c:v>
                </c:pt>
                <c:pt idx="152">
                  <c:v>3.7465510750018591</c:v>
                </c:pt>
                <c:pt idx="153">
                  <c:v>3.7465510750018591</c:v>
                </c:pt>
                <c:pt idx="154">
                  <c:v>3.7465510750018591</c:v>
                </c:pt>
                <c:pt idx="155">
                  <c:v>3.7465510750018591</c:v>
                </c:pt>
                <c:pt idx="156">
                  <c:v>3.7465510750018591</c:v>
                </c:pt>
                <c:pt idx="157">
                  <c:v>3.7465510750018591</c:v>
                </c:pt>
                <c:pt idx="158">
                  <c:v>3.7465510750018591</c:v>
                </c:pt>
                <c:pt idx="159">
                  <c:v>3.7527233173000552</c:v>
                </c:pt>
                <c:pt idx="160">
                  <c:v>3.7527233173000552</c:v>
                </c:pt>
                <c:pt idx="161">
                  <c:v>3.7527233173000552</c:v>
                </c:pt>
                <c:pt idx="162">
                  <c:v>3.7527233173000552</c:v>
                </c:pt>
                <c:pt idx="163">
                  <c:v>3.7527233173000552</c:v>
                </c:pt>
                <c:pt idx="164">
                  <c:v>3.7527233173000552</c:v>
                </c:pt>
                <c:pt idx="165">
                  <c:v>3.7527233173000552</c:v>
                </c:pt>
                <c:pt idx="166">
                  <c:v>3.7527233173000552</c:v>
                </c:pt>
                <c:pt idx="167">
                  <c:v>3.7527233173000552</c:v>
                </c:pt>
                <c:pt idx="168">
                  <c:v>3.7527233173000552</c:v>
                </c:pt>
                <c:pt idx="169">
                  <c:v>3.7589159300348669</c:v>
                </c:pt>
                <c:pt idx="170">
                  <c:v>3.7589159300348669</c:v>
                </c:pt>
                <c:pt idx="171">
                  <c:v>3.7589159300348669</c:v>
                </c:pt>
                <c:pt idx="172">
                  <c:v>3.7589159300348669</c:v>
                </c:pt>
                <c:pt idx="173">
                  <c:v>3.7589159300348669</c:v>
                </c:pt>
                <c:pt idx="174">
                  <c:v>3.7589159300348669</c:v>
                </c:pt>
                <c:pt idx="175">
                  <c:v>3.7589159300348669</c:v>
                </c:pt>
                <c:pt idx="176">
                  <c:v>3.7589159300348669</c:v>
                </c:pt>
                <c:pt idx="177">
                  <c:v>3.7589159300348669</c:v>
                </c:pt>
                <c:pt idx="178">
                  <c:v>3.7589159300348669</c:v>
                </c:pt>
                <c:pt idx="179">
                  <c:v>3.7651290142167508</c:v>
                </c:pt>
                <c:pt idx="180">
                  <c:v>3.7651290142167508</c:v>
                </c:pt>
                <c:pt idx="181">
                  <c:v>3.7651290142167508</c:v>
                </c:pt>
                <c:pt idx="182">
                  <c:v>3.7651290142167508</c:v>
                </c:pt>
                <c:pt idx="183">
                  <c:v>3.7651290142167508</c:v>
                </c:pt>
                <c:pt idx="184">
                  <c:v>3.7651290142167508</c:v>
                </c:pt>
                <c:pt idx="185">
                  <c:v>3.7651290142167508</c:v>
                </c:pt>
                <c:pt idx="186">
                  <c:v>3.7651290142167508</c:v>
                </c:pt>
                <c:pt idx="187">
                  <c:v>3.7651290142167508</c:v>
                </c:pt>
                <c:pt idx="188">
                  <c:v>3.7651290142167508</c:v>
                </c:pt>
                <c:pt idx="189">
                  <c:v>3.7651290142167508</c:v>
                </c:pt>
                <c:pt idx="190">
                  <c:v>3.7651290142167508</c:v>
                </c:pt>
                <c:pt idx="191">
                  <c:v>3.7713626715250586</c:v>
                </c:pt>
                <c:pt idx="192">
                  <c:v>3.7713626715250586</c:v>
                </c:pt>
                <c:pt idx="193">
                  <c:v>3.7713626715250586</c:v>
                </c:pt>
                <c:pt idx="194">
                  <c:v>3.7713626715250586</c:v>
                </c:pt>
                <c:pt idx="195">
                  <c:v>3.7713626715250586</c:v>
                </c:pt>
                <c:pt idx="196">
                  <c:v>3.7713626715250586</c:v>
                </c:pt>
                <c:pt idx="197">
                  <c:v>3.7713626715250586</c:v>
                </c:pt>
                <c:pt idx="198">
                  <c:v>3.7713626715250586</c:v>
                </c:pt>
                <c:pt idx="199">
                  <c:v>3.7713626715250586</c:v>
                </c:pt>
                <c:pt idx="200">
                  <c:v>3.7713626715250586</c:v>
                </c:pt>
                <c:pt idx="201">
                  <c:v>3.7713626715250586</c:v>
                </c:pt>
                <c:pt idx="202">
                  <c:v>3.7713626715250586</c:v>
                </c:pt>
                <c:pt idx="203">
                  <c:v>3.7713626715250586</c:v>
                </c:pt>
                <c:pt idx="204">
                  <c:v>3.7776170043136603</c:v>
                </c:pt>
                <c:pt idx="205">
                  <c:v>3.7776170043136603</c:v>
                </c:pt>
                <c:pt idx="206">
                  <c:v>3.7776170043136603</c:v>
                </c:pt>
                <c:pt idx="207">
                  <c:v>3.7776170043136603</c:v>
                </c:pt>
                <c:pt idx="208">
                  <c:v>3.7776170043136603</c:v>
                </c:pt>
                <c:pt idx="209">
                  <c:v>3.7776170043136603</c:v>
                </c:pt>
                <c:pt idx="210">
                  <c:v>3.7776170043136603</c:v>
                </c:pt>
                <c:pt idx="211">
                  <c:v>3.7776170043136603</c:v>
                </c:pt>
                <c:pt idx="212">
                  <c:v>3.7776170043136603</c:v>
                </c:pt>
                <c:pt idx="213">
                  <c:v>3.7776170043136603</c:v>
                </c:pt>
                <c:pt idx="214">
                  <c:v>3.7776170043136603</c:v>
                </c:pt>
                <c:pt idx="215">
                  <c:v>3.7776170043136603</c:v>
                </c:pt>
                <c:pt idx="216">
                  <c:v>3.7776170043136603</c:v>
                </c:pt>
                <c:pt idx="217">
                  <c:v>3.7776170043136603</c:v>
                </c:pt>
                <c:pt idx="218">
                  <c:v>3.7776170043136603</c:v>
                </c:pt>
                <c:pt idx="219">
                  <c:v>3.7838921156165055</c:v>
                </c:pt>
                <c:pt idx="220">
                  <c:v>3.7838921156165055</c:v>
                </c:pt>
                <c:pt idx="221">
                  <c:v>3.7838921156165055</c:v>
                </c:pt>
                <c:pt idx="222">
                  <c:v>3.7838921156165055</c:v>
                </c:pt>
                <c:pt idx="223">
                  <c:v>3.7838921156165055</c:v>
                </c:pt>
                <c:pt idx="224">
                  <c:v>3.7838921156165055</c:v>
                </c:pt>
                <c:pt idx="225">
                  <c:v>3.7838921156165055</c:v>
                </c:pt>
                <c:pt idx="226">
                  <c:v>3.7838921156165055</c:v>
                </c:pt>
                <c:pt idx="227">
                  <c:v>3.7838921156165055</c:v>
                </c:pt>
                <c:pt idx="228">
                  <c:v>3.7838921156165055</c:v>
                </c:pt>
                <c:pt idx="229">
                  <c:v>3.7838921156165055</c:v>
                </c:pt>
                <c:pt idx="230">
                  <c:v>3.7838921156165055</c:v>
                </c:pt>
                <c:pt idx="231">
                  <c:v>3.7838921156165055</c:v>
                </c:pt>
                <c:pt idx="232">
                  <c:v>3.7838921156165055</c:v>
                </c:pt>
                <c:pt idx="233">
                  <c:v>3.7838921156165055</c:v>
                </c:pt>
                <c:pt idx="234">
                  <c:v>3.7838921156165055</c:v>
                </c:pt>
                <c:pt idx="235">
                  <c:v>3.7838921156165055</c:v>
                </c:pt>
                <c:pt idx="236">
                  <c:v>3.7901881091533025</c:v>
                </c:pt>
                <c:pt idx="237">
                  <c:v>3.7901881091533025</c:v>
                </c:pt>
                <c:pt idx="238">
                  <c:v>3.7901881091533025</c:v>
                </c:pt>
                <c:pt idx="239">
                  <c:v>3.7901881091533025</c:v>
                </c:pt>
                <c:pt idx="240">
                  <c:v>3.7901881091533025</c:v>
                </c:pt>
                <c:pt idx="241">
                  <c:v>3.7901881091533025</c:v>
                </c:pt>
                <c:pt idx="242">
                  <c:v>3.7901881091533025</c:v>
                </c:pt>
                <c:pt idx="243">
                  <c:v>3.7901881091533025</c:v>
                </c:pt>
                <c:pt idx="244">
                  <c:v>3.7901881091533025</c:v>
                </c:pt>
                <c:pt idx="245">
                  <c:v>3.7901881091533025</c:v>
                </c:pt>
                <c:pt idx="246">
                  <c:v>3.7901881091533025</c:v>
                </c:pt>
                <c:pt idx="247">
                  <c:v>3.7901881091533025</c:v>
                </c:pt>
                <c:pt idx="248">
                  <c:v>3.7901881091533025</c:v>
                </c:pt>
                <c:pt idx="249">
                  <c:v>3.7901881091533025</c:v>
                </c:pt>
                <c:pt idx="250">
                  <c:v>3.7901881091533025</c:v>
                </c:pt>
                <c:pt idx="251">
                  <c:v>3.7901881091533025</c:v>
                </c:pt>
                <c:pt idx="252">
                  <c:v>3.7901881091533025</c:v>
                </c:pt>
                <c:pt idx="253">
                  <c:v>3.7901881091533025</c:v>
                </c:pt>
                <c:pt idx="254">
                  <c:v>3.7901881091533025</c:v>
                </c:pt>
                <c:pt idx="255">
                  <c:v>3.7965050893352341</c:v>
                </c:pt>
                <c:pt idx="256">
                  <c:v>3.7965050893352341</c:v>
                </c:pt>
                <c:pt idx="257">
                  <c:v>3.7965050893352341</c:v>
                </c:pt>
                <c:pt idx="258">
                  <c:v>3.7965050893352341</c:v>
                </c:pt>
                <c:pt idx="259">
                  <c:v>3.7965050893352341</c:v>
                </c:pt>
                <c:pt idx="260">
                  <c:v>3.7965050893352341</c:v>
                </c:pt>
                <c:pt idx="261">
                  <c:v>3.7965050893352341</c:v>
                </c:pt>
                <c:pt idx="262">
                  <c:v>3.7965050893352341</c:v>
                </c:pt>
                <c:pt idx="263">
                  <c:v>3.7965050893352341</c:v>
                </c:pt>
                <c:pt idx="264">
                  <c:v>3.7965050893352341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784-4BFF-9F20-7D4E1A19F6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'B7 PMB-20 13_03'!$V$3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'B7 PMB-20 13_03'!$AB$4:$AB$194</c:f>
              <c:numCache>
                <c:formatCode>0.000</c:formatCode>
                <c:ptCount val="19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</c:numCache>
            </c:numRef>
          </c:xVal>
          <c:yVal>
            <c:numRef>
              <c:f>'B7 PMB-20 13_03'!$V$5:$V$195</c:f>
              <c:numCache>
                <c:formatCode>0.00</c:formatCode>
                <c:ptCount val="191"/>
                <c:pt idx="0">
                  <c:v>21.729553520928903</c:v>
                </c:pt>
                <c:pt idx="1">
                  <c:v>20.389688531272899</c:v>
                </c:pt>
                <c:pt idx="2">
                  <c:v>19.354294306968654</c:v>
                </c:pt>
                <c:pt idx="3">
                  <c:v>18.530177606455933</c:v>
                </c:pt>
                <c:pt idx="4">
                  <c:v>17.931134794738679</c:v>
                </c:pt>
                <c:pt idx="5">
                  <c:v>17.323217274699722</c:v>
                </c:pt>
                <c:pt idx="6">
                  <c:v>16.954124494676048</c:v>
                </c:pt>
                <c:pt idx="7">
                  <c:v>16.456843803027422</c:v>
                </c:pt>
                <c:pt idx="8">
                  <c:v>16.079957384093714</c:v>
                </c:pt>
                <c:pt idx="9">
                  <c:v>15.826804917680704</c:v>
                </c:pt>
                <c:pt idx="10">
                  <c:v>15.444199485488364</c:v>
                </c:pt>
                <c:pt idx="11">
                  <c:v>15.18719097328618</c:v>
                </c:pt>
                <c:pt idx="12">
                  <c:v>14.92861533600961</c:v>
                </c:pt>
                <c:pt idx="13">
                  <c:v>14.668458196364409</c:v>
                </c:pt>
                <c:pt idx="14">
                  <c:v>14.406705000647712</c:v>
                </c:pt>
                <c:pt idx="15">
                  <c:v>14.275225284826886</c:v>
                </c:pt>
                <c:pt idx="16">
                  <c:v>14.011050324225439</c:v>
                </c:pt>
                <c:pt idx="17">
                  <c:v>13.878351327812211</c:v>
                </c:pt>
                <c:pt idx="18">
                  <c:v>13.611720836567031</c:v>
                </c:pt>
                <c:pt idx="19">
                  <c:v>13.47778552003459</c:v>
                </c:pt>
                <c:pt idx="20">
                  <c:v>13.343434255314168</c:v>
                </c:pt>
                <c:pt idx="21">
                  <c:v>13.20866510174541</c:v>
                </c:pt>
                <c:pt idx="22">
                  <c:v>12.937865304870988</c:v>
                </c:pt>
                <c:pt idx="23">
                  <c:v>12.801830719409857</c:v>
                </c:pt>
                <c:pt idx="24">
                  <c:v>12.665370360598294</c:v>
                </c:pt>
                <c:pt idx="25">
                  <c:v>12.528482226367267</c:v>
                </c:pt>
                <c:pt idx="26">
                  <c:v>12.391164302075852</c:v>
                </c:pt>
                <c:pt idx="27">
                  <c:v>12.253414560412434</c:v>
                </c:pt>
                <c:pt idx="28">
                  <c:v>12.253414560412434</c:v>
                </c:pt>
                <c:pt idx="29">
                  <c:v>12.115230961294976</c:v>
                </c:pt>
                <c:pt idx="30">
                  <c:v>11.976611451770204</c:v>
                </c:pt>
                <c:pt idx="31">
                  <c:v>11.837553965912006</c:v>
                </c:pt>
                <c:pt idx="32">
                  <c:v>11.837553965912006</c:v>
                </c:pt>
                <c:pt idx="33">
                  <c:v>11.698056424718839</c:v>
                </c:pt>
                <c:pt idx="34">
                  <c:v>11.558116736009993</c:v>
                </c:pt>
                <c:pt idx="35">
                  <c:v>11.558116736009993</c:v>
                </c:pt>
                <c:pt idx="36">
                  <c:v>11.417732794321134</c:v>
                </c:pt>
                <c:pt idx="37">
                  <c:v>11.27690248079859</c:v>
                </c:pt>
                <c:pt idx="38">
                  <c:v>11.27690248079859</c:v>
                </c:pt>
                <c:pt idx="39">
                  <c:v>11.135623663092842</c:v>
                </c:pt>
                <c:pt idx="40">
                  <c:v>11.135623663092842</c:v>
                </c:pt>
                <c:pt idx="41">
                  <c:v>10.993894195250887</c:v>
                </c:pt>
                <c:pt idx="42">
                  <c:v>10.993894195250887</c:v>
                </c:pt>
                <c:pt idx="43">
                  <c:v>10.851711917607521</c:v>
                </c:pt>
                <c:pt idx="44">
                  <c:v>10.851711917607521</c:v>
                </c:pt>
                <c:pt idx="45">
                  <c:v>10.709074656675687</c:v>
                </c:pt>
                <c:pt idx="46">
                  <c:v>10.709074656675687</c:v>
                </c:pt>
                <c:pt idx="47">
                  <c:v>10.565980225035753</c:v>
                </c:pt>
                <c:pt idx="48">
                  <c:v>10.565980225035753</c:v>
                </c:pt>
                <c:pt idx="49">
                  <c:v>10.422426421223619</c:v>
                </c:pt>
                <c:pt idx="50">
                  <c:v>10.422426421223619</c:v>
                </c:pt>
                <c:pt idx="51">
                  <c:v>10.278411029617862</c:v>
                </c:pt>
                <c:pt idx="52">
                  <c:v>10.278411029617862</c:v>
                </c:pt>
                <c:pt idx="53">
                  <c:v>10.278411029617862</c:v>
                </c:pt>
                <c:pt idx="54">
                  <c:v>10.133931820325792</c:v>
                </c:pt>
                <c:pt idx="55">
                  <c:v>10.133931820325792</c:v>
                </c:pt>
                <c:pt idx="56">
                  <c:v>10.133931820325792</c:v>
                </c:pt>
                <c:pt idx="57">
                  <c:v>9.988986549068235</c:v>
                </c:pt>
                <c:pt idx="58">
                  <c:v>9.988986549068235</c:v>
                </c:pt>
                <c:pt idx="59">
                  <c:v>9.8435729570635075</c:v>
                </c:pt>
                <c:pt idx="60">
                  <c:v>9.8435729570635075</c:v>
                </c:pt>
                <c:pt idx="61">
                  <c:v>9.8435729570635075</c:v>
                </c:pt>
                <c:pt idx="62">
                  <c:v>9.6976887709098847</c:v>
                </c:pt>
                <c:pt idx="63">
                  <c:v>9.6976887709098847</c:v>
                </c:pt>
                <c:pt idx="64">
                  <c:v>9.6976887709098847</c:v>
                </c:pt>
                <c:pt idx="65">
                  <c:v>9.6976887709098847</c:v>
                </c:pt>
                <c:pt idx="66">
                  <c:v>9.5513317024672908</c:v>
                </c:pt>
                <c:pt idx="67">
                  <c:v>9.5513317024672908</c:v>
                </c:pt>
                <c:pt idx="68">
                  <c:v>9.5513317024672908</c:v>
                </c:pt>
                <c:pt idx="69">
                  <c:v>9.4044994487375355</c:v>
                </c:pt>
                <c:pt idx="70">
                  <c:v>9.4044994487375355</c:v>
                </c:pt>
                <c:pt idx="71">
                  <c:v>9.4044994487375355</c:v>
                </c:pt>
                <c:pt idx="72">
                  <c:v>9.257189691743605</c:v>
                </c:pt>
                <c:pt idx="73">
                  <c:v>9.257189691743605</c:v>
                </c:pt>
                <c:pt idx="74">
                  <c:v>9.257189691743605</c:v>
                </c:pt>
                <c:pt idx="75">
                  <c:v>9.257189691743605</c:v>
                </c:pt>
                <c:pt idx="76">
                  <c:v>9.1094000984076722</c:v>
                </c:pt>
                <c:pt idx="77">
                  <c:v>9.1094000984076722</c:v>
                </c:pt>
                <c:pt idx="78">
                  <c:v>9.1094000984076722</c:v>
                </c:pt>
                <c:pt idx="79">
                  <c:v>9.1094000984076722</c:v>
                </c:pt>
                <c:pt idx="80">
                  <c:v>8.9611283204279246</c:v>
                </c:pt>
                <c:pt idx="81">
                  <c:v>8.9611283204279246</c:v>
                </c:pt>
                <c:pt idx="82">
                  <c:v>8.9611283204279246</c:v>
                </c:pt>
                <c:pt idx="83">
                  <c:v>8.9611283204279246</c:v>
                </c:pt>
                <c:pt idx="84">
                  <c:v>8.9611283204279246</c:v>
                </c:pt>
                <c:pt idx="85">
                  <c:v>8.8123719941541001</c:v>
                </c:pt>
                <c:pt idx="86">
                  <c:v>8.8123719941541001</c:v>
                </c:pt>
                <c:pt idx="87">
                  <c:v>8.8123719941541001</c:v>
                </c:pt>
                <c:pt idx="88">
                  <c:v>8.8123719941541001</c:v>
                </c:pt>
                <c:pt idx="89">
                  <c:v>8.6631287404620458</c:v>
                </c:pt>
                <c:pt idx="90">
                  <c:v>8.6631287404620458</c:v>
                </c:pt>
                <c:pt idx="91">
                  <c:v>8.6631287404620458</c:v>
                </c:pt>
                <c:pt idx="92">
                  <c:v>8.6631287404620458</c:v>
                </c:pt>
                <c:pt idx="93">
                  <c:v>8.6631287404620458</c:v>
                </c:pt>
                <c:pt idx="94">
                  <c:v>8.5133961646267409</c:v>
                </c:pt>
                <c:pt idx="95">
                  <c:v>8.5133961646267409</c:v>
                </c:pt>
                <c:pt idx="96">
                  <c:v>8.5133961646267409</c:v>
                </c:pt>
                <c:pt idx="97">
                  <c:v>8.5133961646267409</c:v>
                </c:pt>
                <c:pt idx="98">
                  <c:v>8.5133961646267409</c:v>
                </c:pt>
                <c:pt idx="99">
                  <c:v>8.3631718561942741</c:v>
                </c:pt>
                <c:pt idx="100">
                  <c:v>8.3631718561942741</c:v>
                </c:pt>
                <c:pt idx="101">
                  <c:v>8.3631718561942741</c:v>
                </c:pt>
                <c:pt idx="102">
                  <c:v>8.3631718561942741</c:v>
                </c:pt>
                <c:pt idx="103">
                  <c:v>8.3631718561942741</c:v>
                </c:pt>
                <c:pt idx="104">
                  <c:v>8.3631718561942741</c:v>
                </c:pt>
                <c:pt idx="105">
                  <c:v>8.2124533888524915</c:v>
                </c:pt>
                <c:pt idx="106">
                  <c:v>8.2124533888524915</c:v>
                </c:pt>
                <c:pt idx="107">
                  <c:v>8.2124533888524915</c:v>
                </c:pt>
                <c:pt idx="108">
                  <c:v>8.2124533888524915</c:v>
                </c:pt>
                <c:pt idx="109">
                  <c:v>8.2124533888524915</c:v>
                </c:pt>
                <c:pt idx="110">
                  <c:v>8.2124533888524915</c:v>
                </c:pt>
                <c:pt idx="111">
                  <c:v>8.0612383203003457</c:v>
                </c:pt>
                <c:pt idx="112">
                  <c:v>8.0612383203003457</c:v>
                </c:pt>
                <c:pt idx="113">
                  <c:v>8.0612383203003457</c:v>
                </c:pt>
                <c:pt idx="114">
                  <c:v>8.0612383203003457</c:v>
                </c:pt>
                <c:pt idx="115">
                  <c:v>8.0612383203003457</c:v>
                </c:pt>
                <c:pt idx="116">
                  <c:v>8.0612383203003457</c:v>
                </c:pt>
                <c:pt idx="117">
                  <c:v>8.0612383203003457</c:v>
                </c:pt>
                <c:pt idx="118">
                  <c:v>7.9095241921160131</c:v>
                </c:pt>
                <c:pt idx="119">
                  <c:v>7.9095241921160131</c:v>
                </c:pt>
                <c:pt idx="120">
                  <c:v>7.9095241921160131</c:v>
                </c:pt>
                <c:pt idx="121">
                  <c:v>7.9095241921160131</c:v>
                </c:pt>
                <c:pt idx="122">
                  <c:v>7.9095241921160131</c:v>
                </c:pt>
                <c:pt idx="123">
                  <c:v>7.9095241921160131</c:v>
                </c:pt>
                <c:pt idx="124">
                  <c:v>7.7573085296236632</c:v>
                </c:pt>
                <c:pt idx="125">
                  <c:v>7.7573085296236632</c:v>
                </c:pt>
                <c:pt idx="126">
                  <c:v>7.7573085296236632</c:v>
                </c:pt>
                <c:pt idx="127">
                  <c:v>7.7573085296236632</c:v>
                </c:pt>
                <c:pt idx="128">
                  <c:v>7.7573085296236632</c:v>
                </c:pt>
                <c:pt idx="129">
                  <c:v>7.7573085296236632</c:v>
                </c:pt>
                <c:pt idx="130">
                  <c:v>7.7573085296236632</c:v>
                </c:pt>
                <c:pt idx="131">
                  <c:v>7.7573085296236632</c:v>
                </c:pt>
                <c:pt idx="132">
                  <c:v>7.6045888417587859</c:v>
                </c:pt>
                <c:pt idx="133">
                  <c:v>7.6045888417587859</c:v>
                </c:pt>
                <c:pt idx="134">
                  <c:v>7.6045888417587859</c:v>
                </c:pt>
                <c:pt idx="135">
                  <c:v>7.6045888417587859</c:v>
                </c:pt>
                <c:pt idx="136">
                  <c:v>7.6045888417587859</c:v>
                </c:pt>
                <c:pt idx="137">
                  <c:v>7.6045888417587859</c:v>
                </c:pt>
                <c:pt idx="138">
                  <c:v>7.6045888417587859</c:v>
                </c:pt>
                <c:pt idx="139">
                  <c:v>7.6045888417587859</c:v>
                </c:pt>
                <c:pt idx="140">
                  <c:v>7.4513626209325112</c:v>
                </c:pt>
                <c:pt idx="141">
                  <c:v>7.4513626209325112</c:v>
                </c:pt>
                <c:pt idx="142">
                  <c:v>7.4513626209325112</c:v>
                </c:pt>
                <c:pt idx="143">
                  <c:v>7.4513626209325112</c:v>
                </c:pt>
                <c:pt idx="144">
                  <c:v>7.4513626209325112</c:v>
                </c:pt>
                <c:pt idx="145">
                  <c:v>7.4513626209325112</c:v>
                </c:pt>
                <c:pt idx="146">
                  <c:v>7.4513626209325112</c:v>
                </c:pt>
                <c:pt idx="147">
                  <c:v>7.4513626209325112</c:v>
                </c:pt>
                <c:pt idx="148">
                  <c:v>7.4513626209325112</c:v>
                </c:pt>
                <c:pt idx="149">
                  <c:v>7.2976273428942084</c:v>
                </c:pt>
                <c:pt idx="150">
                  <c:v>7.2976273428942084</c:v>
                </c:pt>
                <c:pt idx="151">
                  <c:v>7.2976273428942084</c:v>
                </c:pt>
                <c:pt idx="152">
                  <c:v>7.2976273428942084</c:v>
                </c:pt>
                <c:pt idx="153">
                  <c:v>7.2976273428942084</c:v>
                </c:pt>
                <c:pt idx="154">
                  <c:v>7.2976273428942084</c:v>
                </c:pt>
                <c:pt idx="155">
                  <c:v>7.2976273428942084</c:v>
                </c:pt>
                <c:pt idx="156">
                  <c:v>7.2976273428942084</c:v>
                </c:pt>
                <c:pt idx="157">
                  <c:v>7.2976273428942084</c:v>
                </c:pt>
                <c:pt idx="158">
                  <c:v>7.1433804665928635</c:v>
                </c:pt>
                <c:pt idx="159">
                  <c:v>7.1433804665928635</c:v>
                </c:pt>
                <c:pt idx="160">
                  <c:v>7.1433804665928635</c:v>
                </c:pt>
                <c:pt idx="161">
                  <c:v>7.1433804665928635</c:v>
                </c:pt>
                <c:pt idx="162">
                  <c:v>7.1433804665928635</c:v>
                </c:pt>
                <c:pt idx="163">
                  <c:v>7.1433804665928635</c:v>
                </c:pt>
                <c:pt idx="164">
                  <c:v>7.1433804665928635</c:v>
                </c:pt>
                <c:pt idx="165">
                  <c:v>7.1433804665928635</c:v>
                </c:pt>
                <c:pt idx="166">
                  <c:v>7.1433804665928635</c:v>
                </c:pt>
                <c:pt idx="167">
                  <c:v>7.1433804665928635</c:v>
                </c:pt>
                <c:pt idx="168">
                  <c:v>7.1433804665928635</c:v>
                </c:pt>
                <c:pt idx="169">
                  <c:v>6.988619434037191</c:v>
                </c:pt>
                <c:pt idx="170">
                  <c:v>6.988619434037191</c:v>
                </c:pt>
                <c:pt idx="171">
                  <c:v>6.988619434037191</c:v>
                </c:pt>
                <c:pt idx="172">
                  <c:v>6.988619434037191</c:v>
                </c:pt>
                <c:pt idx="173">
                  <c:v>6.988619434037191</c:v>
                </c:pt>
                <c:pt idx="174">
                  <c:v>6.988619434037191</c:v>
                </c:pt>
                <c:pt idx="175">
                  <c:v>6.988619434037191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71-468F-AF1D-F9FA663470DE}"/>
            </c:ext>
          </c:extLst>
        </c:ser>
        <c:ser>
          <c:idx val="1"/>
          <c:order val="1"/>
          <c:tx>
            <c:strRef>
              <c:f>'B7 PMB-20 13_03'!$Y$3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'B7 PMB-20 13_03'!$AB$4:$AB$194</c:f>
              <c:numCache>
                <c:formatCode>0.000</c:formatCode>
                <c:ptCount val="19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</c:numCache>
            </c:numRef>
          </c:xVal>
          <c:yVal>
            <c:numRef>
              <c:f>'B7 PMB-20 13_03'!$Y$5:$Y$195</c:f>
              <c:numCache>
                <c:formatCode>0.00</c:formatCode>
                <c:ptCount val="191"/>
                <c:pt idx="0">
                  <c:v>18.156227630154397</c:v>
                </c:pt>
                <c:pt idx="1">
                  <c:v>16.755193010413805</c:v>
                </c:pt>
                <c:pt idx="2">
                  <c:v>15.672529335693753</c:v>
                </c:pt>
                <c:pt idx="3">
                  <c:v>14.810788759562165</c:v>
                </c:pt>
                <c:pt idx="4">
                  <c:v>14.184397500441282</c:v>
                </c:pt>
                <c:pt idx="5">
                  <c:v>13.548726370814935</c:v>
                </c:pt>
                <c:pt idx="6">
                  <c:v>13.162783184970351</c:v>
                </c:pt>
                <c:pt idx="7">
                  <c:v>12.642799850748631</c:v>
                </c:pt>
                <c:pt idx="8">
                  <c:v>12.248707218496369</c:v>
                </c:pt>
                <c:pt idx="9">
                  <c:v>11.983997436350025</c:v>
                </c:pt>
                <c:pt idx="10">
                  <c:v>11.583924697424386</c:v>
                </c:pt>
                <c:pt idx="11">
                  <c:v>11.315182827203751</c:v>
                </c:pt>
                <c:pt idx="12">
                  <c:v>11.044802287042799</c:v>
                </c:pt>
                <c:pt idx="13">
                  <c:v>10.772768043272308</c:v>
                </c:pt>
                <c:pt idx="14">
                  <c:v>10.499064877760855</c:v>
                </c:pt>
                <c:pt idx="15">
                  <c:v>10.361582642550026</c:v>
                </c:pt>
                <c:pt idx="16">
                  <c:v>10.085347149923074</c:v>
                </c:pt>
                <c:pt idx="17">
                  <c:v>9.9465899695988966</c:v>
                </c:pt>
                <c:pt idx="18">
                  <c:v>9.6677868425697593</c:v>
                </c:pt>
                <c:pt idx="19">
                  <c:v>9.5277368996900424</c:v>
                </c:pt>
                <c:pt idx="20">
                  <c:v>9.3872520190995239</c:v>
                </c:pt>
                <c:pt idx="21">
                  <c:v>9.2463301715397623</c:v>
                </c:pt>
                <c:pt idx="22">
                  <c:v>8.9631673951639179</c:v>
                </c:pt>
                <c:pt idx="23">
                  <c:v>8.8209223442188733</c:v>
                </c:pt>
                <c:pt idx="24">
                  <c:v>8.6782320818467475</c:v>
                </c:pt>
                <c:pt idx="25">
                  <c:v>8.5350945145769241</c:v>
                </c:pt>
                <c:pt idx="26">
                  <c:v>8.3915075357929076</c:v>
                </c:pt>
                <c:pt idx="27">
                  <c:v>8.2474690256290515</c:v>
                </c:pt>
                <c:pt idx="28">
                  <c:v>8.2474690256290515</c:v>
                </c:pt>
                <c:pt idx="29">
                  <c:v>8.1029768508662734</c:v>
                </c:pt>
                <c:pt idx="30">
                  <c:v>7.9580288648266269</c:v>
                </c:pt>
                <c:pt idx="31">
                  <c:v>7.8126229072670856</c:v>
                </c:pt>
                <c:pt idx="32">
                  <c:v>7.8126229072670856</c:v>
                </c:pt>
                <c:pt idx="33">
                  <c:v>7.6667568042722785</c:v>
                </c:pt>
                <c:pt idx="34">
                  <c:v>7.5204283681459145</c:v>
                </c:pt>
                <c:pt idx="35">
                  <c:v>7.5204283681459145</c:v>
                </c:pt>
                <c:pt idx="36">
                  <c:v>7.3736353973017144</c:v>
                </c:pt>
                <c:pt idx="37">
                  <c:v>7.2263756761527524</c:v>
                </c:pt>
                <c:pt idx="38">
                  <c:v>7.2263756761527524</c:v>
                </c:pt>
                <c:pt idx="39">
                  <c:v>7.0786469750001029</c:v>
                </c:pt>
                <c:pt idx="40">
                  <c:v>7.0786469750001029</c:v>
                </c:pt>
                <c:pt idx="41">
                  <c:v>6.9304470499203745</c:v>
                </c:pt>
                <c:pt idx="42">
                  <c:v>6.9304470499203745</c:v>
                </c:pt>
                <c:pt idx="43">
                  <c:v>6.7817736426518893</c:v>
                </c:pt>
                <c:pt idx="44">
                  <c:v>6.7817736426518893</c:v>
                </c:pt>
                <c:pt idx="45">
                  <c:v>6.6326244804801204</c:v>
                </c:pt>
                <c:pt idx="46">
                  <c:v>6.6326244804801204</c:v>
                </c:pt>
                <c:pt idx="47">
                  <c:v>6.4829972761219263</c:v>
                </c:pt>
                <c:pt idx="48">
                  <c:v>6.4829972761219263</c:v>
                </c:pt>
                <c:pt idx="49">
                  <c:v>6.332889727608471</c:v>
                </c:pt>
                <c:pt idx="50">
                  <c:v>6.332889727608471</c:v>
                </c:pt>
                <c:pt idx="51">
                  <c:v>6.1822995181673335</c:v>
                </c:pt>
                <c:pt idx="52">
                  <c:v>6.1822995181673335</c:v>
                </c:pt>
                <c:pt idx="53">
                  <c:v>6.1822995181673335</c:v>
                </c:pt>
                <c:pt idx="54">
                  <c:v>6.0312243161032004</c:v>
                </c:pt>
                <c:pt idx="55">
                  <c:v>6.0312243161032004</c:v>
                </c:pt>
                <c:pt idx="56">
                  <c:v>6.0312243161032004</c:v>
                </c:pt>
                <c:pt idx="57">
                  <c:v>5.8796617746775359</c:v>
                </c:pt>
                <c:pt idx="58">
                  <c:v>5.8796617746775359</c:v>
                </c:pt>
                <c:pt idx="59">
                  <c:v>5.7276095319871985</c:v>
                </c:pt>
                <c:pt idx="60">
                  <c:v>5.7276095319871985</c:v>
                </c:pt>
                <c:pt idx="61">
                  <c:v>5.7276095319871985</c:v>
                </c:pt>
                <c:pt idx="62">
                  <c:v>5.5750652108415455</c:v>
                </c:pt>
                <c:pt idx="63">
                  <c:v>5.5750652108415455</c:v>
                </c:pt>
                <c:pt idx="64">
                  <c:v>5.5750652108415455</c:v>
                </c:pt>
                <c:pt idx="65">
                  <c:v>5.5750652108415455</c:v>
                </c:pt>
                <c:pt idx="66">
                  <c:v>5.4220264186387261</c:v>
                </c:pt>
                <c:pt idx="67">
                  <c:v>5.4220264186387261</c:v>
                </c:pt>
                <c:pt idx="68">
                  <c:v>5.4220264186387261</c:v>
                </c:pt>
                <c:pt idx="69">
                  <c:v>5.2684907472404063</c:v>
                </c:pt>
                <c:pt idx="70">
                  <c:v>5.2684907472404063</c:v>
                </c:pt>
                <c:pt idx="71">
                  <c:v>5.2684907472404063</c:v>
                </c:pt>
                <c:pt idx="72">
                  <c:v>5.1144557728456714</c:v>
                </c:pt>
                <c:pt idx="73">
                  <c:v>5.1144557728456714</c:v>
                </c:pt>
                <c:pt idx="74">
                  <c:v>5.1144557728456714</c:v>
                </c:pt>
                <c:pt idx="75">
                  <c:v>5.1144557728456714</c:v>
                </c:pt>
                <c:pt idx="76">
                  <c:v>4.9599190558633151</c:v>
                </c:pt>
                <c:pt idx="77">
                  <c:v>4.9599190558633151</c:v>
                </c:pt>
                <c:pt idx="78">
                  <c:v>4.9599190558633151</c:v>
                </c:pt>
                <c:pt idx="79">
                  <c:v>4.9599190558633151</c:v>
                </c:pt>
                <c:pt idx="80">
                  <c:v>4.8048781407831758</c:v>
                </c:pt>
                <c:pt idx="81">
                  <c:v>4.8048781407831758</c:v>
                </c:pt>
                <c:pt idx="82">
                  <c:v>4.8048781407831758</c:v>
                </c:pt>
                <c:pt idx="83">
                  <c:v>4.8048781407831758</c:v>
                </c:pt>
                <c:pt idx="84">
                  <c:v>4.8048781407831758</c:v>
                </c:pt>
                <c:pt idx="85">
                  <c:v>4.6493305560458715</c:v>
                </c:pt>
                <c:pt idx="86">
                  <c:v>4.6493305560458715</c:v>
                </c:pt>
                <c:pt idx="87">
                  <c:v>4.6493305560458715</c:v>
                </c:pt>
                <c:pt idx="88">
                  <c:v>4.6493305560458715</c:v>
                </c:pt>
                <c:pt idx="89">
                  <c:v>4.4932738139117472</c:v>
                </c:pt>
                <c:pt idx="90">
                  <c:v>4.4932738139117472</c:v>
                </c:pt>
                <c:pt idx="91">
                  <c:v>4.4932738139117472</c:v>
                </c:pt>
                <c:pt idx="92">
                  <c:v>4.4932738139117472</c:v>
                </c:pt>
                <c:pt idx="93">
                  <c:v>4.4932738139117472</c:v>
                </c:pt>
                <c:pt idx="94">
                  <c:v>4.3367054103280012</c:v>
                </c:pt>
                <c:pt idx="95">
                  <c:v>4.3367054103280012</c:v>
                </c:pt>
                <c:pt idx="96">
                  <c:v>4.3367054103280012</c:v>
                </c:pt>
                <c:pt idx="97">
                  <c:v>4.3367054103280012</c:v>
                </c:pt>
                <c:pt idx="98">
                  <c:v>4.3367054103280012</c:v>
                </c:pt>
                <c:pt idx="99">
                  <c:v>4.1796228247948815</c:v>
                </c:pt>
                <c:pt idx="100">
                  <c:v>4.1796228247948815</c:v>
                </c:pt>
                <c:pt idx="101">
                  <c:v>4.1796228247948815</c:v>
                </c:pt>
                <c:pt idx="102">
                  <c:v>4.1796228247948815</c:v>
                </c:pt>
                <c:pt idx="103">
                  <c:v>4.1796228247948815</c:v>
                </c:pt>
                <c:pt idx="104">
                  <c:v>4.1796228247948815</c:v>
                </c:pt>
                <c:pt idx="105">
                  <c:v>4.0220235202304</c:v>
                </c:pt>
                <c:pt idx="106">
                  <c:v>4.0220235202304</c:v>
                </c:pt>
                <c:pt idx="107">
                  <c:v>4.0220235202304</c:v>
                </c:pt>
                <c:pt idx="108">
                  <c:v>4.0220235202304</c:v>
                </c:pt>
                <c:pt idx="109">
                  <c:v>4.0220235202304</c:v>
                </c:pt>
                <c:pt idx="110">
                  <c:v>4.0220235202304</c:v>
                </c:pt>
                <c:pt idx="111">
                  <c:v>3.8639049428337291</c:v>
                </c:pt>
                <c:pt idx="112">
                  <c:v>3.8639049428337291</c:v>
                </c:pt>
                <c:pt idx="113">
                  <c:v>3.8639049428337291</c:v>
                </c:pt>
                <c:pt idx="114">
                  <c:v>3.8639049428337291</c:v>
                </c:pt>
                <c:pt idx="115">
                  <c:v>3.8639049428337291</c:v>
                </c:pt>
                <c:pt idx="116">
                  <c:v>3.8639049428337291</c:v>
                </c:pt>
                <c:pt idx="117">
                  <c:v>3.8639049428337291</c:v>
                </c:pt>
                <c:pt idx="118">
                  <c:v>3.7052645219473157</c:v>
                </c:pt>
                <c:pt idx="119">
                  <c:v>3.7052645219473157</c:v>
                </c:pt>
                <c:pt idx="120">
                  <c:v>3.7052645219473157</c:v>
                </c:pt>
                <c:pt idx="121">
                  <c:v>3.7052645219473157</c:v>
                </c:pt>
                <c:pt idx="122">
                  <c:v>3.7052645219473157</c:v>
                </c:pt>
                <c:pt idx="123">
                  <c:v>3.7052645219473157</c:v>
                </c:pt>
                <c:pt idx="124">
                  <c:v>3.5460996699174907</c:v>
                </c:pt>
                <c:pt idx="125">
                  <c:v>3.5460996699174907</c:v>
                </c:pt>
                <c:pt idx="126">
                  <c:v>3.5460996699174907</c:v>
                </c:pt>
                <c:pt idx="127">
                  <c:v>3.5460996699174907</c:v>
                </c:pt>
                <c:pt idx="128">
                  <c:v>3.5460996699174907</c:v>
                </c:pt>
                <c:pt idx="129">
                  <c:v>3.5460996699174907</c:v>
                </c:pt>
                <c:pt idx="130">
                  <c:v>3.5460996699174907</c:v>
                </c:pt>
                <c:pt idx="131">
                  <c:v>3.5460996699174907</c:v>
                </c:pt>
                <c:pt idx="132">
                  <c:v>3.3864077819537708</c:v>
                </c:pt>
                <c:pt idx="133">
                  <c:v>3.3864077819537708</c:v>
                </c:pt>
                <c:pt idx="134">
                  <c:v>3.3864077819537708</c:v>
                </c:pt>
                <c:pt idx="135">
                  <c:v>3.3864077819537708</c:v>
                </c:pt>
                <c:pt idx="136">
                  <c:v>3.3864077819537708</c:v>
                </c:pt>
                <c:pt idx="137">
                  <c:v>3.3864077819537708</c:v>
                </c:pt>
                <c:pt idx="138">
                  <c:v>3.3864077819537708</c:v>
                </c:pt>
                <c:pt idx="139">
                  <c:v>3.3864077819537708</c:v>
                </c:pt>
                <c:pt idx="140">
                  <c:v>3.2261862359868609</c:v>
                </c:pt>
                <c:pt idx="141">
                  <c:v>3.2261862359868609</c:v>
                </c:pt>
                <c:pt idx="142">
                  <c:v>3.2261862359868609</c:v>
                </c:pt>
                <c:pt idx="143">
                  <c:v>3.2261862359868609</c:v>
                </c:pt>
                <c:pt idx="144">
                  <c:v>3.2261862359868609</c:v>
                </c:pt>
                <c:pt idx="145">
                  <c:v>3.2261862359868609</c:v>
                </c:pt>
                <c:pt idx="146">
                  <c:v>3.2261862359868609</c:v>
                </c:pt>
                <c:pt idx="147">
                  <c:v>3.2261862359868609</c:v>
                </c:pt>
                <c:pt idx="148">
                  <c:v>3.2261862359868609</c:v>
                </c:pt>
                <c:pt idx="149">
                  <c:v>3.0654323925250471</c:v>
                </c:pt>
                <c:pt idx="150">
                  <c:v>3.0654323925250471</c:v>
                </c:pt>
                <c:pt idx="151">
                  <c:v>3.0654323925250471</c:v>
                </c:pt>
                <c:pt idx="152">
                  <c:v>3.0654323925250471</c:v>
                </c:pt>
                <c:pt idx="153">
                  <c:v>3.0654323925250471</c:v>
                </c:pt>
                <c:pt idx="154">
                  <c:v>3.0654323925250471</c:v>
                </c:pt>
                <c:pt idx="155">
                  <c:v>3.0654323925250471</c:v>
                </c:pt>
                <c:pt idx="156">
                  <c:v>3.0654323925250471</c:v>
                </c:pt>
                <c:pt idx="157">
                  <c:v>3.0654323925250471</c:v>
                </c:pt>
                <c:pt idx="158">
                  <c:v>2.9041435945092897</c:v>
                </c:pt>
                <c:pt idx="159">
                  <c:v>2.9041435945092897</c:v>
                </c:pt>
                <c:pt idx="160">
                  <c:v>2.9041435945092897</c:v>
                </c:pt>
                <c:pt idx="161">
                  <c:v>2.9041435945092897</c:v>
                </c:pt>
                <c:pt idx="162">
                  <c:v>2.9041435945092897</c:v>
                </c:pt>
                <c:pt idx="163">
                  <c:v>2.9041435945092897</c:v>
                </c:pt>
                <c:pt idx="164">
                  <c:v>2.9041435945092897</c:v>
                </c:pt>
                <c:pt idx="165">
                  <c:v>2.9041435945092897</c:v>
                </c:pt>
                <c:pt idx="166">
                  <c:v>2.9041435945092897</c:v>
                </c:pt>
                <c:pt idx="167">
                  <c:v>2.9041435945092897</c:v>
                </c:pt>
                <c:pt idx="168">
                  <c:v>2.9041435945092897</c:v>
                </c:pt>
                <c:pt idx="169">
                  <c:v>2.7423171671668078</c:v>
                </c:pt>
                <c:pt idx="170">
                  <c:v>2.7423171671668078</c:v>
                </c:pt>
                <c:pt idx="171">
                  <c:v>2.7423171671668078</c:v>
                </c:pt>
                <c:pt idx="172">
                  <c:v>2.7423171671668078</c:v>
                </c:pt>
                <c:pt idx="173">
                  <c:v>2.7423171671668078</c:v>
                </c:pt>
                <c:pt idx="174">
                  <c:v>2.7423171671668078</c:v>
                </c:pt>
                <c:pt idx="175">
                  <c:v>2.7423171671668078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F71-468F-AF1D-F9FA663470DE}"/>
            </c:ext>
          </c:extLst>
        </c:ser>
        <c:ser>
          <c:idx val="2"/>
          <c:order val="2"/>
          <c:tx>
            <c:strRef>
              <c:f>'B7 PMB-20 13_03'!$AA$3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'B7 PMB-20 13_03'!$AB$4:$AB$194</c:f>
              <c:numCache>
                <c:formatCode>0.000</c:formatCode>
                <c:ptCount val="19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</c:numCache>
            </c:numRef>
          </c:xVal>
          <c:yVal>
            <c:numRef>
              <c:f>'B7 PMB-20 13_03'!$AA$5:$AA$195</c:f>
              <c:numCache>
                <c:formatCode>0.00</c:formatCode>
                <c:ptCount val="191"/>
                <c:pt idx="0">
                  <c:v>3.5733258907745054</c:v>
                </c:pt>
                <c:pt idx="1">
                  <c:v>3.6344955208590939</c:v>
                </c:pt>
                <c:pt idx="2">
                  <c:v>3.6817649712749017</c:v>
                </c:pt>
                <c:pt idx="3">
                  <c:v>3.7193888468937679</c:v>
                </c:pt>
                <c:pt idx="4">
                  <c:v>3.7467372942973967</c:v>
                </c:pt>
                <c:pt idx="5">
                  <c:v>3.7744909038847876</c:v>
                </c:pt>
                <c:pt idx="6">
                  <c:v>3.7913413097056967</c:v>
                </c:pt>
                <c:pt idx="7">
                  <c:v>3.8140439522787908</c:v>
                </c:pt>
                <c:pt idx="8">
                  <c:v>3.8312501655973445</c:v>
                </c:pt>
                <c:pt idx="9">
                  <c:v>3.842807481330679</c:v>
                </c:pt>
                <c:pt idx="10">
                  <c:v>3.8602747880639772</c:v>
                </c:pt>
                <c:pt idx="11">
                  <c:v>3.8720081460824289</c:v>
                </c:pt>
                <c:pt idx="12">
                  <c:v>3.883813048966811</c:v>
                </c:pt>
                <c:pt idx="13">
                  <c:v>3.8956901530921009</c:v>
                </c:pt>
                <c:pt idx="14">
                  <c:v>3.9076401228868569</c:v>
                </c:pt>
                <c:pt idx="15">
                  <c:v>3.9136426422768604</c:v>
                </c:pt>
                <c:pt idx="16">
                  <c:v>3.9257031743023649</c:v>
                </c:pt>
                <c:pt idx="17">
                  <c:v>3.9317613582133148</c:v>
                </c:pt>
                <c:pt idx="18">
                  <c:v>3.9439339939972715</c:v>
                </c:pt>
                <c:pt idx="19">
                  <c:v>3.950048620344548</c:v>
                </c:pt>
                <c:pt idx="20">
                  <c:v>3.9561822362146444</c:v>
                </c:pt>
                <c:pt idx="21">
                  <c:v>3.9623349302056479</c:v>
                </c:pt>
                <c:pt idx="22">
                  <c:v>3.9746979097070696</c:v>
                </c:pt>
                <c:pt idx="23">
                  <c:v>3.9809083751909835</c:v>
                </c:pt>
                <c:pt idx="24">
                  <c:v>3.9871382787515461</c:v>
                </c:pt>
                <c:pt idx="25">
                  <c:v>3.9933877117903425</c:v>
                </c:pt>
                <c:pt idx="26">
                  <c:v>3.9996567662829445</c:v>
                </c:pt>
                <c:pt idx="27">
                  <c:v>4.0059455347833826</c:v>
                </c:pt>
                <c:pt idx="28">
                  <c:v>4.0059455347833826</c:v>
                </c:pt>
                <c:pt idx="29">
                  <c:v>4.0122541104287031</c:v>
                </c:pt>
                <c:pt idx="30">
                  <c:v>4.0185825869435767</c:v>
                </c:pt>
                <c:pt idx="31">
                  <c:v>4.0249310586449205</c:v>
                </c:pt>
                <c:pt idx="32">
                  <c:v>4.0249310586449205</c:v>
                </c:pt>
                <c:pt idx="33">
                  <c:v>4.0312996204465605</c:v>
                </c:pt>
                <c:pt idx="34">
                  <c:v>4.037688367864078</c:v>
                </c:pt>
                <c:pt idx="35">
                  <c:v>4.037688367864078</c:v>
                </c:pt>
                <c:pt idx="36">
                  <c:v>4.0440973970194198</c:v>
                </c:pt>
                <c:pt idx="37">
                  <c:v>4.0505268046458376</c:v>
                </c:pt>
                <c:pt idx="38">
                  <c:v>4.0505268046458376</c:v>
                </c:pt>
                <c:pt idx="39">
                  <c:v>4.0569766880927389</c:v>
                </c:pt>
                <c:pt idx="40">
                  <c:v>4.0569766880927389</c:v>
                </c:pt>
                <c:pt idx="41">
                  <c:v>4.0634471453305121</c:v>
                </c:pt>
                <c:pt idx="42">
                  <c:v>4.0634471453305121</c:v>
                </c:pt>
                <c:pt idx="43">
                  <c:v>4.0699382749556312</c:v>
                </c:pt>
                <c:pt idx="44">
                  <c:v>4.0699382749556312</c:v>
                </c:pt>
                <c:pt idx="45">
                  <c:v>4.0764501761955669</c:v>
                </c:pt>
                <c:pt idx="46">
                  <c:v>4.0764501761955669</c:v>
                </c:pt>
                <c:pt idx="47">
                  <c:v>4.082982948913827</c:v>
                </c:pt>
                <c:pt idx="48">
                  <c:v>4.082982948913827</c:v>
                </c:pt>
                <c:pt idx="49">
                  <c:v>4.0895366936151483</c:v>
                </c:pt>
                <c:pt idx="50">
                  <c:v>4.0895366936151483</c:v>
                </c:pt>
                <c:pt idx="51">
                  <c:v>4.0961115114505287</c:v>
                </c:pt>
                <c:pt idx="52">
                  <c:v>4.0961115114505287</c:v>
                </c:pt>
                <c:pt idx="53">
                  <c:v>4.0961115114505287</c:v>
                </c:pt>
                <c:pt idx="54">
                  <c:v>4.1027075042225913</c:v>
                </c:pt>
                <c:pt idx="55">
                  <c:v>4.1027075042225913</c:v>
                </c:pt>
                <c:pt idx="56">
                  <c:v>4.1027075042225913</c:v>
                </c:pt>
                <c:pt idx="57">
                  <c:v>4.1093247743906991</c:v>
                </c:pt>
                <c:pt idx="58">
                  <c:v>4.1093247743906991</c:v>
                </c:pt>
                <c:pt idx="59">
                  <c:v>4.1159634250763091</c:v>
                </c:pt>
                <c:pt idx="60">
                  <c:v>4.1159634250763091</c:v>
                </c:pt>
                <c:pt idx="61">
                  <c:v>4.1159634250763091</c:v>
                </c:pt>
                <c:pt idx="62">
                  <c:v>4.1226235600683392</c:v>
                </c:pt>
                <c:pt idx="63">
                  <c:v>4.1226235600683392</c:v>
                </c:pt>
                <c:pt idx="64">
                  <c:v>4.1226235600683392</c:v>
                </c:pt>
                <c:pt idx="65">
                  <c:v>4.1226235600683392</c:v>
                </c:pt>
                <c:pt idx="66">
                  <c:v>4.1293052838285647</c:v>
                </c:pt>
                <c:pt idx="67">
                  <c:v>4.1293052838285647</c:v>
                </c:pt>
                <c:pt idx="68">
                  <c:v>4.1293052838285647</c:v>
                </c:pt>
                <c:pt idx="69">
                  <c:v>4.1360087014971292</c:v>
                </c:pt>
                <c:pt idx="70">
                  <c:v>4.1360087014971292</c:v>
                </c:pt>
                <c:pt idx="71">
                  <c:v>4.1360087014971292</c:v>
                </c:pt>
                <c:pt idx="72">
                  <c:v>4.1427339188979335</c:v>
                </c:pt>
                <c:pt idx="73">
                  <c:v>4.1427339188979335</c:v>
                </c:pt>
                <c:pt idx="74">
                  <c:v>4.1427339188979335</c:v>
                </c:pt>
                <c:pt idx="75">
                  <c:v>4.1427339188979335</c:v>
                </c:pt>
                <c:pt idx="76">
                  <c:v>4.1494810425443571</c:v>
                </c:pt>
                <c:pt idx="77">
                  <c:v>4.1494810425443571</c:v>
                </c:pt>
                <c:pt idx="78">
                  <c:v>4.1494810425443571</c:v>
                </c:pt>
                <c:pt idx="79">
                  <c:v>4.1494810425443571</c:v>
                </c:pt>
                <c:pt idx="80">
                  <c:v>4.1562501796447489</c:v>
                </c:pt>
                <c:pt idx="81">
                  <c:v>4.1562501796447489</c:v>
                </c:pt>
                <c:pt idx="82">
                  <c:v>4.1562501796447489</c:v>
                </c:pt>
                <c:pt idx="83">
                  <c:v>4.1562501796447489</c:v>
                </c:pt>
                <c:pt idx="84">
                  <c:v>4.1562501796447489</c:v>
                </c:pt>
                <c:pt idx="85">
                  <c:v>4.1630414381082286</c:v>
                </c:pt>
                <c:pt idx="86">
                  <c:v>4.1630414381082286</c:v>
                </c:pt>
                <c:pt idx="87">
                  <c:v>4.1630414381082286</c:v>
                </c:pt>
                <c:pt idx="88">
                  <c:v>4.1630414381082286</c:v>
                </c:pt>
                <c:pt idx="89">
                  <c:v>4.1698549265502987</c:v>
                </c:pt>
                <c:pt idx="90">
                  <c:v>4.1698549265502987</c:v>
                </c:pt>
                <c:pt idx="91">
                  <c:v>4.1698549265502987</c:v>
                </c:pt>
                <c:pt idx="92">
                  <c:v>4.1698549265502987</c:v>
                </c:pt>
                <c:pt idx="93">
                  <c:v>4.1698549265502987</c:v>
                </c:pt>
                <c:pt idx="94">
                  <c:v>4.1766907542987397</c:v>
                </c:pt>
                <c:pt idx="95">
                  <c:v>4.1766907542987397</c:v>
                </c:pt>
                <c:pt idx="96">
                  <c:v>4.1766907542987397</c:v>
                </c:pt>
                <c:pt idx="97">
                  <c:v>4.1766907542987397</c:v>
                </c:pt>
                <c:pt idx="98">
                  <c:v>4.1766907542987397</c:v>
                </c:pt>
                <c:pt idx="99">
                  <c:v>4.1835490313993926</c:v>
                </c:pt>
                <c:pt idx="100">
                  <c:v>4.1835490313993926</c:v>
                </c:pt>
                <c:pt idx="101">
                  <c:v>4.1835490313993926</c:v>
                </c:pt>
                <c:pt idx="102">
                  <c:v>4.1835490313993926</c:v>
                </c:pt>
                <c:pt idx="103">
                  <c:v>4.1835490313993926</c:v>
                </c:pt>
                <c:pt idx="104">
                  <c:v>4.1835490313993926</c:v>
                </c:pt>
                <c:pt idx="105">
                  <c:v>4.1904298686220915</c:v>
                </c:pt>
                <c:pt idx="106">
                  <c:v>4.1904298686220915</c:v>
                </c:pt>
                <c:pt idx="107">
                  <c:v>4.1904298686220915</c:v>
                </c:pt>
                <c:pt idx="108">
                  <c:v>4.1904298686220915</c:v>
                </c:pt>
                <c:pt idx="109">
                  <c:v>4.1904298686220915</c:v>
                </c:pt>
                <c:pt idx="110">
                  <c:v>4.1904298686220915</c:v>
                </c:pt>
                <c:pt idx="111">
                  <c:v>4.1973333774666166</c:v>
                </c:pt>
                <c:pt idx="112">
                  <c:v>4.1973333774666166</c:v>
                </c:pt>
                <c:pt idx="113">
                  <c:v>4.1973333774666166</c:v>
                </c:pt>
                <c:pt idx="114">
                  <c:v>4.1973333774666166</c:v>
                </c:pt>
                <c:pt idx="115">
                  <c:v>4.1973333774666166</c:v>
                </c:pt>
                <c:pt idx="116">
                  <c:v>4.1973333774666166</c:v>
                </c:pt>
                <c:pt idx="117">
                  <c:v>4.1973333774666166</c:v>
                </c:pt>
                <c:pt idx="118">
                  <c:v>4.2042596701686978</c:v>
                </c:pt>
                <c:pt idx="119">
                  <c:v>4.2042596701686978</c:v>
                </c:pt>
                <c:pt idx="120">
                  <c:v>4.2042596701686978</c:v>
                </c:pt>
                <c:pt idx="121">
                  <c:v>4.2042596701686978</c:v>
                </c:pt>
                <c:pt idx="122">
                  <c:v>4.2042596701686978</c:v>
                </c:pt>
                <c:pt idx="123">
                  <c:v>4.2042596701686978</c:v>
                </c:pt>
                <c:pt idx="124">
                  <c:v>4.2112088597061721</c:v>
                </c:pt>
                <c:pt idx="125">
                  <c:v>4.2112088597061721</c:v>
                </c:pt>
                <c:pt idx="126">
                  <c:v>4.2112088597061721</c:v>
                </c:pt>
                <c:pt idx="127">
                  <c:v>4.2112088597061721</c:v>
                </c:pt>
                <c:pt idx="128">
                  <c:v>4.2112088597061721</c:v>
                </c:pt>
                <c:pt idx="129">
                  <c:v>4.2112088597061721</c:v>
                </c:pt>
                <c:pt idx="130">
                  <c:v>4.2112088597061721</c:v>
                </c:pt>
                <c:pt idx="131">
                  <c:v>4.2112088597061721</c:v>
                </c:pt>
                <c:pt idx="132">
                  <c:v>4.2181810598050156</c:v>
                </c:pt>
                <c:pt idx="133">
                  <c:v>4.2181810598050156</c:v>
                </c:pt>
                <c:pt idx="134">
                  <c:v>4.2181810598050156</c:v>
                </c:pt>
                <c:pt idx="135">
                  <c:v>4.2181810598050156</c:v>
                </c:pt>
                <c:pt idx="136">
                  <c:v>4.2181810598050156</c:v>
                </c:pt>
                <c:pt idx="137">
                  <c:v>4.2181810598050156</c:v>
                </c:pt>
                <c:pt idx="138">
                  <c:v>4.2181810598050156</c:v>
                </c:pt>
                <c:pt idx="139">
                  <c:v>4.2181810598050156</c:v>
                </c:pt>
                <c:pt idx="140">
                  <c:v>4.2251763849456498</c:v>
                </c:pt>
                <c:pt idx="141">
                  <c:v>4.2251763849456498</c:v>
                </c:pt>
                <c:pt idx="142">
                  <c:v>4.2251763849456498</c:v>
                </c:pt>
                <c:pt idx="143">
                  <c:v>4.2251763849456498</c:v>
                </c:pt>
                <c:pt idx="144">
                  <c:v>4.2251763849456498</c:v>
                </c:pt>
                <c:pt idx="145">
                  <c:v>4.2251763849456498</c:v>
                </c:pt>
                <c:pt idx="146">
                  <c:v>4.2251763849456498</c:v>
                </c:pt>
                <c:pt idx="147">
                  <c:v>4.2251763849456498</c:v>
                </c:pt>
                <c:pt idx="148">
                  <c:v>4.2251763849456498</c:v>
                </c:pt>
                <c:pt idx="149">
                  <c:v>4.2321949503691609</c:v>
                </c:pt>
                <c:pt idx="150">
                  <c:v>4.2321949503691609</c:v>
                </c:pt>
                <c:pt idx="151">
                  <c:v>4.2321949503691609</c:v>
                </c:pt>
                <c:pt idx="152">
                  <c:v>4.2321949503691609</c:v>
                </c:pt>
                <c:pt idx="153">
                  <c:v>4.2321949503691609</c:v>
                </c:pt>
                <c:pt idx="154">
                  <c:v>4.2321949503691609</c:v>
                </c:pt>
                <c:pt idx="155">
                  <c:v>4.2321949503691609</c:v>
                </c:pt>
                <c:pt idx="156">
                  <c:v>4.2321949503691609</c:v>
                </c:pt>
                <c:pt idx="157">
                  <c:v>4.2321949503691609</c:v>
                </c:pt>
                <c:pt idx="158">
                  <c:v>4.2392368720835734</c:v>
                </c:pt>
                <c:pt idx="159">
                  <c:v>4.2392368720835734</c:v>
                </c:pt>
                <c:pt idx="160">
                  <c:v>4.2392368720835734</c:v>
                </c:pt>
                <c:pt idx="161">
                  <c:v>4.2392368720835734</c:v>
                </c:pt>
                <c:pt idx="162">
                  <c:v>4.2392368720835734</c:v>
                </c:pt>
                <c:pt idx="163">
                  <c:v>4.2392368720835734</c:v>
                </c:pt>
                <c:pt idx="164">
                  <c:v>4.2392368720835734</c:v>
                </c:pt>
                <c:pt idx="165">
                  <c:v>4.2392368720835734</c:v>
                </c:pt>
                <c:pt idx="166">
                  <c:v>4.2392368720835734</c:v>
                </c:pt>
                <c:pt idx="167">
                  <c:v>4.2392368720835734</c:v>
                </c:pt>
                <c:pt idx="168">
                  <c:v>4.2392368720835734</c:v>
                </c:pt>
                <c:pt idx="169">
                  <c:v>4.2463022668703836</c:v>
                </c:pt>
                <c:pt idx="170">
                  <c:v>4.2463022668703836</c:v>
                </c:pt>
                <c:pt idx="171">
                  <c:v>4.2463022668703836</c:v>
                </c:pt>
                <c:pt idx="172">
                  <c:v>4.2463022668703836</c:v>
                </c:pt>
                <c:pt idx="173">
                  <c:v>4.2463022668703836</c:v>
                </c:pt>
                <c:pt idx="174">
                  <c:v>4.2463022668703836</c:v>
                </c:pt>
                <c:pt idx="175">
                  <c:v>4.2463022668703836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F71-468F-AF1D-F9FA663470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CURVA DI COMPATTAZIONE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95890147877857"/>
                  <c:y val="3.4934944902315225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'B7 PMB-20 13_03'!$AB$4:$AB$179</c:f>
              <c:numCache>
                <c:formatCode>0.000</c:formatCode>
                <c:ptCount val="17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</c:numCache>
            </c:numRef>
          </c:xVal>
          <c:yVal>
            <c:numRef>
              <c:f>'B7 PMB-20 13_03'!$AC$4:$AC$179</c:f>
              <c:numCache>
                <c:formatCode>0.000</c:formatCode>
                <c:ptCount val="176"/>
                <c:pt idx="0">
                  <c:v>81.843772369845595</c:v>
                </c:pt>
                <c:pt idx="1">
                  <c:v>83.244806989586195</c:v>
                </c:pt>
                <c:pt idx="2">
                  <c:v>84.327470664306247</c:v>
                </c:pt>
                <c:pt idx="3">
                  <c:v>85.189211240437828</c:v>
                </c:pt>
                <c:pt idx="4">
                  <c:v>85.815602499558722</c:v>
                </c:pt>
                <c:pt idx="5">
                  <c:v>86.451273629185067</c:v>
                </c:pt>
                <c:pt idx="6">
                  <c:v>86.837216815029649</c:v>
                </c:pt>
                <c:pt idx="7">
                  <c:v>87.357200149251369</c:v>
                </c:pt>
                <c:pt idx="8">
                  <c:v>87.751292781503636</c:v>
                </c:pt>
                <c:pt idx="9">
                  <c:v>88.016002563649977</c:v>
                </c:pt>
                <c:pt idx="10">
                  <c:v>88.416075302575621</c:v>
                </c:pt>
                <c:pt idx="11">
                  <c:v>88.684817172796244</c:v>
                </c:pt>
                <c:pt idx="12">
                  <c:v>88.955197712957201</c:v>
                </c:pt>
                <c:pt idx="13">
                  <c:v>89.227231956727692</c:v>
                </c:pt>
                <c:pt idx="14">
                  <c:v>89.500935122239142</c:v>
                </c:pt>
                <c:pt idx="15">
                  <c:v>89.638417357449981</c:v>
                </c:pt>
                <c:pt idx="16">
                  <c:v>89.914652850076919</c:v>
                </c:pt>
                <c:pt idx="17">
                  <c:v>90.053410030401096</c:v>
                </c:pt>
                <c:pt idx="18">
                  <c:v>90.332213157430246</c:v>
                </c:pt>
                <c:pt idx="19">
                  <c:v>90.472263100309959</c:v>
                </c:pt>
                <c:pt idx="20">
                  <c:v>90.61274798090048</c:v>
                </c:pt>
                <c:pt idx="21">
                  <c:v>90.753669828460232</c:v>
                </c:pt>
                <c:pt idx="22">
                  <c:v>91.036832604836079</c:v>
                </c:pt>
                <c:pt idx="23">
                  <c:v>91.179077655781128</c:v>
                </c:pt>
                <c:pt idx="24">
                  <c:v>91.321767918153256</c:v>
                </c:pt>
                <c:pt idx="25">
                  <c:v>91.464905485423074</c:v>
                </c:pt>
                <c:pt idx="26">
                  <c:v>91.608492464207089</c:v>
                </c:pt>
                <c:pt idx="27">
                  <c:v>91.752530974370956</c:v>
                </c:pt>
                <c:pt idx="28">
                  <c:v>91.752530974370956</c:v>
                </c:pt>
                <c:pt idx="29">
                  <c:v>91.89702314913373</c:v>
                </c:pt>
                <c:pt idx="30">
                  <c:v>92.04197113517337</c:v>
                </c:pt>
                <c:pt idx="31">
                  <c:v>92.187377092732916</c:v>
                </c:pt>
                <c:pt idx="32">
                  <c:v>92.187377092732916</c:v>
                </c:pt>
                <c:pt idx="33">
                  <c:v>92.333243195727718</c:v>
                </c:pt>
                <c:pt idx="34">
                  <c:v>92.479571631854085</c:v>
                </c:pt>
                <c:pt idx="35">
                  <c:v>92.479571631854085</c:v>
                </c:pt>
                <c:pt idx="36">
                  <c:v>92.626364602698288</c:v>
                </c:pt>
                <c:pt idx="37">
                  <c:v>92.773624323847244</c:v>
                </c:pt>
                <c:pt idx="38">
                  <c:v>92.773624323847244</c:v>
                </c:pt>
                <c:pt idx="39">
                  <c:v>92.921353024999902</c:v>
                </c:pt>
                <c:pt idx="40">
                  <c:v>92.921353024999902</c:v>
                </c:pt>
                <c:pt idx="41">
                  <c:v>93.069552950079625</c:v>
                </c:pt>
                <c:pt idx="42">
                  <c:v>93.069552950079625</c:v>
                </c:pt>
                <c:pt idx="43">
                  <c:v>93.218226357348115</c:v>
                </c:pt>
                <c:pt idx="44">
                  <c:v>93.218226357348115</c:v>
                </c:pt>
                <c:pt idx="45">
                  <c:v>93.367375519519882</c:v>
                </c:pt>
                <c:pt idx="46">
                  <c:v>93.367375519519882</c:v>
                </c:pt>
                <c:pt idx="47">
                  <c:v>93.517002723878079</c:v>
                </c:pt>
                <c:pt idx="48">
                  <c:v>93.517002723878079</c:v>
                </c:pt>
                <c:pt idx="49">
                  <c:v>93.667110272391525</c:v>
                </c:pt>
                <c:pt idx="50">
                  <c:v>93.667110272391525</c:v>
                </c:pt>
                <c:pt idx="51">
                  <c:v>93.817700481832674</c:v>
                </c:pt>
                <c:pt idx="52">
                  <c:v>93.817700481832674</c:v>
                </c:pt>
                <c:pt idx="53">
                  <c:v>93.817700481832674</c:v>
                </c:pt>
                <c:pt idx="54">
                  <c:v>93.968775683896794</c:v>
                </c:pt>
                <c:pt idx="55">
                  <c:v>93.968775683896794</c:v>
                </c:pt>
                <c:pt idx="56">
                  <c:v>93.968775683896794</c:v>
                </c:pt>
                <c:pt idx="57">
                  <c:v>94.12033822532247</c:v>
                </c:pt>
                <c:pt idx="58">
                  <c:v>94.12033822532247</c:v>
                </c:pt>
                <c:pt idx="59">
                  <c:v>94.272390468012802</c:v>
                </c:pt>
                <c:pt idx="60">
                  <c:v>94.272390468012802</c:v>
                </c:pt>
                <c:pt idx="61">
                  <c:v>94.272390468012802</c:v>
                </c:pt>
                <c:pt idx="62">
                  <c:v>94.424934789158456</c:v>
                </c:pt>
                <c:pt idx="63">
                  <c:v>94.424934789158456</c:v>
                </c:pt>
                <c:pt idx="64">
                  <c:v>94.424934789158456</c:v>
                </c:pt>
                <c:pt idx="65">
                  <c:v>94.424934789158456</c:v>
                </c:pt>
                <c:pt idx="66">
                  <c:v>94.577973581361277</c:v>
                </c:pt>
                <c:pt idx="67">
                  <c:v>94.577973581361277</c:v>
                </c:pt>
                <c:pt idx="68">
                  <c:v>94.577973581361277</c:v>
                </c:pt>
                <c:pt idx="69">
                  <c:v>94.731509252759594</c:v>
                </c:pt>
                <c:pt idx="70">
                  <c:v>94.731509252759594</c:v>
                </c:pt>
                <c:pt idx="71">
                  <c:v>94.731509252759594</c:v>
                </c:pt>
                <c:pt idx="72">
                  <c:v>94.885544227154327</c:v>
                </c:pt>
                <c:pt idx="73">
                  <c:v>94.885544227154327</c:v>
                </c:pt>
                <c:pt idx="74">
                  <c:v>94.885544227154327</c:v>
                </c:pt>
                <c:pt idx="75">
                  <c:v>94.885544227154327</c:v>
                </c:pt>
                <c:pt idx="76">
                  <c:v>95.04008094413669</c:v>
                </c:pt>
                <c:pt idx="77">
                  <c:v>95.04008094413669</c:v>
                </c:pt>
                <c:pt idx="78">
                  <c:v>95.04008094413669</c:v>
                </c:pt>
                <c:pt idx="79">
                  <c:v>95.04008094413669</c:v>
                </c:pt>
                <c:pt idx="80">
                  <c:v>95.195121859216826</c:v>
                </c:pt>
                <c:pt idx="81">
                  <c:v>95.195121859216826</c:v>
                </c:pt>
                <c:pt idx="82">
                  <c:v>95.195121859216826</c:v>
                </c:pt>
                <c:pt idx="83">
                  <c:v>95.195121859216826</c:v>
                </c:pt>
                <c:pt idx="84">
                  <c:v>95.195121859216826</c:v>
                </c:pt>
                <c:pt idx="85">
                  <c:v>95.350669443954132</c:v>
                </c:pt>
                <c:pt idx="86">
                  <c:v>95.350669443954132</c:v>
                </c:pt>
                <c:pt idx="87">
                  <c:v>95.350669443954132</c:v>
                </c:pt>
                <c:pt idx="88">
                  <c:v>95.350669443954132</c:v>
                </c:pt>
                <c:pt idx="89">
                  <c:v>95.506726186088258</c:v>
                </c:pt>
                <c:pt idx="90">
                  <c:v>95.506726186088258</c:v>
                </c:pt>
                <c:pt idx="91">
                  <c:v>95.506726186088258</c:v>
                </c:pt>
                <c:pt idx="92">
                  <c:v>95.506726186088258</c:v>
                </c:pt>
                <c:pt idx="93">
                  <c:v>95.506726186088258</c:v>
                </c:pt>
                <c:pt idx="94">
                  <c:v>95.663294589672006</c:v>
                </c:pt>
                <c:pt idx="95">
                  <c:v>95.663294589672006</c:v>
                </c:pt>
                <c:pt idx="96">
                  <c:v>95.663294589672006</c:v>
                </c:pt>
                <c:pt idx="97">
                  <c:v>95.663294589672006</c:v>
                </c:pt>
                <c:pt idx="98">
                  <c:v>95.663294589672006</c:v>
                </c:pt>
                <c:pt idx="99">
                  <c:v>95.820377175205124</c:v>
                </c:pt>
                <c:pt idx="100">
                  <c:v>95.820377175205124</c:v>
                </c:pt>
                <c:pt idx="101">
                  <c:v>95.820377175205124</c:v>
                </c:pt>
                <c:pt idx="102">
                  <c:v>95.820377175205124</c:v>
                </c:pt>
                <c:pt idx="103">
                  <c:v>95.820377175205124</c:v>
                </c:pt>
                <c:pt idx="104">
                  <c:v>95.820377175205124</c:v>
                </c:pt>
                <c:pt idx="105">
                  <c:v>95.977976479769595</c:v>
                </c:pt>
                <c:pt idx="106">
                  <c:v>95.977976479769595</c:v>
                </c:pt>
                <c:pt idx="107">
                  <c:v>95.977976479769595</c:v>
                </c:pt>
                <c:pt idx="108">
                  <c:v>95.977976479769595</c:v>
                </c:pt>
                <c:pt idx="109">
                  <c:v>95.977976479769595</c:v>
                </c:pt>
                <c:pt idx="110">
                  <c:v>95.977976479769595</c:v>
                </c:pt>
                <c:pt idx="111">
                  <c:v>96.136095057166273</c:v>
                </c:pt>
                <c:pt idx="112">
                  <c:v>96.136095057166273</c:v>
                </c:pt>
                <c:pt idx="113">
                  <c:v>96.136095057166273</c:v>
                </c:pt>
                <c:pt idx="114">
                  <c:v>96.136095057166273</c:v>
                </c:pt>
                <c:pt idx="115">
                  <c:v>96.136095057166273</c:v>
                </c:pt>
                <c:pt idx="116">
                  <c:v>96.136095057166273</c:v>
                </c:pt>
                <c:pt idx="117">
                  <c:v>96.136095057166273</c:v>
                </c:pt>
                <c:pt idx="118">
                  <c:v>96.294735478052687</c:v>
                </c:pt>
                <c:pt idx="119">
                  <c:v>96.294735478052687</c:v>
                </c:pt>
                <c:pt idx="120">
                  <c:v>96.294735478052687</c:v>
                </c:pt>
                <c:pt idx="121">
                  <c:v>96.294735478052687</c:v>
                </c:pt>
                <c:pt idx="122">
                  <c:v>96.294735478052687</c:v>
                </c:pt>
                <c:pt idx="123">
                  <c:v>96.294735478052687</c:v>
                </c:pt>
                <c:pt idx="124">
                  <c:v>96.453900330082504</c:v>
                </c:pt>
                <c:pt idx="125">
                  <c:v>96.453900330082504</c:v>
                </c:pt>
                <c:pt idx="126">
                  <c:v>96.453900330082504</c:v>
                </c:pt>
                <c:pt idx="127">
                  <c:v>96.453900330082504</c:v>
                </c:pt>
                <c:pt idx="128">
                  <c:v>96.453900330082504</c:v>
                </c:pt>
                <c:pt idx="129">
                  <c:v>96.453900330082504</c:v>
                </c:pt>
                <c:pt idx="130">
                  <c:v>96.453900330082504</c:v>
                </c:pt>
                <c:pt idx="131">
                  <c:v>96.453900330082504</c:v>
                </c:pt>
                <c:pt idx="132">
                  <c:v>96.613592218046236</c:v>
                </c:pt>
                <c:pt idx="133">
                  <c:v>96.613592218046236</c:v>
                </c:pt>
                <c:pt idx="134">
                  <c:v>96.613592218046236</c:v>
                </c:pt>
                <c:pt idx="135">
                  <c:v>96.613592218046236</c:v>
                </c:pt>
                <c:pt idx="136">
                  <c:v>96.613592218046236</c:v>
                </c:pt>
                <c:pt idx="137">
                  <c:v>96.613592218046236</c:v>
                </c:pt>
                <c:pt idx="138">
                  <c:v>96.613592218046236</c:v>
                </c:pt>
                <c:pt idx="139">
                  <c:v>96.613592218046236</c:v>
                </c:pt>
                <c:pt idx="140">
                  <c:v>96.773813764013141</c:v>
                </c:pt>
                <c:pt idx="141">
                  <c:v>96.773813764013141</c:v>
                </c:pt>
                <c:pt idx="142">
                  <c:v>96.773813764013141</c:v>
                </c:pt>
                <c:pt idx="143">
                  <c:v>96.773813764013141</c:v>
                </c:pt>
                <c:pt idx="144">
                  <c:v>96.773813764013141</c:v>
                </c:pt>
                <c:pt idx="145">
                  <c:v>96.773813764013141</c:v>
                </c:pt>
                <c:pt idx="146">
                  <c:v>96.773813764013141</c:v>
                </c:pt>
                <c:pt idx="147">
                  <c:v>96.773813764013141</c:v>
                </c:pt>
                <c:pt idx="148">
                  <c:v>96.773813764013141</c:v>
                </c:pt>
                <c:pt idx="149">
                  <c:v>96.934567607474946</c:v>
                </c:pt>
                <c:pt idx="150">
                  <c:v>96.934567607474946</c:v>
                </c:pt>
                <c:pt idx="151">
                  <c:v>96.934567607474946</c:v>
                </c:pt>
                <c:pt idx="152">
                  <c:v>96.934567607474946</c:v>
                </c:pt>
                <c:pt idx="153">
                  <c:v>96.934567607474946</c:v>
                </c:pt>
                <c:pt idx="154">
                  <c:v>96.934567607474946</c:v>
                </c:pt>
                <c:pt idx="155">
                  <c:v>96.934567607474946</c:v>
                </c:pt>
                <c:pt idx="156">
                  <c:v>96.934567607474946</c:v>
                </c:pt>
                <c:pt idx="157">
                  <c:v>96.934567607474946</c:v>
                </c:pt>
                <c:pt idx="158">
                  <c:v>97.095856405490707</c:v>
                </c:pt>
                <c:pt idx="159">
                  <c:v>97.095856405490707</c:v>
                </c:pt>
                <c:pt idx="160">
                  <c:v>97.095856405490707</c:v>
                </c:pt>
                <c:pt idx="161">
                  <c:v>97.095856405490707</c:v>
                </c:pt>
                <c:pt idx="162">
                  <c:v>97.095856405490707</c:v>
                </c:pt>
                <c:pt idx="163">
                  <c:v>97.095856405490707</c:v>
                </c:pt>
                <c:pt idx="164">
                  <c:v>97.095856405490707</c:v>
                </c:pt>
                <c:pt idx="165">
                  <c:v>97.095856405490707</c:v>
                </c:pt>
                <c:pt idx="166">
                  <c:v>97.095856405490707</c:v>
                </c:pt>
                <c:pt idx="167">
                  <c:v>97.095856405490707</c:v>
                </c:pt>
                <c:pt idx="168">
                  <c:v>97.095856405490707</c:v>
                </c:pt>
                <c:pt idx="169">
                  <c:v>97.257682832833197</c:v>
                </c:pt>
                <c:pt idx="170">
                  <c:v>97.257682832833197</c:v>
                </c:pt>
                <c:pt idx="171">
                  <c:v>97.257682832833197</c:v>
                </c:pt>
                <c:pt idx="172">
                  <c:v>97.257682832833197</c:v>
                </c:pt>
                <c:pt idx="173">
                  <c:v>97.257682832833197</c:v>
                </c:pt>
                <c:pt idx="174">
                  <c:v>97.257682832833197</c:v>
                </c:pt>
                <c:pt idx="175">
                  <c:v>97.257682832833197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C1-45A1-B70B-4F824369CB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9541743"/>
        <c:axId val="1309546063"/>
      </c:scatterChart>
      <c:valAx>
        <c:axId val="130954174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6063"/>
        <c:crosses val="autoZero"/>
        <c:crossBetween val="midCat"/>
      </c:valAx>
      <c:valAx>
        <c:axId val="1309546063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</a:t>
                </a:r>
                <a:r>
                  <a:rPr lang="it-IT" baseline="0"/>
                  <a:t> [%]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174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5654876997623817"/>
                  <c:y val="3.5816152264568774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'B8 PMB-20 13_03'!$AB$4:$AB$303</c:f>
              <c:numCache>
                <c:formatCode>0.000</c:formatCode>
                <c:ptCount val="3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</c:numCache>
            </c:numRef>
          </c:xVal>
          <c:yVal>
            <c:numRef>
              <c:f>'B8 PMB-20 13_03'!$AC$4:$AC$303</c:f>
              <c:numCache>
                <c:formatCode>0.000</c:formatCode>
                <c:ptCount val="300"/>
                <c:pt idx="0">
                  <c:v>81.058211674843861</c:v>
                </c:pt>
                <c:pt idx="1">
                  <c:v>82.538207112727235</c:v>
                </c:pt>
                <c:pt idx="2">
                  <c:v>83.594884017442098</c:v>
                </c:pt>
                <c:pt idx="3">
                  <c:v>84.557127286707612</c:v>
                </c:pt>
                <c:pt idx="4">
                  <c:v>85.169860093133025</c:v>
                </c:pt>
                <c:pt idx="5">
                  <c:v>85.791537904031784</c:v>
                </c:pt>
                <c:pt idx="6">
                  <c:v>86.295452957799995</c:v>
                </c:pt>
                <c:pt idx="7">
                  <c:v>86.67729124522387</c:v>
                </c:pt>
                <c:pt idx="8">
                  <c:v>87.062523650758209</c:v>
                </c:pt>
                <c:pt idx="9">
                  <c:v>87.451195631341932</c:v>
                </c:pt>
                <c:pt idx="10">
                  <c:v>87.843353459285183</c:v>
                </c:pt>
                <c:pt idx="11">
                  <c:v>88.106751820482458</c:v>
                </c:pt>
                <c:pt idx="12">
                  <c:v>88.371734532724503</c:v>
                </c:pt>
                <c:pt idx="13">
                  <c:v>88.772210671090335</c:v>
                </c:pt>
                <c:pt idx="14">
                  <c:v>88.906510535948243</c:v>
                </c:pt>
                <c:pt idx="15">
                  <c:v>89.176333026193916</c:v>
                </c:pt>
                <c:pt idx="16">
                  <c:v>89.447798271326917</c:v>
                </c:pt>
                <c:pt idx="17">
                  <c:v>89.584151622350319</c:v>
                </c:pt>
                <c:pt idx="18">
                  <c:v>89.858109272571539</c:v>
                </c:pt>
                <c:pt idx="19">
                  <c:v>89.9957174031574</c:v>
                </c:pt>
                <c:pt idx="20">
                  <c:v>90.13374764457329</c:v>
                </c:pt>
                <c:pt idx="21">
                  <c:v>90.272201942030392</c:v>
                </c:pt>
                <c:pt idx="22">
                  <c:v>90.411082252710457</c:v>
                </c:pt>
                <c:pt idx="23">
                  <c:v>90.550390545857923</c:v>
                </c:pt>
                <c:pt idx="24">
                  <c:v>90.690128802873133</c:v>
                </c:pt>
                <c:pt idx="25">
                  <c:v>90.830299017406148</c:v>
                </c:pt>
                <c:pt idx="26">
                  <c:v>90.970903195451697</c:v>
                </c:pt>
                <c:pt idx="27">
                  <c:v>91.111943355444652</c:v>
                </c:pt>
                <c:pt idx="28">
                  <c:v>91.253421528356796</c:v>
                </c:pt>
                <c:pt idx="29">
                  <c:v>91.395339757794389</c:v>
                </c:pt>
                <c:pt idx="30">
                  <c:v>91.537700100096245</c:v>
                </c:pt>
                <c:pt idx="31">
                  <c:v>91.537700100096245</c:v>
                </c:pt>
                <c:pt idx="32">
                  <c:v>91.680504624433382</c:v>
                </c:pt>
                <c:pt idx="33">
                  <c:v>91.823755412909051</c:v>
                </c:pt>
                <c:pt idx="34">
                  <c:v>91.823755412909051</c:v>
                </c:pt>
                <c:pt idx="35">
                  <c:v>91.967454560660101</c:v>
                </c:pt>
                <c:pt idx="36">
                  <c:v>92.111604175958888</c:v>
                </c:pt>
                <c:pt idx="37">
                  <c:v>92.111604175958888</c:v>
                </c:pt>
                <c:pt idx="38">
                  <c:v>92.256206380316769</c:v>
                </c:pt>
                <c:pt idx="39">
                  <c:v>92.401263308587701</c:v>
                </c:pt>
                <c:pt idx="40">
                  <c:v>92.401263308587701</c:v>
                </c:pt>
                <c:pt idx="41">
                  <c:v>92.546777109073687</c:v>
                </c:pt>
                <c:pt idx="42">
                  <c:v>92.546777109073687</c:v>
                </c:pt>
                <c:pt idx="43">
                  <c:v>92.692749943630588</c:v>
                </c:pt>
                <c:pt idx="44">
                  <c:v>92.692749943630588</c:v>
                </c:pt>
                <c:pt idx="45">
                  <c:v>92.839183987775328</c:v>
                </c:pt>
                <c:pt idx="46">
                  <c:v>92.839183987775328</c:v>
                </c:pt>
                <c:pt idx="47">
                  <c:v>92.986081430793973</c:v>
                </c:pt>
                <c:pt idx="48">
                  <c:v>92.986081430793973</c:v>
                </c:pt>
                <c:pt idx="49">
                  <c:v>93.133444475850709</c:v>
                </c:pt>
                <c:pt idx="50">
                  <c:v>93.133444475850709</c:v>
                </c:pt>
                <c:pt idx="51">
                  <c:v>93.133444475850709</c:v>
                </c:pt>
                <c:pt idx="52">
                  <c:v>93.281275340098063</c:v>
                </c:pt>
                <c:pt idx="53">
                  <c:v>93.281275340098063</c:v>
                </c:pt>
                <c:pt idx="54">
                  <c:v>93.429576254788202</c:v>
                </c:pt>
                <c:pt idx="55">
                  <c:v>93.429576254788202</c:v>
                </c:pt>
                <c:pt idx="56">
                  <c:v>93.429576254788202</c:v>
                </c:pt>
                <c:pt idx="57">
                  <c:v>93.578349465385045</c:v>
                </c:pt>
                <c:pt idx="58">
                  <c:v>93.578349465385045</c:v>
                </c:pt>
                <c:pt idx="59">
                  <c:v>93.578349465385045</c:v>
                </c:pt>
                <c:pt idx="60">
                  <c:v>93.727597231677493</c:v>
                </c:pt>
                <c:pt idx="61">
                  <c:v>93.727597231677493</c:v>
                </c:pt>
                <c:pt idx="62">
                  <c:v>93.727597231677493</c:v>
                </c:pt>
                <c:pt idx="63">
                  <c:v>93.877321827894249</c:v>
                </c:pt>
                <c:pt idx="64">
                  <c:v>93.877321827894249</c:v>
                </c:pt>
                <c:pt idx="65">
                  <c:v>93.877321827894249</c:v>
                </c:pt>
                <c:pt idx="66">
                  <c:v>94.027525542818864</c:v>
                </c:pt>
                <c:pt idx="67">
                  <c:v>94.027525542818864</c:v>
                </c:pt>
                <c:pt idx="68">
                  <c:v>94.027525542818864</c:v>
                </c:pt>
                <c:pt idx="69">
                  <c:v>94.178210679906698</c:v>
                </c:pt>
                <c:pt idx="70">
                  <c:v>94.178210679906698</c:v>
                </c:pt>
                <c:pt idx="71">
                  <c:v>94.178210679906698</c:v>
                </c:pt>
                <c:pt idx="72">
                  <c:v>94.178210679906698</c:v>
                </c:pt>
                <c:pt idx="73">
                  <c:v>94.329379557402575</c:v>
                </c:pt>
                <c:pt idx="74">
                  <c:v>94.329379557402575</c:v>
                </c:pt>
                <c:pt idx="75">
                  <c:v>94.329379557402575</c:v>
                </c:pt>
                <c:pt idx="76">
                  <c:v>94.329379557402575</c:v>
                </c:pt>
                <c:pt idx="77">
                  <c:v>94.481034508459459</c:v>
                </c:pt>
                <c:pt idx="78">
                  <c:v>94.481034508459459</c:v>
                </c:pt>
                <c:pt idx="79">
                  <c:v>94.481034508459459</c:v>
                </c:pt>
                <c:pt idx="80">
                  <c:v>94.481034508459459</c:v>
                </c:pt>
                <c:pt idx="81">
                  <c:v>94.633177881258916</c:v>
                </c:pt>
                <c:pt idx="82">
                  <c:v>94.633177881258916</c:v>
                </c:pt>
                <c:pt idx="83">
                  <c:v>94.633177881258916</c:v>
                </c:pt>
                <c:pt idx="84">
                  <c:v>94.633177881258916</c:v>
                </c:pt>
                <c:pt idx="85">
                  <c:v>94.785812039131955</c:v>
                </c:pt>
                <c:pt idx="86">
                  <c:v>94.785812039131955</c:v>
                </c:pt>
                <c:pt idx="87">
                  <c:v>94.785812039131955</c:v>
                </c:pt>
                <c:pt idx="88">
                  <c:v>94.785812039131955</c:v>
                </c:pt>
                <c:pt idx="89">
                  <c:v>94.785812039131955</c:v>
                </c:pt>
                <c:pt idx="90">
                  <c:v>94.938939360681402</c:v>
                </c:pt>
                <c:pt idx="91">
                  <c:v>94.938939360681402</c:v>
                </c:pt>
                <c:pt idx="92">
                  <c:v>94.938939360681402</c:v>
                </c:pt>
                <c:pt idx="93">
                  <c:v>94.938939360681402</c:v>
                </c:pt>
                <c:pt idx="94">
                  <c:v>94.938939360681402</c:v>
                </c:pt>
                <c:pt idx="95">
                  <c:v>94.938939360681402</c:v>
                </c:pt>
                <c:pt idx="96">
                  <c:v>95.092562239905803</c:v>
                </c:pt>
                <c:pt idx="97">
                  <c:v>95.092562239905803</c:v>
                </c:pt>
                <c:pt idx="98">
                  <c:v>95.092562239905803</c:v>
                </c:pt>
                <c:pt idx="99">
                  <c:v>95.092562239905803</c:v>
                </c:pt>
                <c:pt idx="100">
                  <c:v>95.092562239905803</c:v>
                </c:pt>
                <c:pt idx="101">
                  <c:v>95.246683086323799</c:v>
                </c:pt>
                <c:pt idx="102">
                  <c:v>95.246683086323799</c:v>
                </c:pt>
                <c:pt idx="103">
                  <c:v>95.246683086323799</c:v>
                </c:pt>
                <c:pt idx="104">
                  <c:v>95.246683086323799</c:v>
                </c:pt>
                <c:pt idx="105">
                  <c:v>95.246683086323799</c:v>
                </c:pt>
                <c:pt idx="106">
                  <c:v>95.246683086323799</c:v>
                </c:pt>
                <c:pt idx="107">
                  <c:v>95.246683086323799</c:v>
                </c:pt>
                <c:pt idx="108">
                  <c:v>95.401304325100298</c:v>
                </c:pt>
                <c:pt idx="109">
                  <c:v>95.401304325100298</c:v>
                </c:pt>
                <c:pt idx="110">
                  <c:v>95.401304325100298</c:v>
                </c:pt>
                <c:pt idx="111">
                  <c:v>95.401304325100298</c:v>
                </c:pt>
                <c:pt idx="112">
                  <c:v>95.401304325100298</c:v>
                </c:pt>
                <c:pt idx="113">
                  <c:v>95.401304325100298</c:v>
                </c:pt>
                <c:pt idx="114">
                  <c:v>95.556428397173633</c:v>
                </c:pt>
                <c:pt idx="115">
                  <c:v>95.556428397173633</c:v>
                </c:pt>
                <c:pt idx="116">
                  <c:v>95.556428397173633</c:v>
                </c:pt>
                <c:pt idx="117">
                  <c:v>95.556428397173633</c:v>
                </c:pt>
                <c:pt idx="118">
                  <c:v>95.556428397173633</c:v>
                </c:pt>
                <c:pt idx="119">
                  <c:v>95.556428397173633</c:v>
                </c:pt>
                <c:pt idx="120">
                  <c:v>95.556428397173633</c:v>
                </c:pt>
                <c:pt idx="121">
                  <c:v>95.556428397173633</c:v>
                </c:pt>
                <c:pt idx="122">
                  <c:v>95.71205775938401</c:v>
                </c:pt>
                <c:pt idx="123">
                  <c:v>95.71205775938401</c:v>
                </c:pt>
                <c:pt idx="124">
                  <c:v>95.71205775938401</c:v>
                </c:pt>
                <c:pt idx="125">
                  <c:v>95.71205775938401</c:v>
                </c:pt>
                <c:pt idx="126">
                  <c:v>95.71205775938401</c:v>
                </c:pt>
                <c:pt idx="127">
                  <c:v>95.71205775938401</c:v>
                </c:pt>
                <c:pt idx="128">
                  <c:v>95.71205775938401</c:v>
                </c:pt>
                <c:pt idx="129">
                  <c:v>95.71205775938401</c:v>
                </c:pt>
                <c:pt idx="130">
                  <c:v>95.868194884603213</c:v>
                </c:pt>
                <c:pt idx="131">
                  <c:v>95.868194884603213</c:v>
                </c:pt>
                <c:pt idx="132">
                  <c:v>95.868194884603213</c:v>
                </c:pt>
                <c:pt idx="133">
                  <c:v>95.868194884603213</c:v>
                </c:pt>
                <c:pt idx="134">
                  <c:v>95.868194884603213</c:v>
                </c:pt>
                <c:pt idx="135">
                  <c:v>95.868194884603213</c:v>
                </c:pt>
                <c:pt idx="136">
                  <c:v>95.868194884603213</c:v>
                </c:pt>
                <c:pt idx="137">
                  <c:v>95.868194884603213</c:v>
                </c:pt>
                <c:pt idx="138">
                  <c:v>95.868194884603213</c:v>
                </c:pt>
                <c:pt idx="139">
                  <c:v>96.0248422618657</c:v>
                </c:pt>
                <c:pt idx="140">
                  <c:v>96.0248422618657</c:v>
                </c:pt>
                <c:pt idx="141">
                  <c:v>96.0248422618657</c:v>
                </c:pt>
                <c:pt idx="142">
                  <c:v>96.0248422618657</c:v>
                </c:pt>
                <c:pt idx="143">
                  <c:v>96.0248422618657</c:v>
                </c:pt>
                <c:pt idx="144">
                  <c:v>96.0248422618657</c:v>
                </c:pt>
                <c:pt idx="145">
                  <c:v>96.0248422618657</c:v>
                </c:pt>
                <c:pt idx="146">
                  <c:v>96.0248422618657</c:v>
                </c:pt>
                <c:pt idx="147">
                  <c:v>96.0248422618657</c:v>
                </c:pt>
                <c:pt idx="148">
                  <c:v>96.182002396500465</c:v>
                </c:pt>
                <c:pt idx="149">
                  <c:v>96.182002396500465</c:v>
                </c:pt>
                <c:pt idx="150">
                  <c:v>96.182002396500465</c:v>
                </c:pt>
                <c:pt idx="151">
                  <c:v>96.182002396500465</c:v>
                </c:pt>
                <c:pt idx="152">
                  <c:v>96.182002396500465</c:v>
                </c:pt>
                <c:pt idx="153">
                  <c:v>96.182002396500465</c:v>
                </c:pt>
                <c:pt idx="154">
                  <c:v>96.182002396500465</c:v>
                </c:pt>
                <c:pt idx="155">
                  <c:v>96.182002396500465</c:v>
                </c:pt>
                <c:pt idx="156">
                  <c:v>96.182002396500465</c:v>
                </c:pt>
                <c:pt idx="157">
                  <c:v>96.182002396500465</c:v>
                </c:pt>
                <c:pt idx="158">
                  <c:v>96.182002396500465</c:v>
                </c:pt>
                <c:pt idx="159">
                  <c:v>96.339677810265229</c:v>
                </c:pt>
                <c:pt idx="160">
                  <c:v>96.339677810265229</c:v>
                </c:pt>
                <c:pt idx="161">
                  <c:v>96.339677810265229</c:v>
                </c:pt>
                <c:pt idx="162">
                  <c:v>96.339677810265229</c:v>
                </c:pt>
                <c:pt idx="163">
                  <c:v>96.339677810265229</c:v>
                </c:pt>
                <c:pt idx="164">
                  <c:v>96.339677810265229</c:v>
                </c:pt>
                <c:pt idx="165">
                  <c:v>96.339677810265229</c:v>
                </c:pt>
                <c:pt idx="166">
                  <c:v>96.339677810265229</c:v>
                </c:pt>
                <c:pt idx="167">
                  <c:v>96.339677810265229</c:v>
                </c:pt>
                <c:pt idx="168">
                  <c:v>96.339677810265229</c:v>
                </c:pt>
                <c:pt idx="169">
                  <c:v>96.339677810265229</c:v>
                </c:pt>
                <c:pt idx="170">
                  <c:v>96.497871041480792</c:v>
                </c:pt>
                <c:pt idx="171">
                  <c:v>96.497871041480792</c:v>
                </c:pt>
                <c:pt idx="172">
                  <c:v>96.497871041480792</c:v>
                </c:pt>
                <c:pt idx="173">
                  <c:v>96.497871041480792</c:v>
                </c:pt>
                <c:pt idx="174">
                  <c:v>96.497871041480792</c:v>
                </c:pt>
                <c:pt idx="175">
                  <c:v>96.497871041480792</c:v>
                </c:pt>
                <c:pt idx="176">
                  <c:v>96.497871041480792</c:v>
                </c:pt>
                <c:pt idx="177">
                  <c:v>96.497871041480792</c:v>
                </c:pt>
                <c:pt idx="178">
                  <c:v>96.497871041480792</c:v>
                </c:pt>
                <c:pt idx="179">
                  <c:v>96.497871041480792</c:v>
                </c:pt>
                <c:pt idx="180">
                  <c:v>96.497871041480792</c:v>
                </c:pt>
                <c:pt idx="181">
                  <c:v>96.497871041480792</c:v>
                </c:pt>
                <c:pt idx="182">
                  <c:v>96.497871041480792</c:v>
                </c:pt>
                <c:pt idx="183">
                  <c:v>96.497871041480792</c:v>
                </c:pt>
                <c:pt idx="184">
                  <c:v>96.656584645167413</c:v>
                </c:pt>
                <c:pt idx="185">
                  <c:v>96.656584645167413</c:v>
                </c:pt>
                <c:pt idx="186">
                  <c:v>96.656584645167413</c:v>
                </c:pt>
                <c:pt idx="187">
                  <c:v>96.656584645167413</c:v>
                </c:pt>
                <c:pt idx="188">
                  <c:v>96.656584645167413</c:v>
                </c:pt>
                <c:pt idx="189">
                  <c:v>96.656584645167413</c:v>
                </c:pt>
                <c:pt idx="190">
                  <c:v>96.656584645167413</c:v>
                </c:pt>
                <c:pt idx="191">
                  <c:v>96.656584645167413</c:v>
                </c:pt>
                <c:pt idx="192">
                  <c:v>96.656584645167413</c:v>
                </c:pt>
                <c:pt idx="193">
                  <c:v>96.656584645167413</c:v>
                </c:pt>
                <c:pt idx="194">
                  <c:v>96.656584645167413</c:v>
                </c:pt>
                <c:pt idx="195">
                  <c:v>96.656584645167413</c:v>
                </c:pt>
                <c:pt idx="196">
                  <c:v>96.656584645167413</c:v>
                </c:pt>
                <c:pt idx="197">
                  <c:v>96.656584645167413</c:v>
                </c:pt>
                <c:pt idx="198">
                  <c:v>96.656584645167413</c:v>
                </c:pt>
                <c:pt idx="199">
                  <c:v>96.815821193182501</c:v>
                </c:pt>
                <c:pt idx="200">
                  <c:v>96.815821193182501</c:v>
                </c:pt>
                <c:pt idx="201">
                  <c:v>96.815821193182501</c:v>
                </c:pt>
                <c:pt idx="202">
                  <c:v>96.815821193182501</c:v>
                </c:pt>
                <c:pt idx="203">
                  <c:v>96.815821193182501</c:v>
                </c:pt>
                <c:pt idx="204">
                  <c:v>96.815821193182501</c:v>
                </c:pt>
                <c:pt idx="205">
                  <c:v>96.815821193182501</c:v>
                </c:pt>
                <c:pt idx="206">
                  <c:v>96.815821193182501</c:v>
                </c:pt>
                <c:pt idx="207">
                  <c:v>96.815821193182501</c:v>
                </c:pt>
                <c:pt idx="208">
                  <c:v>96.815821193182501</c:v>
                </c:pt>
                <c:pt idx="209">
                  <c:v>96.815821193182501</c:v>
                </c:pt>
                <c:pt idx="210">
                  <c:v>96.815821193182501</c:v>
                </c:pt>
                <c:pt idx="211">
                  <c:v>96.815821193182501</c:v>
                </c:pt>
                <c:pt idx="212">
                  <c:v>96.815821193182501</c:v>
                </c:pt>
                <c:pt idx="213">
                  <c:v>96.815821193182501</c:v>
                </c:pt>
                <c:pt idx="214">
                  <c:v>96.815821193182501</c:v>
                </c:pt>
                <c:pt idx="215">
                  <c:v>96.815821193182501</c:v>
                </c:pt>
                <c:pt idx="216">
                  <c:v>96.975583274359394</c:v>
                </c:pt>
                <c:pt idx="217">
                  <c:v>96.975583274359394</c:v>
                </c:pt>
                <c:pt idx="218">
                  <c:v>96.975583274359394</c:v>
                </c:pt>
                <c:pt idx="219">
                  <c:v>96.975583274359394</c:v>
                </c:pt>
                <c:pt idx="220">
                  <c:v>96.975583274359394</c:v>
                </c:pt>
                <c:pt idx="221">
                  <c:v>96.975583274359394</c:v>
                </c:pt>
                <c:pt idx="222">
                  <c:v>96.975583274359394</c:v>
                </c:pt>
                <c:pt idx="223">
                  <c:v>96.975583274359394</c:v>
                </c:pt>
                <c:pt idx="224">
                  <c:v>96.975583274359394</c:v>
                </c:pt>
                <c:pt idx="225">
                  <c:v>96.975583274359394</c:v>
                </c:pt>
                <c:pt idx="226">
                  <c:v>96.975583274359394</c:v>
                </c:pt>
                <c:pt idx="227">
                  <c:v>96.975583274359394</c:v>
                </c:pt>
                <c:pt idx="228">
                  <c:v>96.975583274359394</c:v>
                </c:pt>
                <c:pt idx="229">
                  <c:v>96.975583274359394</c:v>
                </c:pt>
                <c:pt idx="230">
                  <c:v>96.975583274359394</c:v>
                </c:pt>
                <c:pt idx="231">
                  <c:v>96.975583274359394</c:v>
                </c:pt>
                <c:pt idx="232">
                  <c:v>96.975583274359394</c:v>
                </c:pt>
                <c:pt idx="233">
                  <c:v>96.975583274359394</c:v>
                </c:pt>
                <c:pt idx="234">
                  <c:v>96.975583274359394</c:v>
                </c:pt>
                <c:pt idx="235">
                  <c:v>96.975583274359394</c:v>
                </c:pt>
                <c:pt idx="236">
                  <c:v>97.135873494647569</c:v>
                </c:pt>
                <c:pt idx="237">
                  <c:v>97.135873494647569</c:v>
                </c:pt>
                <c:pt idx="238">
                  <c:v>97.135873494647569</c:v>
                </c:pt>
                <c:pt idx="239">
                  <c:v>97.135873494647569</c:v>
                </c:pt>
                <c:pt idx="240">
                  <c:v>97.135873494647569</c:v>
                </c:pt>
                <c:pt idx="241">
                  <c:v>97.135873494647569</c:v>
                </c:pt>
                <c:pt idx="242">
                  <c:v>97.135873494647569</c:v>
                </c:pt>
                <c:pt idx="243">
                  <c:v>97.135873494647569</c:v>
                </c:pt>
                <c:pt idx="244">
                  <c:v>97.135873494647569</c:v>
                </c:pt>
                <c:pt idx="245">
                  <c:v>97.135873494647569</c:v>
                </c:pt>
                <c:pt idx="246">
                  <c:v>97.135873494647569</c:v>
                </c:pt>
                <c:pt idx="247">
                  <c:v>97.135873494647569</c:v>
                </c:pt>
                <c:pt idx="248">
                  <c:v>97.135873494647569</c:v>
                </c:pt>
                <c:pt idx="249">
                  <c:v>97.135873494647569</c:v>
                </c:pt>
                <c:pt idx="250">
                  <c:v>97.135873494647569</c:v>
                </c:pt>
                <c:pt idx="251">
                  <c:v>97.135873494647569</c:v>
                </c:pt>
                <c:pt idx="252">
                  <c:v>97.135873494647569</c:v>
                </c:pt>
                <c:pt idx="253">
                  <c:v>97.135873494647569</c:v>
                </c:pt>
                <c:pt idx="254">
                  <c:v>97.135873494647569</c:v>
                </c:pt>
                <c:pt idx="255">
                  <c:v>97.135873494647569</c:v>
                </c:pt>
                <c:pt idx="256">
                  <c:v>97.135873494647569</c:v>
                </c:pt>
                <c:pt idx="257">
                  <c:v>97.135873494647569</c:v>
                </c:pt>
                <c:pt idx="258">
                  <c:v>97.296694477254633</c:v>
                </c:pt>
                <c:pt idx="259">
                  <c:v>97.296694477254633</c:v>
                </c:pt>
                <c:pt idx="260">
                  <c:v>97.296694477254633</c:v>
                </c:pt>
                <c:pt idx="261">
                  <c:v>97.296694477254633</c:v>
                </c:pt>
                <c:pt idx="262">
                  <c:v>97.296694477254633</c:v>
                </c:pt>
                <c:pt idx="263">
                  <c:v>97.296694477254633</c:v>
                </c:pt>
                <c:pt idx="264">
                  <c:v>97.296694477254633</c:v>
                </c:pt>
                <c:pt idx="265">
                  <c:v>97.296694477254633</c:v>
                </c:pt>
                <c:pt idx="266">
                  <c:v>97.296694477254633</c:v>
                </c:pt>
                <c:pt idx="267">
                  <c:v>97.296694477254633</c:v>
                </c:pt>
                <c:pt idx="268">
                  <c:v>97.296694477254633</c:v>
                </c:pt>
                <c:pt idx="269">
                  <c:v>97.296694477254633</c:v>
                </c:pt>
                <c:pt idx="270">
                  <c:v>97.296694477254633</c:v>
                </c:pt>
                <c:pt idx="271">
                  <c:v>97.296694477254633</c:v>
                </c:pt>
                <c:pt idx="272">
                  <c:v>97.296694477254633</c:v>
                </c:pt>
                <c:pt idx="273">
                  <c:v>97.296694477254633</c:v>
                </c:pt>
                <c:pt idx="274">
                  <c:v>97.296694477254633</c:v>
                </c:pt>
                <c:pt idx="275">
                  <c:v>97.296694477254633</c:v>
                </c:pt>
                <c:pt idx="276">
                  <c:v>97.296694477254633</c:v>
                </c:pt>
                <c:pt idx="277">
                  <c:v>97.296694477254633</c:v>
                </c:pt>
                <c:pt idx="278">
                  <c:v>97.296694477254633</c:v>
                </c:pt>
                <c:pt idx="279">
                  <c:v>97.296694477254633</c:v>
                </c:pt>
                <c:pt idx="280">
                  <c:v>97.296694477254633</c:v>
                </c:pt>
                <c:pt idx="281">
                  <c:v>97.296694477254633</c:v>
                </c:pt>
                <c:pt idx="282">
                  <c:v>97.296694477254633</c:v>
                </c:pt>
                <c:pt idx="283">
                  <c:v>97.296694477254633</c:v>
                </c:pt>
                <c:pt idx="284">
                  <c:v>97.458048862789056</c:v>
                </c:pt>
                <c:pt idx="285">
                  <c:v>97.458048862789056</c:v>
                </c:pt>
                <c:pt idx="286">
                  <c:v>97.458048862789056</c:v>
                </c:pt>
                <c:pt idx="287">
                  <c:v>97.458048862789056</c:v>
                </c:pt>
                <c:pt idx="288">
                  <c:v>97.458048862789056</c:v>
                </c:pt>
                <c:pt idx="289">
                  <c:v>97.458048862789056</c:v>
                </c:pt>
                <c:pt idx="290">
                  <c:v>97.458048862789056</c:v>
                </c:pt>
                <c:pt idx="291">
                  <c:v>97.458048862789056</c:v>
                </c:pt>
                <c:pt idx="292">
                  <c:v>97.458048862789056</c:v>
                </c:pt>
                <c:pt idx="293">
                  <c:v>97.458048862789056</c:v>
                </c:pt>
                <c:pt idx="294">
                  <c:v>97.458048862789056</c:v>
                </c:pt>
                <c:pt idx="295">
                  <c:v>97.458048862789056</c:v>
                </c:pt>
                <c:pt idx="296">
                  <c:v>97.458048862789056</c:v>
                </c:pt>
                <c:pt idx="297">
                  <c:v>97.458048862789056</c:v>
                </c:pt>
                <c:pt idx="298">
                  <c:v>97.458048862789056</c:v>
                </c:pt>
                <c:pt idx="299">
                  <c:v>97.458048862789056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91A-4205-BAB4-2343260241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'B8 PMB-20 13_03'!$V$3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'B8 PMB-20 13_03'!$AB$4:$AB$303</c:f>
              <c:numCache>
                <c:formatCode>0.000</c:formatCode>
                <c:ptCount val="3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</c:numCache>
            </c:numRef>
          </c:xVal>
          <c:yVal>
            <c:numRef>
              <c:f>'B8 PMB-20 13_03'!$V$5:$V$304</c:f>
              <c:numCache>
                <c:formatCode>0.00</c:formatCode>
                <c:ptCount val="300"/>
                <c:pt idx="0">
                  <c:v>23.049427370958455</c:v>
                </c:pt>
                <c:pt idx="1">
                  <c:v>21.64443096059675</c:v>
                </c:pt>
                <c:pt idx="2">
                  <c:v>20.641301342738096</c:v>
                </c:pt>
                <c:pt idx="3">
                  <c:v>19.727819919345158</c:v>
                </c:pt>
                <c:pt idx="4">
                  <c:v>19.146137454992573</c:v>
                </c:pt>
                <c:pt idx="5">
                  <c:v>18.555963275831957</c:v>
                </c:pt>
                <c:pt idx="6">
                  <c:v>18.077584205499075</c:v>
                </c:pt>
                <c:pt idx="7">
                  <c:v>17.715095640036704</c:v>
                </c:pt>
                <c:pt idx="8">
                  <c:v>17.34938495399242</c:v>
                </c:pt>
                <c:pt idx="9">
                  <c:v>16.980408993965611</c:v>
                </c:pt>
                <c:pt idx="10">
                  <c:v>16.608123832503562</c:v>
                </c:pt>
                <c:pt idx="11">
                  <c:v>16.358073229302661</c:v>
                </c:pt>
                <c:pt idx="12">
                  <c:v>16.106518562323124</c:v>
                </c:pt>
                <c:pt idx="13">
                  <c:v>15.72633662227323</c:v>
                </c:pt>
                <c:pt idx="14">
                  <c:v>15.598842426542936</c:v>
                </c:pt>
                <c:pt idx="15">
                  <c:v>15.342693238156125</c:v>
                </c:pt>
                <c:pt idx="16">
                  <c:v>15.084984541773029</c:v>
                </c:pt>
                <c:pt idx="17">
                  <c:v>14.955540920647659</c:v>
                </c:pt>
                <c:pt idx="18">
                  <c:v>14.695466122239885</c:v>
                </c:pt>
                <c:pt idx="19">
                  <c:v>14.564831307725711</c:v>
                </c:pt>
                <c:pt idx="20">
                  <c:v>14.433795772921599</c:v>
                </c:pt>
                <c:pt idx="21">
                  <c:v>14.302357671190292</c:v>
                </c:pt>
                <c:pt idx="22">
                  <c:v>14.170515144530583</c:v>
                </c:pt>
                <c:pt idx="23">
                  <c:v>14.03826632348979</c:v>
                </c:pt>
                <c:pt idx="24">
                  <c:v>13.90560932707543</c:v>
                </c:pt>
                <c:pt idx="25">
                  <c:v>13.772542262665988</c:v>
                </c:pt>
                <c:pt idx="26">
                  <c:v>13.639063225920866</c:v>
                </c:pt>
                <c:pt idx="27">
                  <c:v>13.505170300689729</c:v>
                </c:pt>
                <c:pt idx="28">
                  <c:v>13.370861558920645</c:v>
                </c:pt>
                <c:pt idx="29">
                  <c:v>13.236135060567467</c:v>
                </c:pt>
                <c:pt idx="30">
                  <c:v>13.100988853496698</c:v>
                </c:pt>
                <c:pt idx="31">
                  <c:v>13.100988853496698</c:v>
                </c:pt>
                <c:pt idx="32">
                  <c:v>12.965420973392938</c:v>
                </c:pt>
                <c:pt idx="33">
                  <c:v>12.829429443663876</c:v>
                </c:pt>
                <c:pt idx="34">
                  <c:v>12.829429443663876</c:v>
                </c:pt>
                <c:pt idx="35">
                  <c:v>12.693012275344085</c:v>
                </c:pt>
                <c:pt idx="36">
                  <c:v>12.55616746699827</c:v>
                </c:pt>
                <c:pt idx="37">
                  <c:v>12.55616746699827</c:v>
                </c:pt>
                <c:pt idx="38">
                  <c:v>12.418893004623065</c:v>
                </c:pt>
                <c:pt idx="39">
                  <c:v>12.281186861548566</c:v>
                </c:pt>
                <c:pt idx="40">
                  <c:v>12.281186861548566</c:v>
                </c:pt>
                <c:pt idx="41">
                  <c:v>12.143046998338392</c:v>
                </c:pt>
                <c:pt idx="42">
                  <c:v>12.143046998338392</c:v>
                </c:pt>
                <c:pt idx="43">
                  <c:v>12.004471362689085</c:v>
                </c:pt>
                <c:pt idx="44">
                  <c:v>12.004471362689085</c:v>
                </c:pt>
                <c:pt idx="45">
                  <c:v>11.865457889328413</c:v>
                </c:pt>
                <c:pt idx="46">
                  <c:v>11.865457889328413</c:v>
                </c:pt>
                <c:pt idx="47">
                  <c:v>11.72600449991279</c:v>
                </c:pt>
                <c:pt idx="48">
                  <c:v>11.72600449991279</c:v>
                </c:pt>
                <c:pt idx="49">
                  <c:v>11.586109102923736</c:v>
                </c:pt>
                <c:pt idx="50">
                  <c:v>11.586109102923736</c:v>
                </c:pt>
                <c:pt idx="51">
                  <c:v>11.586109102923736</c:v>
                </c:pt>
                <c:pt idx="52">
                  <c:v>11.445769593563316</c:v>
                </c:pt>
                <c:pt idx="53">
                  <c:v>11.445769593563316</c:v>
                </c:pt>
                <c:pt idx="54">
                  <c:v>11.304983853648466</c:v>
                </c:pt>
                <c:pt idx="55">
                  <c:v>11.304983853648466</c:v>
                </c:pt>
                <c:pt idx="56">
                  <c:v>11.304983853648466</c:v>
                </c:pt>
                <c:pt idx="57">
                  <c:v>11.16374975150457</c:v>
                </c:pt>
                <c:pt idx="58">
                  <c:v>11.16374975150457</c:v>
                </c:pt>
                <c:pt idx="59">
                  <c:v>11.16374975150457</c:v>
                </c:pt>
                <c:pt idx="60">
                  <c:v>11.022065141857873</c:v>
                </c:pt>
                <c:pt idx="61">
                  <c:v>11.022065141857873</c:v>
                </c:pt>
                <c:pt idx="62">
                  <c:v>11.022065141857873</c:v>
                </c:pt>
                <c:pt idx="63">
                  <c:v>10.879927865726636</c:v>
                </c:pt>
                <c:pt idx="64">
                  <c:v>10.879927865726636</c:v>
                </c:pt>
                <c:pt idx="65">
                  <c:v>10.879927865726636</c:v>
                </c:pt>
                <c:pt idx="66">
                  <c:v>10.737335750311793</c:v>
                </c:pt>
                <c:pt idx="67">
                  <c:v>10.737335750311793</c:v>
                </c:pt>
                <c:pt idx="68">
                  <c:v>10.737335750311793</c:v>
                </c:pt>
                <c:pt idx="69">
                  <c:v>10.594286608886039</c:v>
                </c:pt>
                <c:pt idx="70">
                  <c:v>10.594286608886039</c:v>
                </c:pt>
                <c:pt idx="71">
                  <c:v>10.594286608886039</c:v>
                </c:pt>
                <c:pt idx="72">
                  <c:v>10.594286608886039</c:v>
                </c:pt>
                <c:pt idx="73">
                  <c:v>10.450778240681979</c:v>
                </c:pt>
                <c:pt idx="74">
                  <c:v>10.450778240681979</c:v>
                </c:pt>
                <c:pt idx="75">
                  <c:v>10.450778240681979</c:v>
                </c:pt>
                <c:pt idx="76">
                  <c:v>10.450778240681979</c:v>
                </c:pt>
                <c:pt idx="77">
                  <c:v>10.306808430779558</c:v>
                </c:pt>
                <c:pt idx="78">
                  <c:v>10.306808430779558</c:v>
                </c:pt>
                <c:pt idx="79">
                  <c:v>10.306808430779558</c:v>
                </c:pt>
                <c:pt idx="80">
                  <c:v>10.306808430779558</c:v>
                </c:pt>
                <c:pt idx="81">
                  <c:v>10.16237494999177</c:v>
                </c:pt>
                <c:pt idx="82">
                  <c:v>10.16237494999177</c:v>
                </c:pt>
                <c:pt idx="83">
                  <c:v>10.16237494999177</c:v>
                </c:pt>
                <c:pt idx="84">
                  <c:v>10.16237494999177</c:v>
                </c:pt>
                <c:pt idx="85">
                  <c:v>10.017475554749788</c:v>
                </c:pt>
                <c:pt idx="86">
                  <c:v>10.017475554749788</c:v>
                </c:pt>
                <c:pt idx="87">
                  <c:v>10.017475554749788</c:v>
                </c:pt>
                <c:pt idx="88">
                  <c:v>10.017475554749788</c:v>
                </c:pt>
                <c:pt idx="89">
                  <c:v>10.017475554749788</c:v>
                </c:pt>
                <c:pt idx="90">
                  <c:v>9.8721079869868884</c:v>
                </c:pt>
                <c:pt idx="91">
                  <c:v>9.8721079869868884</c:v>
                </c:pt>
                <c:pt idx="92">
                  <c:v>9.8721079869868884</c:v>
                </c:pt>
                <c:pt idx="93">
                  <c:v>9.8721079869868884</c:v>
                </c:pt>
                <c:pt idx="94">
                  <c:v>9.8721079869868884</c:v>
                </c:pt>
                <c:pt idx="95">
                  <c:v>9.8721079869868884</c:v>
                </c:pt>
                <c:pt idx="96">
                  <c:v>9.7262699740208411</c:v>
                </c:pt>
                <c:pt idx="97">
                  <c:v>9.7262699740208411</c:v>
                </c:pt>
                <c:pt idx="98">
                  <c:v>9.7262699740208411</c:v>
                </c:pt>
                <c:pt idx="99">
                  <c:v>9.7262699740208411</c:v>
                </c:pt>
                <c:pt idx="100">
                  <c:v>9.7262699740208411</c:v>
                </c:pt>
                <c:pt idx="101">
                  <c:v>9.5799592284357864</c:v>
                </c:pt>
                <c:pt idx="102">
                  <c:v>9.5799592284357864</c:v>
                </c:pt>
                <c:pt idx="103">
                  <c:v>9.5799592284357864</c:v>
                </c:pt>
                <c:pt idx="104">
                  <c:v>9.5799592284357864</c:v>
                </c:pt>
                <c:pt idx="105">
                  <c:v>9.5799592284357864</c:v>
                </c:pt>
                <c:pt idx="106">
                  <c:v>9.5799592284357864</c:v>
                </c:pt>
                <c:pt idx="107">
                  <c:v>9.5799592284357864</c:v>
                </c:pt>
                <c:pt idx="108">
                  <c:v>9.4331734479624725</c:v>
                </c:pt>
                <c:pt idx="109">
                  <c:v>9.4331734479624725</c:v>
                </c:pt>
                <c:pt idx="110">
                  <c:v>9.4331734479624725</c:v>
                </c:pt>
                <c:pt idx="111">
                  <c:v>9.4331734479624725</c:v>
                </c:pt>
                <c:pt idx="112">
                  <c:v>9.4331734479624725</c:v>
                </c:pt>
                <c:pt idx="113">
                  <c:v>9.4331734479624725</c:v>
                </c:pt>
                <c:pt idx="114">
                  <c:v>9.2859103153575369</c:v>
                </c:pt>
                <c:pt idx="115">
                  <c:v>9.2859103153575369</c:v>
                </c:pt>
                <c:pt idx="116">
                  <c:v>9.2859103153575369</c:v>
                </c:pt>
                <c:pt idx="117">
                  <c:v>9.2859103153575369</c:v>
                </c:pt>
                <c:pt idx="118">
                  <c:v>9.2859103153575369</c:v>
                </c:pt>
                <c:pt idx="119">
                  <c:v>9.2859103153575369</c:v>
                </c:pt>
                <c:pt idx="120">
                  <c:v>9.2859103153575369</c:v>
                </c:pt>
                <c:pt idx="121">
                  <c:v>9.2859103153575369</c:v>
                </c:pt>
                <c:pt idx="122">
                  <c:v>9.1381674982815575</c:v>
                </c:pt>
                <c:pt idx="123">
                  <c:v>9.1381674982815575</c:v>
                </c:pt>
                <c:pt idx="124">
                  <c:v>9.1381674982815575</c:v>
                </c:pt>
                <c:pt idx="125">
                  <c:v>9.1381674982815575</c:v>
                </c:pt>
                <c:pt idx="126">
                  <c:v>9.1381674982815575</c:v>
                </c:pt>
                <c:pt idx="127">
                  <c:v>9.1381674982815575</c:v>
                </c:pt>
                <c:pt idx="128">
                  <c:v>9.1381674982815575</c:v>
                </c:pt>
                <c:pt idx="129">
                  <c:v>9.1381674982815575</c:v>
                </c:pt>
                <c:pt idx="130">
                  <c:v>8.9899426491760082</c:v>
                </c:pt>
                <c:pt idx="131">
                  <c:v>8.9899426491760082</c:v>
                </c:pt>
                <c:pt idx="132">
                  <c:v>8.9899426491760082</c:v>
                </c:pt>
                <c:pt idx="133">
                  <c:v>8.9899426491760082</c:v>
                </c:pt>
                <c:pt idx="134">
                  <c:v>8.9899426491760082</c:v>
                </c:pt>
                <c:pt idx="135">
                  <c:v>8.9899426491760082</c:v>
                </c:pt>
                <c:pt idx="136">
                  <c:v>8.9899426491760082</c:v>
                </c:pt>
                <c:pt idx="137">
                  <c:v>8.9899426491760082</c:v>
                </c:pt>
                <c:pt idx="138">
                  <c:v>8.9899426491760082</c:v>
                </c:pt>
                <c:pt idx="139">
                  <c:v>8.8412334051386701</c:v>
                </c:pt>
                <c:pt idx="140">
                  <c:v>8.8412334051386701</c:v>
                </c:pt>
                <c:pt idx="141">
                  <c:v>8.8412334051386701</c:v>
                </c:pt>
                <c:pt idx="142">
                  <c:v>8.8412334051386701</c:v>
                </c:pt>
                <c:pt idx="143">
                  <c:v>8.8412334051386701</c:v>
                </c:pt>
                <c:pt idx="144">
                  <c:v>8.8412334051386701</c:v>
                </c:pt>
                <c:pt idx="145">
                  <c:v>8.8412334051386701</c:v>
                </c:pt>
                <c:pt idx="146">
                  <c:v>8.8412334051386701</c:v>
                </c:pt>
                <c:pt idx="147">
                  <c:v>8.8412334051386701</c:v>
                </c:pt>
                <c:pt idx="148">
                  <c:v>8.6920373877984893</c:v>
                </c:pt>
                <c:pt idx="149">
                  <c:v>8.6920373877984893</c:v>
                </c:pt>
                <c:pt idx="150">
                  <c:v>8.6920373877984893</c:v>
                </c:pt>
                <c:pt idx="151">
                  <c:v>8.6920373877984893</c:v>
                </c:pt>
                <c:pt idx="152">
                  <c:v>8.6920373877984893</c:v>
                </c:pt>
                <c:pt idx="153">
                  <c:v>8.6920373877984893</c:v>
                </c:pt>
                <c:pt idx="154">
                  <c:v>8.6920373877984893</c:v>
                </c:pt>
                <c:pt idx="155">
                  <c:v>8.6920373877984893</c:v>
                </c:pt>
                <c:pt idx="156">
                  <c:v>8.6920373877984893</c:v>
                </c:pt>
                <c:pt idx="157">
                  <c:v>8.6920373877984893</c:v>
                </c:pt>
                <c:pt idx="158">
                  <c:v>8.6920373877984893</c:v>
                </c:pt>
                <c:pt idx="159">
                  <c:v>8.5423522031883188</c:v>
                </c:pt>
                <c:pt idx="160">
                  <c:v>8.5423522031883188</c:v>
                </c:pt>
                <c:pt idx="161">
                  <c:v>8.5423522031883188</c:v>
                </c:pt>
                <c:pt idx="162">
                  <c:v>8.5423522031883188</c:v>
                </c:pt>
                <c:pt idx="163">
                  <c:v>8.5423522031883188</c:v>
                </c:pt>
                <c:pt idx="164">
                  <c:v>8.5423522031883188</c:v>
                </c:pt>
                <c:pt idx="165">
                  <c:v>8.5423522031883188</c:v>
                </c:pt>
                <c:pt idx="166">
                  <c:v>8.5423522031883188</c:v>
                </c:pt>
                <c:pt idx="167">
                  <c:v>8.5423522031883188</c:v>
                </c:pt>
                <c:pt idx="168">
                  <c:v>8.5423522031883188</c:v>
                </c:pt>
                <c:pt idx="169">
                  <c:v>8.5423522031883188</c:v>
                </c:pt>
                <c:pt idx="170">
                  <c:v>8.3921754416171996</c:v>
                </c:pt>
                <c:pt idx="171">
                  <c:v>8.3921754416171996</c:v>
                </c:pt>
                <c:pt idx="172">
                  <c:v>8.3921754416171996</c:v>
                </c:pt>
                <c:pt idx="173">
                  <c:v>8.3921754416171996</c:v>
                </c:pt>
                <c:pt idx="174">
                  <c:v>8.3921754416171996</c:v>
                </c:pt>
                <c:pt idx="175">
                  <c:v>8.3921754416171996</c:v>
                </c:pt>
                <c:pt idx="176">
                  <c:v>8.3921754416171996</c:v>
                </c:pt>
                <c:pt idx="177">
                  <c:v>8.3921754416171996</c:v>
                </c:pt>
                <c:pt idx="178">
                  <c:v>8.3921754416171996</c:v>
                </c:pt>
                <c:pt idx="179">
                  <c:v>8.3921754416171996</c:v>
                </c:pt>
                <c:pt idx="180">
                  <c:v>8.3921754416171996</c:v>
                </c:pt>
                <c:pt idx="181">
                  <c:v>8.3921754416171996</c:v>
                </c:pt>
                <c:pt idx="182">
                  <c:v>8.3921754416171996</c:v>
                </c:pt>
                <c:pt idx="183">
                  <c:v>8.3921754416171996</c:v>
                </c:pt>
                <c:pt idx="184">
                  <c:v>8.2415046775409113</c:v>
                </c:pt>
                <c:pt idx="185">
                  <c:v>8.2415046775409113</c:v>
                </c:pt>
                <c:pt idx="186">
                  <c:v>8.2415046775409113</c:v>
                </c:pt>
                <c:pt idx="187">
                  <c:v>8.2415046775409113</c:v>
                </c:pt>
                <c:pt idx="188">
                  <c:v>8.2415046775409113</c:v>
                </c:pt>
                <c:pt idx="189">
                  <c:v>8.2415046775409113</c:v>
                </c:pt>
                <c:pt idx="190">
                  <c:v>8.2415046775409113</c:v>
                </c:pt>
                <c:pt idx="191">
                  <c:v>8.2415046775409113</c:v>
                </c:pt>
                <c:pt idx="192">
                  <c:v>8.2415046775409113</c:v>
                </c:pt>
                <c:pt idx="193">
                  <c:v>8.2415046775409113</c:v>
                </c:pt>
                <c:pt idx="194">
                  <c:v>8.2415046775409113</c:v>
                </c:pt>
                <c:pt idx="195">
                  <c:v>8.2415046775409113</c:v>
                </c:pt>
                <c:pt idx="196">
                  <c:v>8.2415046775409113</c:v>
                </c:pt>
                <c:pt idx="197">
                  <c:v>8.2415046775409113</c:v>
                </c:pt>
                <c:pt idx="198">
                  <c:v>8.2415046775409113</c:v>
                </c:pt>
                <c:pt idx="199">
                  <c:v>8.0903374694314412</c:v>
                </c:pt>
                <c:pt idx="200">
                  <c:v>8.0903374694314412</c:v>
                </c:pt>
                <c:pt idx="201">
                  <c:v>8.0903374694314412</c:v>
                </c:pt>
                <c:pt idx="202">
                  <c:v>8.0903374694314412</c:v>
                </c:pt>
                <c:pt idx="203">
                  <c:v>8.0903374694314412</c:v>
                </c:pt>
                <c:pt idx="204">
                  <c:v>8.0903374694314412</c:v>
                </c:pt>
                <c:pt idx="205">
                  <c:v>8.0903374694314412</c:v>
                </c:pt>
                <c:pt idx="206">
                  <c:v>8.0903374694314412</c:v>
                </c:pt>
                <c:pt idx="207">
                  <c:v>8.0903374694314412</c:v>
                </c:pt>
                <c:pt idx="208">
                  <c:v>8.0903374694314412</c:v>
                </c:pt>
                <c:pt idx="209">
                  <c:v>8.0903374694314412</c:v>
                </c:pt>
                <c:pt idx="210">
                  <c:v>8.0903374694314412</c:v>
                </c:pt>
                <c:pt idx="211">
                  <c:v>8.0903374694314412</c:v>
                </c:pt>
                <c:pt idx="212">
                  <c:v>8.0903374694314412</c:v>
                </c:pt>
                <c:pt idx="213">
                  <c:v>8.0903374694314412</c:v>
                </c:pt>
                <c:pt idx="214">
                  <c:v>8.0903374694314412</c:v>
                </c:pt>
                <c:pt idx="215">
                  <c:v>8.0903374694314412</c:v>
                </c:pt>
                <c:pt idx="216">
                  <c:v>7.9386713596450109</c:v>
                </c:pt>
                <c:pt idx="217">
                  <c:v>7.9386713596450109</c:v>
                </c:pt>
                <c:pt idx="218">
                  <c:v>7.9386713596450109</c:v>
                </c:pt>
                <c:pt idx="219">
                  <c:v>7.9386713596450109</c:v>
                </c:pt>
                <c:pt idx="220">
                  <c:v>7.9386713596450109</c:v>
                </c:pt>
                <c:pt idx="221">
                  <c:v>7.9386713596450109</c:v>
                </c:pt>
                <c:pt idx="222">
                  <c:v>7.9386713596450109</c:v>
                </c:pt>
                <c:pt idx="223">
                  <c:v>7.9386713596450109</c:v>
                </c:pt>
                <c:pt idx="224">
                  <c:v>7.9386713596450109</c:v>
                </c:pt>
                <c:pt idx="225">
                  <c:v>7.9386713596450109</c:v>
                </c:pt>
                <c:pt idx="226">
                  <c:v>7.9386713596450109</c:v>
                </c:pt>
                <c:pt idx="227">
                  <c:v>7.9386713596450109</c:v>
                </c:pt>
                <c:pt idx="228">
                  <c:v>7.9386713596450109</c:v>
                </c:pt>
                <c:pt idx="229">
                  <c:v>7.9386713596450109</c:v>
                </c:pt>
                <c:pt idx="230">
                  <c:v>7.9386713596450109</c:v>
                </c:pt>
                <c:pt idx="231">
                  <c:v>7.9386713596450109</c:v>
                </c:pt>
                <c:pt idx="232">
                  <c:v>7.9386713596450109</c:v>
                </c:pt>
                <c:pt idx="233">
                  <c:v>7.9386713596450109</c:v>
                </c:pt>
                <c:pt idx="234">
                  <c:v>7.9386713596450109</c:v>
                </c:pt>
                <c:pt idx="235">
                  <c:v>7.9386713596450109</c:v>
                </c:pt>
                <c:pt idx="236">
                  <c:v>7.786503874289064</c:v>
                </c:pt>
                <c:pt idx="237">
                  <c:v>7.786503874289064</c:v>
                </c:pt>
                <c:pt idx="238">
                  <c:v>7.786503874289064</c:v>
                </c:pt>
                <c:pt idx="239">
                  <c:v>7.786503874289064</c:v>
                </c:pt>
                <c:pt idx="240">
                  <c:v>7.786503874289064</c:v>
                </c:pt>
                <c:pt idx="241">
                  <c:v>7.786503874289064</c:v>
                </c:pt>
                <c:pt idx="242">
                  <c:v>7.786503874289064</c:v>
                </c:pt>
                <c:pt idx="243">
                  <c:v>7.786503874289064</c:v>
                </c:pt>
                <c:pt idx="244">
                  <c:v>7.786503874289064</c:v>
                </c:pt>
                <c:pt idx="245">
                  <c:v>7.786503874289064</c:v>
                </c:pt>
                <c:pt idx="246">
                  <c:v>7.786503874289064</c:v>
                </c:pt>
                <c:pt idx="247">
                  <c:v>7.786503874289064</c:v>
                </c:pt>
                <c:pt idx="248">
                  <c:v>7.786503874289064</c:v>
                </c:pt>
                <c:pt idx="249">
                  <c:v>7.786503874289064</c:v>
                </c:pt>
                <c:pt idx="250">
                  <c:v>7.786503874289064</c:v>
                </c:pt>
                <c:pt idx="251">
                  <c:v>7.786503874289064</c:v>
                </c:pt>
                <c:pt idx="252">
                  <c:v>7.786503874289064</c:v>
                </c:pt>
                <c:pt idx="253">
                  <c:v>7.786503874289064</c:v>
                </c:pt>
                <c:pt idx="254">
                  <c:v>7.786503874289064</c:v>
                </c:pt>
                <c:pt idx="255">
                  <c:v>7.786503874289064</c:v>
                </c:pt>
                <c:pt idx="256">
                  <c:v>7.786503874289064</c:v>
                </c:pt>
                <c:pt idx="257">
                  <c:v>7.786503874289064</c:v>
                </c:pt>
                <c:pt idx="258">
                  <c:v>7.6338325230875359</c:v>
                </c:pt>
                <c:pt idx="259">
                  <c:v>7.6338325230875359</c:v>
                </c:pt>
                <c:pt idx="260">
                  <c:v>7.6338325230875359</c:v>
                </c:pt>
                <c:pt idx="261">
                  <c:v>7.6338325230875359</c:v>
                </c:pt>
                <c:pt idx="262">
                  <c:v>7.6338325230875359</c:v>
                </c:pt>
                <c:pt idx="263">
                  <c:v>7.6338325230875359</c:v>
                </c:pt>
                <c:pt idx="264">
                  <c:v>7.6338325230875359</c:v>
                </c:pt>
                <c:pt idx="265">
                  <c:v>7.6338325230875359</c:v>
                </c:pt>
                <c:pt idx="266">
                  <c:v>7.6338325230875359</c:v>
                </c:pt>
                <c:pt idx="267">
                  <c:v>7.6338325230875359</c:v>
                </c:pt>
                <c:pt idx="268">
                  <c:v>7.6338325230875359</c:v>
                </c:pt>
                <c:pt idx="269">
                  <c:v>7.6338325230875359</c:v>
                </c:pt>
                <c:pt idx="270">
                  <c:v>7.6338325230875359</c:v>
                </c:pt>
                <c:pt idx="271">
                  <c:v>7.6338325230875359</c:v>
                </c:pt>
                <c:pt idx="272">
                  <c:v>7.6338325230875359</c:v>
                </c:pt>
                <c:pt idx="273">
                  <c:v>7.6338325230875359</c:v>
                </c:pt>
                <c:pt idx="274">
                  <c:v>7.6338325230875359</c:v>
                </c:pt>
                <c:pt idx="275">
                  <c:v>7.6338325230875359</c:v>
                </c:pt>
                <c:pt idx="276">
                  <c:v>7.6338325230875359</c:v>
                </c:pt>
                <c:pt idx="277">
                  <c:v>7.6338325230875359</c:v>
                </c:pt>
                <c:pt idx="278">
                  <c:v>7.6338325230875359</c:v>
                </c:pt>
                <c:pt idx="279">
                  <c:v>7.6338325230875359</c:v>
                </c:pt>
                <c:pt idx="280">
                  <c:v>7.6338325230875359</c:v>
                </c:pt>
                <c:pt idx="281">
                  <c:v>7.6338325230875359</c:v>
                </c:pt>
                <c:pt idx="282">
                  <c:v>7.6338325230875359</c:v>
                </c:pt>
                <c:pt idx="283">
                  <c:v>7.6338325230875359</c:v>
                </c:pt>
                <c:pt idx="284">
                  <c:v>7.4806547992452233</c:v>
                </c:pt>
                <c:pt idx="285">
                  <c:v>7.4806547992452233</c:v>
                </c:pt>
                <c:pt idx="286">
                  <c:v>7.4806547992452233</c:v>
                </c:pt>
                <c:pt idx="287">
                  <c:v>7.4806547992452233</c:v>
                </c:pt>
                <c:pt idx="288">
                  <c:v>7.4806547992452233</c:v>
                </c:pt>
                <c:pt idx="289">
                  <c:v>7.4806547992452233</c:v>
                </c:pt>
                <c:pt idx="290">
                  <c:v>7.4806547992452233</c:v>
                </c:pt>
                <c:pt idx="291">
                  <c:v>7.4806547992452233</c:v>
                </c:pt>
                <c:pt idx="292">
                  <c:v>7.4806547992452233</c:v>
                </c:pt>
                <c:pt idx="293">
                  <c:v>7.4806547992452233</c:v>
                </c:pt>
                <c:pt idx="294">
                  <c:v>7.4806547992452233</c:v>
                </c:pt>
                <c:pt idx="295">
                  <c:v>7.4806547992452233</c:v>
                </c:pt>
                <c:pt idx="296">
                  <c:v>7.4806547992452233</c:v>
                </c:pt>
                <c:pt idx="297">
                  <c:v>7.4806547992452233</c:v>
                </c:pt>
                <c:pt idx="298">
                  <c:v>7.4806547992452233</c:v>
                </c:pt>
                <c:pt idx="299">
                  <c:v>7.4806547992452233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5FF-499C-AC14-DC5750D5CBDC}"/>
            </c:ext>
          </c:extLst>
        </c:ser>
        <c:ser>
          <c:idx val="1"/>
          <c:order val="1"/>
          <c:tx>
            <c:strRef>
              <c:f>'B8 PMB-20 13_03'!$Y$3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'B8 PMB-20 13_03'!$AB$4:$AB$303</c:f>
              <c:numCache>
                <c:formatCode>0.000</c:formatCode>
                <c:ptCount val="3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</c:numCache>
            </c:numRef>
          </c:xVal>
          <c:yVal>
            <c:numRef>
              <c:f>'B8 PMB-20 13_03'!$Y$5:$Y$304</c:f>
              <c:numCache>
                <c:formatCode>0.00</c:formatCode>
                <c:ptCount val="300"/>
                <c:pt idx="0">
                  <c:v>18.941788325156139</c:v>
                </c:pt>
                <c:pt idx="1">
                  <c:v>17.461792887272765</c:v>
                </c:pt>
                <c:pt idx="2">
                  <c:v>16.405115982557906</c:v>
                </c:pt>
                <c:pt idx="3">
                  <c:v>15.442872713292388</c:v>
                </c:pt>
                <c:pt idx="4">
                  <c:v>14.830139906866968</c:v>
                </c:pt>
                <c:pt idx="5">
                  <c:v>14.20846209596821</c:v>
                </c:pt>
                <c:pt idx="6">
                  <c:v>13.7045470422</c:v>
                </c:pt>
                <c:pt idx="7">
                  <c:v>13.322708754776125</c:v>
                </c:pt>
                <c:pt idx="8">
                  <c:v>12.937476349241795</c:v>
                </c:pt>
                <c:pt idx="9">
                  <c:v>12.548804368658061</c:v>
                </c:pt>
                <c:pt idx="10">
                  <c:v>12.156646540714821</c:v>
                </c:pt>
                <c:pt idx="11">
                  <c:v>11.893248179517546</c:v>
                </c:pt>
                <c:pt idx="12">
                  <c:v>11.62826546727549</c:v>
                </c:pt>
                <c:pt idx="13">
                  <c:v>11.227789328909665</c:v>
                </c:pt>
                <c:pt idx="14">
                  <c:v>11.093489464051753</c:v>
                </c:pt>
                <c:pt idx="15">
                  <c:v>10.823666973806089</c:v>
                </c:pt>
                <c:pt idx="16">
                  <c:v>10.552201728673083</c:v>
                </c:pt>
                <c:pt idx="17">
                  <c:v>10.415848377649684</c:v>
                </c:pt>
                <c:pt idx="18">
                  <c:v>10.141890727428461</c:v>
                </c:pt>
                <c:pt idx="19">
                  <c:v>10.004282596842595</c:v>
                </c:pt>
                <c:pt idx="20">
                  <c:v>9.8662523554267079</c:v>
                </c:pt>
                <c:pt idx="21">
                  <c:v>9.7277980579696059</c:v>
                </c:pt>
                <c:pt idx="22">
                  <c:v>9.5889177472895497</c:v>
                </c:pt>
                <c:pt idx="23">
                  <c:v>9.4496094541420721</c:v>
                </c:pt>
                <c:pt idx="24">
                  <c:v>9.3098711971268617</c:v>
                </c:pt>
                <c:pt idx="25">
                  <c:v>9.169700982593854</c:v>
                </c:pt>
                <c:pt idx="26">
                  <c:v>9.0290968045482973</c:v>
                </c:pt>
                <c:pt idx="27">
                  <c:v>8.8880566445553537</c:v>
                </c:pt>
                <c:pt idx="28">
                  <c:v>8.7465784716432076</c:v>
                </c:pt>
                <c:pt idx="29">
                  <c:v>8.6046602422056075</c:v>
                </c:pt>
                <c:pt idx="30">
                  <c:v>8.4622998999037584</c:v>
                </c:pt>
                <c:pt idx="31">
                  <c:v>8.4622998999037584</c:v>
                </c:pt>
                <c:pt idx="32">
                  <c:v>8.3194953755666106</c:v>
                </c:pt>
                <c:pt idx="33">
                  <c:v>8.1762445870909524</c:v>
                </c:pt>
                <c:pt idx="34">
                  <c:v>8.1762445870909524</c:v>
                </c:pt>
                <c:pt idx="35">
                  <c:v>8.0325454393399003</c:v>
                </c:pt>
                <c:pt idx="36">
                  <c:v>7.8883958240411172</c:v>
                </c:pt>
                <c:pt idx="37">
                  <c:v>7.8883958240411172</c:v>
                </c:pt>
                <c:pt idx="38">
                  <c:v>7.7437936196832258</c:v>
                </c:pt>
                <c:pt idx="39">
                  <c:v>7.5987366914123005</c:v>
                </c:pt>
                <c:pt idx="40">
                  <c:v>7.5987366914123005</c:v>
                </c:pt>
                <c:pt idx="41">
                  <c:v>7.4532228909263143</c:v>
                </c:pt>
                <c:pt idx="42">
                  <c:v>7.4532228909263143</c:v>
                </c:pt>
                <c:pt idx="43">
                  <c:v>7.3072500563694076</c:v>
                </c:pt>
                <c:pt idx="44">
                  <c:v>7.3072500563694076</c:v>
                </c:pt>
                <c:pt idx="45">
                  <c:v>7.1608160122246689</c:v>
                </c:pt>
                <c:pt idx="46">
                  <c:v>7.1608160122246689</c:v>
                </c:pt>
                <c:pt idx="47">
                  <c:v>7.0139185692060231</c:v>
                </c:pt>
                <c:pt idx="48">
                  <c:v>7.0139185692060231</c:v>
                </c:pt>
                <c:pt idx="49">
                  <c:v>6.8665555241492875</c:v>
                </c:pt>
                <c:pt idx="50">
                  <c:v>6.8665555241492875</c:v>
                </c:pt>
                <c:pt idx="51">
                  <c:v>6.8665555241492875</c:v>
                </c:pt>
                <c:pt idx="52">
                  <c:v>6.7187246599019312</c:v>
                </c:pt>
                <c:pt idx="53">
                  <c:v>6.7187246599019312</c:v>
                </c:pt>
                <c:pt idx="54">
                  <c:v>6.5704237452117953</c:v>
                </c:pt>
                <c:pt idx="55">
                  <c:v>6.5704237452117953</c:v>
                </c:pt>
                <c:pt idx="56">
                  <c:v>6.5704237452117953</c:v>
                </c:pt>
                <c:pt idx="57">
                  <c:v>6.4216505346149528</c:v>
                </c:pt>
                <c:pt idx="58">
                  <c:v>6.4216505346149528</c:v>
                </c:pt>
                <c:pt idx="59">
                  <c:v>6.4216505346149528</c:v>
                </c:pt>
                <c:pt idx="60">
                  <c:v>6.2724027683225048</c:v>
                </c:pt>
                <c:pt idx="61">
                  <c:v>6.2724027683225048</c:v>
                </c:pt>
                <c:pt idx="62">
                  <c:v>6.2724027683225048</c:v>
                </c:pt>
                <c:pt idx="63">
                  <c:v>6.1226781721057444</c:v>
                </c:pt>
                <c:pt idx="64">
                  <c:v>6.1226781721057444</c:v>
                </c:pt>
                <c:pt idx="65">
                  <c:v>6.1226781721057444</c:v>
                </c:pt>
                <c:pt idx="66">
                  <c:v>5.9724744571811321</c:v>
                </c:pt>
                <c:pt idx="67">
                  <c:v>5.9724744571811321</c:v>
                </c:pt>
                <c:pt idx="68">
                  <c:v>5.9724744571811321</c:v>
                </c:pt>
                <c:pt idx="69">
                  <c:v>5.8217893200932957</c:v>
                </c:pt>
                <c:pt idx="70">
                  <c:v>5.8217893200932957</c:v>
                </c:pt>
                <c:pt idx="71">
                  <c:v>5.8217893200932957</c:v>
                </c:pt>
                <c:pt idx="72">
                  <c:v>5.8217893200932957</c:v>
                </c:pt>
                <c:pt idx="73">
                  <c:v>5.6706204425974294</c:v>
                </c:pt>
                <c:pt idx="74">
                  <c:v>5.6706204425974294</c:v>
                </c:pt>
                <c:pt idx="75">
                  <c:v>5.6706204425974294</c:v>
                </c:pt>
                <c:pt idx="76">
                  <c:v>5.6706204425974294</c:v>
                </c:pt>
                <c:pt idx="77">
                  <c:v>5.5189654915405395</c:v>
                </c:pt>
                <c:pt idx="78">
                  <c:v>5.5189654915405395</c:v>
                </c:pt>
                <c:pt idx="79">
                  <c:v>5.5189654915405395</c:v>
                </c:pt>
                <c:pt idx="80">
                  <c:v>5.5189654915405395</c:v>
                </c:pt>
                <c:pt idx="81">
                  <c:v>5.3668221187410881</c:v>
                </c:pt>
                <c:pt idx="82">
                  <c:v>5.3668221187410881</c:v>
                </c:pt>
                <c:pt idx="83">
                  <c:v>5.3668221187410881</c:v>
                </c:pt>
                <c:pt idx="84">
                  <c:v>5.3668221187410881</c:v>
                </c:pt>
                <c:pt idx="85">
                  <c:v>5.2141879608680437</c:v>
                </c:pt>
                <c:pt idx="86">
                  <c:v>5.2141879608680437</c:v>
                </c:pt>
                <c:pt idx="87">
                  <c:v>5.2141879608680437</c:v>
                </c:pt>
                <c:pt idx="88">
                  <c:v>5.2141879608680437</c:v>
                </c:pt>
                <c:pt idx="89">
                  <c:v>5.2141879608680437</c:v>
                </c:pt>
                <c:pt idx="90">
                  <c:v>5.0610606393185931</c:v>
                </c:pt>
                <c:pt idx="91">
                  <c:v>5.0610606393185931</c:v>
                </c:pt>
                <c:pt idx="92">
                  <c:v>5.0610606393185931</c:v>
                </c:pt>
                <c:pt idx="93">
                  <c:v>5.0610606393185931</c:v>
                </c:pt>
                <c:pt idx="94">
                  <c:v>5.0610606393185931</c:v>
                </c:pt>
                <c:pt idx="95">
                  <c:v>5.0610606393185931</c:v>
                </c:pt>
                <c:pt idx="96">
                  <c:v>4.907437760094191</c:v>
                </c:pt>
                <c:pt idx="97">
                  <c:v>4.907437760094191</c:v>
                </c:pt>
                <c:pt idx="98">
                  <c:v>4.907437760094191</c:v>
                </c:pt>
                <c:pt idx="99">
                  <c:v>4.907437760094191</c:v>
                </c:pt>
                <c:pt idx="100">
                  <c:v>4.907437760094191</c:v>
                </c:pt>
                <c:pt idx="101">
                  <c:v>4.7533169136761977</c:v>
                </c:pt>
                <c:pt idx="102">
                  <c:v>4.7533169136761977</c:v>
                </c:pt>
                <c:pt idx="103">
                  <c:v>4.7533169136761977</c:v>
                </c:pt>
                <c:pt idx="104">
                  <c:v>4.7533169136761977</c:v>
                </c:pt>
                <c:pt idx="105">
                  <c:v>4.7533169136761977</c:v>
                </c:pt>
                <c:pt idx="106">
                  <c:v>4.7533169136761977</c:v>
                </c:pt>
                <c:pt idx="107">
                  <c:v>4.7533169136761977</c:v>
                </c:pt>
                <c:pt idx="108">
                  <c:v>4.5986956748996999</c:v>
                </c:pt>
                <c:pt idx="109">
                  <c:v>4.5986956748996999</c:v>
                </c:pt>
                <c:pt idx="110">
                  <c:v>4.5986956748996999</c:v>
                </c:pt>
                <c:pt idx="111">
                  <c:v>4.5986956748996999</c:v>
                </c:pt>
                <c:pt idx="112">
                  <c:v>4.5986956748996999</c:v>
                </c:pt>
                <c:pt idx="113">
                  <c:v>4.5986956748996999</c:v>
                </c:pt>
                <c:pt idx="114">
                  <c:v>4.4435716028263688</c:v>
                </c:pt>
                <c:pt idx="115">
                  <c:v>4.4435716028263688</c:v>
                </c:pt>
                <c:pt idx="116">
                  <c:v>4.4435716028263688</c:v>
                </c:pt>
                <c:pt idx="117">
                  <c:v>4.4435716028263688</c:v>
                </c:pt>
                <c:pt idx="118">
                  <c:v>4.4435716028263688</c:v>
                </c:pt>
                <c:pt idx="119">
                  <c:v>4.4435716028263688</c:v>
                </c:pt>
                <c:pt idx="120">
                  <c:v>4.4435716028263688</c:v>
                </c:pt>
                <c:pt idx="121">
                  <c:v>4.4435716028263688</c:v>
                </c:pt>
                <c:pt idx="122">
                  <c:v>4.2879422406159833</c:v>
                </c:pt>
                <c:pt idx="123">
                  <c:v>4.2879422406159833</c:v>
                </c:pt>
                <c:pt idx="124">
                  <c:v>4.2879422406159833</c:v>
                </c:pt>
                <c:pt idx="125">
                  <c:v>4.2879422406159833</c:v>
                </c:pt>
                <c:pt idx="126">
                  <c:v>4.2879422406159833</c:v>
                </c:pt>
                <c:pt idx="127">
                  <c:v>4.2879422406159833</c:v>
                </c:pt>
                <c:pt idx="128">
                  <c:v>4.2879422406159833</c:v>
                </c:pt>
                <c:pt idx="129">
                  <c:v>4.2879422406159833</c:v>
                </c:pt>
                <c:pt idx="130">
                  <c:v>4.1318051153967801</c:v>
                </c:pt>
                <c:pt idx="131">
                  <c:v>4.1318051153967801</c:v>
                </c:pt>
                <c:pt idx="132">
                  <c:v>4.1318051153967801</c:v>
                </c:pt>
                <c:pt idx="133">
                  <c:v>4.1318051153967801</c:v>
                </c:pt>
                <c:pt idx="134">
                  <c:v>4.1318051153967801</c:v>
                </c:pt>
                <c:pt idx="135">
                  <c:v>4.1318051153967801</c:v>
                </c:pt>
                <c:pt idx="136">
                  <c:v>4.1318051153967801</c:v>
                </c:pt>
                <c:pt idx="137">
                  <c:v>4.1318051153967801</c:v>
                </c:pt>
                <c:pt idx="138">
                  <c:v>4.1318051153967801</c:v>
                </c:pt>
                <c:pt idx="139">
                  <c:v>3.9751577381343051</c:v>
                </c:pt>
                <c:pt idx="140">
                  <c:v>3.9751577381343051</c:v>
                </c:pt>
                <c:pt idx="141">
                  <c:v>3.9751577381343051</c:v>
                </c:pt>
                <c:pt idx="142">
                  <c:v>3.9751577381343051</c:v>
                </c:pt>
                <c:pt idx="143">
                  <c:v>3.9751577381343051</c:v>
                </c:pt>
                <c:pt idx="144">
                  <c:v>3.9751577381343051</c:v>
                </c:pt>
                <c:pt idx="145">
                  <c:v>3.9751577381343051</c:v>
                </c:pt>
                <c:pt idx="146">
                  <c:v>3.9751577381343051</c:v>
                </c:pt>
                <c:pt idx="147">
                  <c:v>3.9751577381343051</c:v>
                </c:pt>
                <c:pt idx="148">
                  <c:v>3.8179976034995344</c:v>
                </c:pt>
                <c:pt idx="149">
                  <c:v>3.8179976034995344</c:v>
                </c:pt>
                <c:pt idx="150">
                  <c:v>3.8179976034995344</c:v>
                </c:pt>
                <c:pt idx="151">
                  <c:v>3.8179976034995344</c:v>
                </c:pt>
                <c:pt idx="152">
                  <c:v>3.8179976034995344</c:v>
                </c:pt>
                <c:pt idx="153">
                  <c:v>3.8179976034995344</c:v>
                </c:pt>
                <c:pt idx="154">
                  <c:v>3.8179976034995344</c:v>
                </c:pt>
                <c:pt idx="155">
                  <c:v>3.8179976034995344</c:v>
                </c:pt>
                <c:pt idx="156">
                  <c:v>3.8179976034995344</c:v>
                </c:pt>
                <c:pt idx="157">
                  <c:v>3.8179976034995344</c:v>
                </c:pt>
                <c:pt idx="158">
                  <c:v>3.8179976034995344</c:v>
                </c:pt>
                <c:pt idx="159">
                  <c:v>3.660322189734766</c:v>
                </c:pt>
                <c:pt idx="160">
                  <c:v>3.660322189734766</c:v>
                </c:pt>
                <c:pt idx="161">
                  <c:v>3.660322189734766</c:v>
                </c:pt>
                <c:pt idx="162">
                  <c:v>3.660322189734766</c:v>
                </c:pt>
                <c:pt idx="163">
                  <c:v>3.660322189734766</c:v>
                </c:pt>
                <c:pt idx="164">
                  <c:v>3.660322189734766</c:v>
                </c:pt>
                <c:pt idx="165">
                  <c:v>3.660322189734766</c:v>
                </c:pt>
                <c:pt idx="166">
                  <c:v>3.660322189734766</c:v>
                </c:pt>
                <c:pt idx="167">
                  <c:v>3.660322189734766</c:v>
                </c:pt>
                <c:pt idx="168">
                  <c:v>3.660322189734766</c:v>
                </c:pt>
                <c:pt idx="169">
                  <c:v>3.660322189734766</c:v>
                </c:pt>
                <c:pt idx="170">
                  <c:v>3.5021289585192128</c:v>
                </c:pt>
                <c:pt idx="171">
                  <c:v>3.5021289585192128</c:v>
                </c:pt>
                <c:pt idx="172">
                  <c:v>3.5021289585192128</c:v>
                </c:pt>
                <c:pt idx="173">
                  <c:v>3.5021289585192128</c:v>
                </c:pt>
                <c:pt idx="174">
                  <c:v>3.5021289585192128</c:v>
                </c:pt>
                <c:pt idx="175">
                  <c:v>3.5021289585192128</c:v>
                </c:pt>
                <c:pt idx="176">
                  <c:v>3.5021289585192128</c:v>
                </c:pt>
                <c:pt idx="177">
                  <c:v>3.5021289585192128</c:v>
                </c:pt>
                <c:pt idx="178">
                  <c:v>3.5021289585192128</c:v>
                </c:pt>
                <c:pt idx="179">
                  <c:v>3.5021289585192128</c:v>
                </c:pt>
                <c:pt idx="180">
                  <c:v>3.5021289585192128</c:v>
                </c:pt>
                <c:pt idx="181">
                  <c:v>3.5021289585192128</c:v>
                </c:pt>
                <c:pt idx="182">
                  <c:v>3.5021289585192128</c:v>
                </c:pt>
                <c:pt idx="183">
                  <c:v>3.5021289585192128</c:v>
                </c:pt>
                <c:pt idx="184">
                  <c:v>3.3434153548325796</c:v>
                </c:pt>
                <c:pt idx="185">
                  <c:v>3.3434153548325796</c:v>
                </c:pt>
                <c:pt idx="186">
                  <c:v>3.3434153548325796</c:v>
                </c:pt>
                <c:pt idx="187">
                  <c:v>3.3434153548325796</c:v>
                </c:pt>
                <c:pt idx="188">
                  <c:v>3.3434153548325796</c:v>
                </c:pt>
                <c:pt idx="189">
                  <c:v>3.3434153548325796</c:v>
                </c:pt>
                <c:pt idx="190">
                  <c:v>3.3434153548325796</c:v>
                </c:pt>
                <c:pt idx="191">
                  <c:v>3.3434153548325796</c:v>
                </c:pt>
                <c:pt idx="192">
                  <c:v>3.3434153548325796</c:v>
                </c:pt>
                <c:pt idx="193">
                  <c:v>3.3434153548325796</c:v>
                </c:pt>
                <c:pt idx="194">
                  <c:v>3.3434153548325796</c:v>
                </c:pt>
                <c:pt idx="195">
                  <c:v>3.3434153548325796</c:v>
                </c:pt>
                <c:pt idx="196">
                  <c:v>3.3434153548325796</c:v>
                </c:pt>
                <c:pt idx="197">
                  <c:v>3.3434153548325796</c:v>
                </c:pt>
                <c:pt idx="198">
                  <c:v>3.3434153548325796</c:v>
                </c:pt>
                <c:pt idx="199">
                  <c:v>3.1841788068174948</c:v>
                </c:pt>
                <c:pt idx="200">
                  <c:v>3.1841788068174948</c:v>
                </c:pt>
                <c:pt idx="201">
                  <c:v>3.1841788068174948</c:v>
                </c:pt>
                <c:pt idx="202">
                  <c:v>3.1841788068174948</c:v>
                </c:pt>
                <c:pt idx="203">
                  <c:v>3.1841788068174948</c:v>
                </c:pt>
                <c:pt idx="204">
                  <c:v>3.1841788068174948</c:v>
                </c:pt>
                <c:pt idx="205">
                  <c:v>3.1841788068174948</c:v>
                </c:pt>
                <c:pt idx="206">
                  <c:v>3.1841788068174948</c:v>
                </c:pt>
                <c:pt idx="207">
                  <c:v>3.1841788068174948</c:v>
                </c:pt>
                <c:pt idx="208">
                  <c:v>3.1841788068174948</c:v>
                </c:pt>
                <c:pt idx="209">
                  <c:v>3.1841788068174948</c:v>
                </c:pt>
                <c:pt idx="210">
                  <c:v>3.1841788068174948</c:v>
                </c:pt>
                <c:pt idx="211">
                  <c:v>3.1841788068174948</c:v>
                </c:pt>
                <c:pt idx="212">
                  <c:v>3.1841788068174948</c:v>
                </c:pt>
                <c:pt idx="213">
                  <c:v>3.1841788068174948</c:v>
                </c:pt>
                <c:pt idx="214">
                  <c:v>3.1841788068174948</c:v>
                </c:pt>
                <c:pt idx="215">
                  <c:v>3.1841788068174948</c:v>
                </c:pt>
                <c:pt idx="216">
                  <c:v>3.0244167256405996</c:v>
                </c:pt>
                <c:pt idx="217">
                  <c:v>3.0244167256405996</c:v>
                </c:pt>
                <c:pt idx="218">
                  <c:v>3.0244167256405996</c:v>
                </c:pt>
                <c:pt idx="219">
                  <c:v>3.0244167256405996</c:v>
                </c:pt>
                <c:pt idx="220">
                  <c:v>3.0244167256405996</c:v>
                </c:pt>
                <c:pt idx="221">
                  <c:v>3.0244167256405996</c:v>
                </c:pt>
                <c:pt idx="222">
                  <c:v>3.0244167256405996</c:v>
                </c:pt>
                <c:pt idx="223">
                  <c:v>3.0244167256405996</c:v>
                </c:pt>
                <c:pt idx="224">
                  <c:v>3.0244167256405996</c:v>
                </c:pt>
                <c:pt idx="225">
                  <c:v>3.0244167256405996</c:v>
                </c:pt>
                <c:pt idx="226">
                  <c:v>3.0244167256405996</c:v>
                </c:pt>
                <c:pt idx="227">
                  <c:v>3.0244167256405996</c:v>
                </c:pt>
                <c:pt idx="228">
                  <c:v>3.0244167256405996</c:v>
                </c:pt>
                <c:pt idx="229">
                  <c:v>3.0244167256405996</c:v>
                </c:pt>
                <c:pt idx="230">
                  <c:v>3.0244167256405996</c:v>
                </c:pt>
                <c:pt idx="231">
                  <c:v>3.0244167256405996</c:v>
                </c:pt>
                <c:pt idx="232">
                  <c:v>3.0244167256405996</c:v>
                </c:pt>
                <c:pt idx="233">
                  <c:v>3.0244167256405996</c:v>
                </c:pt>
                <c:pt idx="234">
                  <c:v>3.0244167256405996</c:v>
                </c:pt>
                <c:pt idx="235">
                  <c:v>3.0244167256405996</c:v>
                </c:pt>
                <c:pt idx="236">
                  <c:v>2.8641265053524267</c:v>
                </c:pt>
                <c:pt idx="237">
                  <c:v>2.8641265053524267</c:v>
                </c:pt>
                <c:pt idx="238">
                  <c:v>2.8641265053524267</c:v>
                </c:pt>
                <c:pt idx="239">
                  <c:v>2.8641265053524267</c:v>
                </c:pt>
                <c:pt idx="240">
                  <c:v>2.8641265053524267</c:v>
                </c:pt>
                <c:pt idx="241">
                  <c:v>2.8641265053524267</c:v>
                </c:pt>
                <c:pt idx="242">
                  <c:v>2.8641265053524267</c:v>
                </c:pt>
                <c:pt idx="243">
                  <c:v>2.8641265053524267</c:v>
                </c:pt>
                <c:pt idx="244">
                  <c:v>2.8641265053524267</c:v>
                </c:pt>
                <c:pt idx="245">
                  <c:v>2.8641265053524267</c:v>
                </c:pt>
                <c:pt idx="246">
                  <c:v>2.8641265053524267</c:v>
                </c:pt>
                <c:pt idx="247">
                  <c:v>2.8641265053524267</c:v>
                </c:pt>
                <c:pt idx="248">
                  <c:v>2.8641265053524267</c:v>
                </c:pt>
                <c:pt idx="249">
                  <c:v>2.8641265053524267</c:v>
                </c:pt>
                <c:pt idx="250">
                  <c:v>2.8641265053524267</c:v>
                </c:pt>
                <c:pt idx="251">
                  <c:v>2.8641265053524267</c:v>
                </c:pt>
                <c:pt idx="252">
                  <c:v>2.8641265053524267</c:v>
                </c:pt>
                <c:pt idx="253">
                  <c:v>2.8641265053524267</c:v>
                </c:pt>
                <c:pt idx="254">
                  <c:v>2.8641265053524267</c:v>
                </c:pt>
                <c:pt idx="255">
                  <c:v>2.8641265053524267</c:v>
                </c:pt>
                <c:pt idx="256">
                  <c:v>2.8641265053524267</c:v>
                </c:pt>
                <c:pt idx="257">
                  <c:v>2.8641265053524267</c:v>
                </c:pt>
                <c:pt idx="258">
                  <c:v>2.7033055227453695</c:v>
                </c:pt>
                <c:pt idx="259">
                  <c:v>2.7033055227453695</c:v>
                </c:pt>
                <c:pt idx="260">
                  <c:v>2.7033055227453695</c:v>
                </c:pt>
                <c:pt idx="261">
                  <c:v>2.7033055227453695</c:v>
                </c:pt>
                <c:pt idx="262">
                  <c:v>2.7033055227453695</c:v>
                </c:pt>
                <c:pt idx="263">
                  <c:v>2.7033055227453695</c:v>
                </c:pt>
                <c:pt idx="264">
                  <c:v>2.7033055227453695</c:v>
                </c:pt>
                <c:pt idx="265">
                  <c:v>2.7033055227453695</c:v>
                </c:pt>
                <c:pt idx="266">
                  <c:v>2.7033055227453695</c:v>
                </c:pt>
                <c:pt idx="267">
                  <c:v>2.7033055227453695</c:v>
                </c:pt>
                <c:pt idx="268">
                  <c:v>2.7033055227453695</c:v>
                </c:pt>
                <c:pt idx="269">
                  <c:v>2.7033055227453695</c:v>
                </c:pt>
                <c:pt idx="270">
                  <c:v>2.7033055227453695</c:v>
                </c:pt>
                <c:pt idx="271">
                  <c:v>2.7033055227453695</c:v>
                </c:pt>
                <c:pt idx="272">
                  <c:v>2.7033055227453695</c:v>
                </c:pt>
                <c:pt idx="273">
                  <c:v>2.7033055227453695</c:v>
                </c:pt>
                <c:pt idx="274">
                  <c:v>2.7033055227453695</c:v>
                </c:pt>
                <c:pt idx="275">
                  <c:v>2.7033055227453695</c:v>
                </c:pt>
                <c:pt idx="276">
                  <c:v>2.7033055227453695</c:v>
                </c:pt>
                <c:pt idx="277">
                  <c:v>2.7033055227453695</c:v>
                </c:pt>
                <c:pt idx="278">
                  <c:v>2.7033055227453695</c:v>
                </c:pt>
                <c:pt idx="279">
                  <c:v>2.7033055227453695</c:v>
                </c:pt>
                <c:pt idx="280">
                  <c:v>2.7033055227453695</c:v>
                </c:pt>
                <c:pt idx="281">
                  <c:v>2.7033055227453695</c:v>
                </c:pt>
                <c:pt idx="282">
                  <c:v>2.7033055227453695</c:v>
                </c:pt>
                <c:pt idx="283">
                  <c:v>2.7033055227453695</c:v>
                </c:pt>
                <c:pt idx="284">
                  <c:v>2.5419511372109405</c:v>
                </c:pt>
                <c:pt idx="285">
                  <c:v>2.5419511372109405</c:v>
                </c:pt>
                <c:pt idx="286">
                  <c:v>2.5419511372109405</c:v>
                </c:pt>
                <c:pt idx="287">
                  <c:v>2.5419511372109405</c:v>
                </c:pt>
                <c:pt idx="288">
                  <c:v>2.5419511372109405</c:v>
                </c:pt>
                <c:pt idx="289">
                  <c:v>2.5419511372109405</c:v>
                </c:pt>
                <c:pt idx="290">
                  <c:v>2.5419511372109405</c:v>
                </c:pt>
                <c:pt idx="291">
                  <c:v>2.5419511372109405</c:v>
                </c:pt>
                <c:pt idx="292">
                  <c:v>2.5419511372109405</c:v>
                </c:pt>
                <c:pt idx="293">
                  <c:v>2.5419511372109405</c:v>
                </c:pt>
                <c:pt idx="294">
                  <c:v>2.5419511372109405</c:v>
                </c:pt>
                <c:pt idx="295">
                  <c:v>2.5419511372109405</c:v>
                </c:pt>
                <c:pt idx="296">
                  <c:v>2.5419511372109405</c:v>
                </c:pt>
                <c:pt idx="297">
                  <c:v>2.5419511372109405</c:v>
                </c:pt>
                <c:pt idx="298">
                  <c:v>2.5419511372109405</c:v>
                </c:pt>
                <c:pt idx="299">
                  <c:v>2.5419511372109405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5FF-499C-AC14-DC5750D5CBDC}"/>
            </c:ext>
          </c:extLst>
        </c:ser>
        <c:ser>
          <c:idx val="2"/>
          <c:order val="2"/>
          <c:tx>
            <c:strRef>
              <c:f>'B8 PMB-20 13_03'!$AA$3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'B8 PMB-20 13_03'!$AB$4:$AB$303</c:f>
              <c:numCache>
                <c:formatCode>0.000</c:formatCode>
                <c:ptCount val="3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</c:numCache>
            </c:numRef>
          </c:xVal>
          <c:yVal>
            <c:numRef>
              <c:f>'B8 PMB-20 13_03'!$AA$5:$AA$304</c:f>
              <c:numCache>
                <c:formatCode>0.00</c:formatCode>
                <c:ptCount val="300"/>
                <c:pt idx="0">
                  <c:v>4.1076390458023155</c:v>
                </c:pt>
                <c:pt idx="1">
                  <c:v>4.1826380733239859</c:v>
                </c:pt>
                <c:pt idx="2">
                  <c:v>4.2361853601801904</c:v>
                </c:pt>
                <c:pt idx="3">
                  <c:v>4.2849472060527702</c:v>
                </c:pt>
                <c:pt idx="4">
                  <c:v>4.3159975481256048</c:v>
                </c:pt>
                <c:pt idx="5">
                  <c:v>4.3475011798637464</c:v>
                </c:pt>
                <c:pt idx="6">
                  <c:v>4.3730371632990757</c:v>
                </c:pt>
                <c:pt idx="7">
                  <c:v>4.3923868852605796</c:v>
                </c:pt>
                <c:pt idx="8">
                  <c:v>4.4119086047506251</c:v>
                </c:pt>
                <c:pt idx="9">
                  <c:v>4.4316046253075498</c:v>
                </c:pt>
                <c:pt idx="10">
                  <c:v>4.4514772917887413</c:v>
                </c:pt>
                <c:pt idx="11">
                  <c:v>4.4648250497851159</c:v>
                </c:pt>
                <c:pt idx="12">
                  <c:v>4.4782530950476342</c:v>
                </c:pt>
                <c:pt idx="13">
                  <c:v>4.4985472933635648</c:v>
                </c:pt>
                <c:pt idx="14">
                  <c:v>4.5053529624911821</c:v>
                </c:pt>
                <c:pt idx="15">
                  <c:v>4.5190262643500354</c:v>
                </c:pt>
                <c:pt idx="16">
                  <c:v>4.5327828130999457</c:v>
                </c:pt>
                <c:pt idx="17">
                  <c:v>4.5396925429979742</c:v>
                </c:pt>
                <c:pt idx="18">
                  <c:v>4.5535753948114248</c:v>
                </c:pt>
                <c:pt idx="19">
                  <c:v>4.5605487108831166</c:v>
                </c:pt>
                <c:pt idx="20">
                  <c:v>4.5675434174948908</c:v>
                </c:pt>
                <c:pt idx="21">
                  <c:v>4.5745596132206856</c:v>
                </c:pt>
                <c:pt idx="22">
                  <c:v>4.5815973972410333</c:v>
                </c:pt>
                <c:pt idx="23">
                  <c:v>4.5886568693477177</c:v>
                </c:pt>
                <c:pt idx="24">
                  <c:v>4.5957381299485682</c:v>
                </c:pt>
                <c:pt idx="25">
                  <c:v>4.6028412800721341</c:v>
                </c:pt>
                <c:pt idx="26">
                  <c:v>4.6099664213725688</c:v>
                </c:pt>
                <c:pt idx="27">
                  <c:v>4.6171136561343751</c:v>
                </c:pt>
                <c:pt idx="28">
                  <c:v>4.624283087277437</c:v>
                </c:pt>
                <c:pt idx="29">
                  <c:v>4.631474818361859</c:v>
                </c:pt>
                <c:pt idx="30">
                  <c:v>4.6386889535929399</c:v>
                </c:pt>
                <c:pt idx="31">
                  <c:v>4.6386889535929399</c:v>
                </c:pt>
                <c:pt idx="32">
                  <c:v>4.6459255978263272</c:v>
                </c:pt>
                <c:pt idx="33">
                  <c:v>4.6531848565729241</c:v>
                </c:pt>
                <c:pt idx="34">
                  <c:v>4.6531848565729241</c:v>
                </c:pt>
                <c:pt idx="35">
                  <c:v>4.6604668360041845</c:v>
                </c:pt>
                <c:pt idx="36">
                  <c:v>4.6677716429571525</c:v>
                </c:pt>
                <c:pt idx="37">
                  <c:v>4.6677716429571525</c:v>
                </c:pt>
                <c:pt idx="38">
                  <c:v>4.6750993849398395</c:v>
                </c:pt>
                <c:pt idx="39">
                  <c:v>4.6824501701362653</c:v>
                </c:pt>
                <c:pt idx="40">
                  <c:v>4.6824501701362653</c:v>
                </c:pt>
                <c:pt idx="41">
                  <c:v>4.6898241074120772</c:v>
                </c:pt>
                <c:pt idx="42">
                  <c:v>4.6898241074120772</c:v>
                </c:pt>
                <c:pt idx="43">
                  <c:v>4.697221306319677</c:v>
                </c:pt>
                <c:pt idx="44">
                  <c:v>4.697221306319677</c:v>
                </c:pt>
                <c:pt idx="45">
                  <c:v>4.7046418771037439</c:v>
                </c:pt>
                <c:pt idx="46">
                  <c:v>4.7046418771037439</c:v>
                </c:pt>
                <c:pt idx="47">
                  <c:v>4.7120859307067668</c:v>
                </c:pt>
                <c:pt idx="48">
                  <c:v>4.7120859307067668</c:v>
                </c:pt>
                <c:pt idx="49">
                  <c:v>4.7195535787744483</c:v>
                </c:pt>
                <c:pt idx="50">
                  <c:v>4.7195535787744483</c:v>
                </c:pt>
                <c:pt idx="51">
                  <c:v>4.7195535787744483</c:v>
                </c:pt>
                <c:pt idx="52">
                  <c:v>4.7270449336613849</c:v>
                </c:pt>
                <c:pt idx="53">
                  <c:v>4.7270449336613849</c:v>
                </c:pt>
                <c:pt idx="54">
                  <c:v>4.7345601084366704</c:v>
                </c:pt>
                <c:pt idx="55">
                  <c:v>4.7345601084366704</c:v>
                </c:pt>
                <c:pt idx="56">
                  <c:v>4.7345601084366704</c:v>
                </c:pt>
                <c:pt idx="57">
                  <c:v>4.742099216889617</c:v>
                </c:pt>
                <c:pt idx="58">
                  <c:v>4.742099216889617</c:v>
                </c:pt>
                <c:pt idx="59">
                  <c:v>4.742099216889617</c:v>
                </c:pt>
                <c:pt idx="60">
                  <c:v>4.7496623735353678</c:v>
                </c:pt>
                <c:pt idx="61">
                  <c:v>4.7496623735353678</c:v>
                </c:pt>
                <c:pt idx="62">
                  <c:v>4.7496623735353678</c:v>
                </c:pt>
                <c:pt idx="63">
                  <c:v>4.7572496936208912</c:v>
                </c:pt>
                <c:pt idx="64">
                  <c:v>4.7572496936208912</c:v>
                </c:pt>
                <c:pt idx="65">
                  <c:v>4.7572496936208912</c:v>
                </c:pt>
                <c:pt idx="66">
                  <c:v>4.7648612931306609</c:v>
                </c:pt>
                <c:pt idx="67">
                  <c:v>4.7648612931306609</c:v>
                </c:pt>
                <c:pt idx="68">
                  <c:v>4.7648612931306609</c:v>
                </c:pt>
                <c:pt idx="69">
                  <c:v>4.772497288792743</c:v>
                </c:pt>
                <c:pt idx="70">
                  <c:v>4.772497288792743</c:v>
                </c:pt>
                <c:pt idx="71">
                  <c:v>4.772497288792743</c:v>
                </c:pt>
                <c:pt idx="72">
                  <c:v>4.772497288792743</c:v>
                </c:pt>
                <c:pt idx="73">
                  <c:v>4.7801577980845495</c:v>
                </c:pt>
                <c:pt idx="74">
                  <c:v>4.7801577980845495</c:v>
                </c:pt>
                <c:pt idx="75">
                  <c:v>4.7801577980845495</c:v>
                </c:pt>
                <c:pt idx="76">
                  <c:v>4.7801577980845495</c:v>
                </c:pt>
                <c:pt idx="77">
                  <c:v>4.7878429392390185</c:v>
                </c:pt>
                <c:pt idx="78">
                  <c:v>4.7878429392390185</c:v>
                </c:pt>
                <c:pt idx="79">
                  <c:v>4.7878429392390185</c:v>
                </c:pt>
                <c:pt idx="80">
                  <c:v>4.7878429392390185</c:v>
                </c:pt>
                <c:pt idx="81">
                  <c:v>4.7955528312506823</c:v>
                </c:pt>
                <c:pt idx="82">
                  <c:v>4.7955528312506823</c:v>
                </c:pt>
                <c:pt idx="83">
                  <c:v>4.7955528312506823</c:v>
                </c:pt>
                <c:pt idx="84">
                  <c:v>4.7955528312506823</c:v>
                </c:pt>
                <c:pt idx="85">
                  <c:v>4.8032875938817448</c:v>
                </c:pt>
                <c:pt idx="86">
                  <c:v>4.8032875938817448</c:v>
                </c:pt>
                <c:pt idx="87">
                  <c:v>4.8032875938817448</c:v>
                </c:pt>
                <c:pt idx="88">
                  <c:v>4.8032875938817448</c:v>
                </c:pt>
                <c:pt idx="89">
                  <c:v>4.8032875938817448</c:v>
                </c:pt>
                <c:pt idx="90">
                  <c:v>4.8110473476682953</c:v>
                </c:pt>
                <c:pt idx="91">
                  <c:v>4.8110473476682953</c:v>
                </c:pt>
                <c:pt idx="92">
                  <c:v>4.8110473476682953</c:v>
                </c:pt>
                <c:pt idx="93">
                  <c:v>4.8110473476682953</c:v>
                </c:pt>
                <c:pt idx="94">
                  <c:v>4.8110473476682953</c:v>
                </c:pt>
                <c:pt idx="95">
                  <c:v>4.8110473476682953</c:v>
                </c:pt>
                <c:pt idx="96">
                  <c:v>4.8188322139266502</c:v>
                </c:pt>
                <c:pt idx="97">
                  <c:v>4.8188322139266502</c:v>
                </c:pt>
                <c:pt idx="98">
                  <c:v>4.8188322139266502</c:v>
                </c:pt>
                <c:pt idx="99">
                  <c:v>4.8188322139266502</c:v>
                </c:pt>
                <c:pt idx="100">
                  <c:v>4.8188322139266502</c:v>
                </c:pt>
                <c:pt idx="101">
                  <c:v>4.8266423147595887</c:v>
                </c:pt>
                <c:pt idx="102">
                  <c:v>4.8266423147595887</c:v>
                </c:pt>
                <c:pt idx="103">
                  <c:v>4.8266423147595887</c:v>
                </c:pt>
                <c:pt idx="104">
                  <c:v>4.8266423147595887</c:v>
                </c:pt>
                <c:pt idx="105">
                  <c:v>4.8266423147595887</c:v>
                </c:pt>
                <c:pt idx="106">
                  <c:v>4.8266423147595887</c:v>
                </c:pt>
                <c:pt idx="107">
                  <c:v>4.8266423147595887</c:v>
                </c:pt>
                <c:pt idx="108">
                  <c:v>4.8344777730627726</c:v>
                </c:pt>
                <c:pt idx="109">
                  <c:v>4.8344777730627726</c:v>
                </c:pt>
                <c:pt idx="110">
                  <c:v>4.8344777730627726</c:v>
                </c:pt>
                <c:pt idx="111">
                  <c:v>4.8344777730627726</c:v>
                </c:pt>
                <c:pt idx="112">
                  <c:v>4.8344777730627726</c:v>
                </c:pt>
                <c:pt idx="113">
                  <c:v>4.8344777730627726</c:v>
                </c:pt>
                <c:pt idx="114">
                  <c:v>4.8423387125311681</c:v>
                </c:pt>
                <c:pt idx="115">
                  <c:v>4.8423387125311681</c:v>
                </c:pt>
                <c:pt idx="116">
                  <c:v>4.8423387125311681</c:v>
                </c:pt>
                <c:pt idx="117">
                  <c:v>4.8423387125311681</c:v>
                </c:pt>
                <c:pt idx="118">
                  <c:v>4.8423387125311681</c:v>
                </c:pt>
                <c:pt idx="119">
                  <c:v>4.8423387125311681</c:v>
                </c:pt>
                <c:pt idx="120">
                  <c:v>4.8423387125311681</c:v>
                </c:pt>
                <c:pt idx="121">
                  <c:v>4.8423387125311681</c:v>
                </c:pt>
                <c:pt idx="122">
                  <c:v>4.8502252576655742</c:v>
                </c:pt>
                <c:pt idx="123">
                  <c:v>4.8502252576655742</c:v>
                </c:pt>
                <c:pt idx="124">
                  <c:v>4.8502252576655742</c:v>
                </c:pt>
                <c:pt idx="125">
                  <c:v>4.8502252576655742</c:v>
                </c:pt>
                <c:pt idx="126">
                  <c:v>4.8502252576655742</c:v>
                </c:pt>
                <c:pt idx="127">
                  <c:v>4.8502252576655742</c:v>
                </c:pt>
                <c:pt idx="128">
                  <c:v>4.8502252576655742</c:v>
                </c:pt>
                <c:pt idx="129">
                  <c:v>4.8502252576655742</c:v>
                </c:pt>
                <c:pt idx="130">
                  <c:v>4.8581375337792281</c:v>
                </c:pt>
                <c:pt idx="131">
                  <c:v>4.8581375337792281</c:v>
                </c:pt>
                <c:pt idx="132">
                  <c:v>4.8581375337792281</c:v>
                </c:pt>
                <c:pt idx="133">
                  <c:v>4.8581375337792281</c:v>
                </c:pt>
                <c:pt idx="134">
                  <c:v>4.8581375337792281</c:v>
                </c:pt>
                <c:pt idx="135">
                  <c:v>4.8581375337792281</c:v>
                </c:pt>
                <c:pt idx="136">
                  <c:v>4.8581375337792281</c:v>
                </c:pt>
                <c:pt idx="137">
                  <c:v>4.8581375337792281</c:v>
                </c:pt>
                <c:pt idx="138">
                  <c:v>4.8581375337792281</c:v>
                </c:pt>
                <c:pt idx="139">
                  <c:v>4.866075667004365</c:v>
                </c:pt>
                <c:pt idx="140">
                  <c:v>4.866075667004365</c:v>
                </c:pt>
                <c:pt idx="141">
                  <c:v>4.866075667004365</c:v>
                </c:pt>
                <c:pt idx="142">
                  <c:v>4.866075667004365</c:v>
                </c:pt>
                <c:pt idx="143">
                  <c:v>4.866075667004365</c:v>
                </c:pt>
                <c:pt idx="144">
                  <c:v>4.866075667004365</c:v>
                </c:pt>
                <c:pt idx="145">
                  <c:v>4.866075667004365</c:v>
                </c:pt>
                <c:pt idx="146">
                  <c:v>4.866075667004365</c:v>
                </c:pt>
                <c:pt idx="147">
                  <c:v>4.866075667004365</c:v>
                </c:pt>
                <c:pt idx="148">
                  <c:v>4.8740397842989545</c:v>
                </c:pt>
                <c:pt idx="149">
                  <c:v>4.8740397842989545</c:v>
                </c:pt>
                <c:pt idx="150">
                  <c:v>4.8740397842989545</c:v>
                </c:pt>
                <c:pt idx="151">
                  <c:v>4.8740397842989545</c:v>
                </c:pt>
                <c:pt idx="152">
                  <c:v>4.8740397842989545</c:v>
                </c:pt>
                <c:pt idx="153">
                  <c:v>4.8740397842989545</c:v>
                </c:pt>
                <c:pt idx="154">
                  <c:v>4.8740397842989545</c:v>
                </c:pt>
                <c:pt idx="155">
                  <c:v>4.8740397842989545</c:v>
                </c:pt>
                <c:pt idx="156">
                  <c:v>4.8740397842989545</c:v>
                </c:pt>
                <c:pt idx="157">
                  <c:v>4.8740397842989545</c:v>
                </c:pt>
                <c:pt idx="158">
                  <c:v>4.8740397842989545</c:v>
                </c:pt>
                <c:pt idx="159">
                  <c:v>4.8820300134535533</c:v>
                </c:pt>
                <c:pt idx="160">
                  <c:v>4.8820300134535533</c:v>
                </c:pt>
                <c:pt idx="161">
                  <c:v>4.8820300134535533</c:v>
                </c:pt>
                <c:pt idx="162">
                  <c:v>4.8820300134535533</c:v>
                </c:pt>
                <c:pt idx="163">
                  <c:v>4.8820300134535533</c:v>
                </c:pt>
                <c:pt idx="164">
                  <c:v>4.8820300134535533</c:v>
                </c:pt>
                <c:pt idx="165">
                  <c:v>4.8820300134535533</c:v>
                </c:pt>
                <c:pt idx="166">
                  <c:v>4.8820300134535533</c:v>
                </c:pt>
                <c:pt idx="167">
                  <c:v>4.8820300134535533</c:v>
                </c:pt>
                <c:pt idx="168">
                  <c:v>4.8820300134535533</c:v>
                </c:pt>
                <c:pt idx="169">
                  <c:v>4.8820300134535533</c:v>
                </c:pt>
                <c:pt idx="170">
                  <c:v>4.8900464830979864</c:v>
                </c:pt>
                <c:pt idx="171">
                  <c:v>4.8900464830979864</c:v>
                </c:pt>
                <c:pt idx="172">
                  <c:v>4.8900464830979864</c:v>
                </c:pt>
                <c:pt idx="173">
                  <c:v>4.8900464830979864</c:v>
                </c:pt>
                <c:pt idx="174">
                  <c:v>4.8900464830979864</c:v>
                </c:pt>
                <c:pt idx="175">
                  <c:v>4.8900464830979864</c:v>
                </c:pt>
                <c:pt idx="176">
                  <c:v>4.8900464830979864</c:v>
                </c:pt>
                <c:pt idx="177">
                  <c:v>4.8900464830979864</c:v>
                </c:pt>
                <c:pt idx="178">
                  <c:v>4.8900464830979864</c:v>
                </c:pt>
                <c:pt idx="179">
                  <c:v>4.8900464830979864</c:v>
                </c:pt>
                <c:pt idx="180">
                  <c:v>4.8900464830979864</c:v>
                </c:pt>
                <c:pt idx="181">
                  <c:v>4.8900464830979864</c:v>
                </c:pt>
                <c:pt idx="182">
                  <c:v>4.8900464830979864</c:v>
                </c:pt>
                <c:pt idx="183">
                  <c:v>4.8900464830979864</c:v>
                </c:pt>
                <c:pt idx="184">
                  <c:v>4.8980893227083317</c:v>
                </c:pt>
                <c:pt idx="185">
                  <c:v>4.8980893227083317</c:v>
                </c:pt>
                <c:pt idx="186">
                  <c:v>4.8980893227083317</c:v>
                </c:pt>
                <c:pt idx="187">
                  <c:v>4.8980893227083317</c:v>
                </c:pt>
                <c:pt idx="188">
                  <c:v>4.8980893227083317</c:v>
                </c:pt>
                <c:pt idx="189">
                  <c:v>4.8980893227083317</c:v>
                </c:pt>
                <c:pt idx="190">
                  <c:v>4.8980893227083317</c:v>
                </c:pt>
                <c:pt idx="191">
                  <c:v>4.8980893227083317</c:v>
                </c:pt>
                <c:pt idx="192">
                  <c:v>4.8980893227083317</c:v>
                </c:pt>
                <c:pt idx="193">
                  <c:v>4.8980893227083317</c:v>
                </c:pt>
                <c:pt idx="194">
                  <c:v>4.8980893227083317</c:v>
                </c:pt>
                <c:pt idx="195">
                  <c:v>4.8980893227083317</c:v>
                </c:pt>
                <c:pt idx="196">
                  <c:v>4.8980893227083317</c:v>
                </c:pt>
                <c:pt idx="197">
                  <c:v>4.8980893227083317</c:v>
                </c:pt>
                <c:pt idx="198">
                  <c:v>4.8980893227083317</c:v>
                </c:pt>
                <c:pt idx="199">
                  <c:v>4.9061586626139464</c:v>
                </c:pt>
                <c:pt idx="200">
                  <c:v>4.9061586626139464</c:v>
                </c:pt>
                <c:pt idx="201">
                  <c:v>4.9061586626139464</c:v>
                </c:pt>
                <c:pt idx="202">
                  <c:v>4.9061586626139464</c:v>
                </c:pt>
                <c:pt idx="203">
                  <c:v>4.9061586626139464</c:v>
                </c:pt>
                <c:pt idx="204">
                  <c:v>4.9061586626139464</c:v>
                </c:pt>
                <c:pt idx="205">
                  <c:v>4.9061586626139464</c:v>
                </c:pt>
                <c:pt idx="206">
                  <c:v>4.9061586626139464</c:v>
                </c:pt>
                <c:pt idx="207">
                  <c:v>4.9061586626139464</c:v>
                </c:pt>
                <c:pt idx="208">
                  <c:v>4.9061586626139464</c:v>
                </c:pt>
                <c:pt idx="209">
                  <c:v>4.9061586626139464</c:v>
                </c:pt>
                <c:pt idx="210">
                  <c:v>4.9061586626139464</c:v>
                </c:pt>
                <c:pt idx="211">
                  <c:v>4.9061586626139464</c:v>
                </c:pt>
                <c:pt idx="212">
                  <c:v>4.9061586626139464</c:v>
                </c:pt>
                <c:pt idx="213">
                  <c:v>4.9061586626139464</c:v>
                </c:pt>
                <c:pt idx="214">
                  <c:v>4.9061586626139464</c:v>
                </c:pt>
                <c:pt idx="215">
                  <c:v>4.9061586626139464</c:v>
                </c:pt>
                <c:pt idx="216">
                  <c:v>4.9142546340044113</c:v>
                </c:pt>
                <c:pt idx="217">
                  <c:v>4.9142546340044113</c:v>
                </c:pt>
                <c:pt idx="218">
                  <c:v>4.9142546340044113</c:v>
                </c:pt>
                <c:pt idx="219">
                  <c:v>4.9142546340044113</c:v>
                </c:pt>
                <c:pt idx="220">
                  <c:v>4.9142546340044113</c:v>
                </c:pt>
                <c:pt idx="221">
                  <c:v>4.9142546340044113</c:v>
                </c:pt>
                <c:pt idx="222">
                  <c:v>4.9142546340044113</c:v>
                </c:pt>
                <c:pt idx="223">
                  <c:v>4.9142546340044113</c:v>
                </c:pt>
                <c:pt idx="224">
                  <c:v>4.9142546340044113</c:v>
                </c:pt>
                <c:pt idx="225">
                  <c:v>4.9142546340044113</c:v>
                </c:pt>
                <c:pt idx="226">
                  <c:v>4.9142546340044113</c:v>
                </c:pt>
                <c:pt idx="227">
                  <c:v>4.9142546340044113</c:v>
                </c:pt>
                <c:pt idx="228">
                  <c:v>4.9142546340044113</c:v>
                </c:pt>
                <c:pt idx="229">
                  <c:v>4.9142546340044113</c:v>
                </c:pt>
                <c:pt idx="230">
                  <c:v>4.9142546340044113</c:v>
                </c:pt>
                <c:pt idx="231">
                  <c:v>4.9142546340044113</c:v>
                </c:pt>
                <c:pt idx="232">
                  <c:v>4.9142546340044113</c:v>
                </c:pt>
                <c:pt idx="233">
                  <c:v>4.9142546340044113</c:v>
                </c:pt>
                <c:pt idx="234">
                  <c:v>4.9142546340044113</c:v>
                </c:pt>
                <c:pt idx="235">
                  <c:v>4.9142546340044113</c:v>
                </c:pt>
                <c:pt idx="236">
                  <c:v>4.9223773689366368</c:v>
                </c:pt>
                <c:pt idx="237">
                  <c:v>4.9223773689366368</c:v>
                </c:pt>
                <c:pt idx="238">
                  <c:v>4.9223773689366368</c:v>
                </c:pt>
                <c:pt idx="239">
                  <c:v>4.9223773689366368</c:v>
                </c:pt>
                <c:pt idx="240">
                  <c:v>4.9223773689366368</c:v>
                </c:pt>
                <c:pt idx="241">
                  <c:v>4.9223773689366368</c:v>
                </c:pt>
                <c:pt idx="242">
                  <c:v>4.9223773689366368</c:v>
                </c:pt>
                <c:pt idx="243">
                  <c:v>4.9223773689366368</c:v>
                </c:pt>
                <c:pt idx="244">
                  <c:v>4.9223773689366368</c:v>
                </c:pt>
                <c:pt idx="245">
                  <c:v>4.9223773689366368</c:v>
                </c:pt>
                <c:pt idx="246">
                  <c:v>4.9223773689366368</c:v>
                </c:pt>
                <c:pt idx="247">
                  <c:v>4.9223773689366368</c:v>
                </c:pt>
                <c:pt idx="248">
                  <c:v>4.9223773689366368</c:v>
                </c:pt>
                <c:pt idx="249">
                  <c:v>4.9223773689366368</c:v>
                </c:pt>
                <c:pt idx="250">
                  <c:v>4.9223773689366368</c:v>
                </c:pt>
                <c:pt idx="251">
                  <c:v>4.9223773689366368</c:v>
                </c:pt>
                <c:pt idx="252">
                  <c:v>4.9223773689366368</c:v>
                </c:pt>
                <c:pt idx="253">
                  <c:v>4.9223773689366368</c:v>
                </c:pt>
                <c:pt idx="254">
                  <c:v>4.9223773689366368</c:v>
                </c:pt>
                <c:pt idx="255">
                  <c:v>4.9223773689366368</c:v>
                </c:pt>
                <c:pt idx="256">
                  <c:v>4.9223773689366368</c:v>
                </c:pt>
                <c:pt idx="257">
                  <c:v>4.9223773689366368</c:v>
                </c:pt>
                <c:pt idx="258">
                  <c:v>4.9305270003421668</c:v>
                </c:pt>
                <c:pt idx="259">
                  <c:v>4.9305270003421668</c:v>
                </c:pt>
                <c:pt idx="260">
                  <c:v>4.9305270003421668</c:v>
                </c:pt>
                <c:pt idx="261">
                  <c:v>4.9305270003421668</c:v>
                </c:pt>
                <c:pt idx="262">
                  <c:v>4.9305270003421668</c:v>
                </c:pt>
                <c:pt idx="263">
                  <c:v>4.9305270003421668</c:v>
                </c:pt>
                <c:pt idx="264">
                  <c:v>4.9305270003421668</c:v>
                </c:pt>
                <c:pt idx="265">
                  <c:v>4.9305270003421668</c:v>
                </c:pt>
                <c:pt idx="266">
                  <c:v>4.9305270003421668</c:v>
                </c:pt>
                <c:pt idx="267">
                  <c:v>4.9305270003421668</c:v>
                </c:pt>
                <c:pt idx="268">
                  <c:v>4.9305270003421668</c:v>
                </c:pt>
                <c:pt idx="269">
                  <c:v>4.9305270003421668</c:v>
                </c:pt>
                <c:pt idx="270">
                  <c:v>4.9305270003421668</c:v>
                </c:pt>
                <c:pt idx="271">
                  <c:v>4.9305270003421668</c:v>
                </c:pt>
                <c:pt idx="272">
                  <c:v>4.9305270003421668</c:v>
                </c:pt>
                <c:pt idx="273">
                  <c:v>4.9305270003421668</c:v>
                </c:pt>
                <c:pt idx="274">
                  <c:v>4.9305270003421668</c:v>
                </c:pt>
                <c:pt idx="275">
                  <c:v>4.9305270003421668</c:v>
                </c:pt>
                <c:pt idx="276">
                  <c:v>4.9305270003421668</c:v>
                </c:pt>
                <c:pt idx="277">
                  <c:v>4.9305270003421668</c:v>
                </c:pt>
                <c:pt idx="278">
                  <c:v>4.9305270003421668</c:v>
                </c:pt>
                <c:pt idx="279">
                  <c:v>4.9305270003421668</c:v>
                </c:pt>
                <c:pt idx="280">
                  <c:v>4.9305270003421668</c:v>
                </c:pt>
                <c:pt idx="281">
                  <c:v>4.9305270003421668</c:v>
                </c:pt>
                <c:pt idx="282">
                  <c:v>4.9305270003421668</c:v>
                </c:pt>
                <c:pt idx="283">
                  <c:v>4.9305270003421668</c:v>
                </c:pt>
                <c:pt idx="284">
                  <c:v>4.9387036620342828</c:v>
                </c:pt>
                <c:pt idx="285">
                  <c:v>4.9387036620342828</c:v>
                </c:pt>
                <c:pt idx="286">
                  <c:v>4.9387036620342828</c:v>
                </c:pt>
                <c:pt idx="287">
                  <c:v>4.9387036620342828</c:v>
                </c:pt>
                <c:pt idx="288">
                  <c:v>4.9387036620342828</c:v>
                </c:pt>
                <c:pt idx="289">
                  <c:v>4.9387036620342828</c:v>
                </c:pt>
                <c:pt idx="290">
                  <c:v>4.9387036620342828</c:v>
                </c:pt>
                <c:pt idx="291">
                  <c:v>4.9387036620342828</c:v>
                </c:pt>
                <c:pt idx="292">
                  <c:v>4.9387036620342828</c:v>
                </c:pt>
                <c:pt idx="293">
                  <c:v>4.9387036620342828</c:v>
                </c:pt>
                <c:pt idx="294">
                  <c:v>4.9387036620342828</c:v>
                </c:pt>
                <c:pt idx="295">
                  <c:v>4.9387036620342828</c:v>
                </c:pt>
                <c:pt idx="296">
                  <c:v>4.9387036620342828</c:v>
                </c:pt>
                <c:pt idx="297">
                  <c:v>4.9387036620342828</c:v>
                </c:pt>
                <c:pt idx="298">
                  <c:v>4.9387036620342828</c:v>
                </c:pt>
                <c:pt idx="299">
                  <c:v>4.9387036620342828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5FF-499C-AC14-DC5750D5CB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'B9 PMB-20 18_03'!$V$3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'B9 PMB-20 18_03'!$AB$4:$AB$168</c:f>
              <c:numCache>
                <c:formatCode>0.000</c:formatCode>
                <c:ptCount val="16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</c:numCache>
            </c:numRef>
          </c:xVal>
          <c:yVal>
            <c:numRef>
              <c:f>'B9 PMB-20 18_03'!$V$5:$V$169</c:f>
              <c:numCache>
                <c:formatCode>0.00</c:formatCode>
                <c:ptCount val="165"/>
                <c:pt idx="0">
                  <c:v>20.878959483271153</c:v>
                </c:pt>
                <c:pt idx="1">
                  <c:v>19.855842580037596</c:v>
                </c:pt>
                <c:pt idx="2">
                  <c:v>18.923933772828715</c:v>
                </c:pt>
                <c:pt idx="3">
                  <c:v>18.090552769025216</c:v>
                </c:pt>
                <c:pt idx="4">
                  <c:v>17.484713662287234</c:v>
                </c:pt>
                <c:pt idx="5">
                  <c:v>16.993551243610394</c:v>
                </c:pt>
                <c:pt idx="6">
                  <c:v>16.496506640278717</c:v>
                </c:pt>
                <c:pt idx="7">
                  <c:v>16.119799151437853</c:v>
                </c:pt>
                <c:pt idx="8">
                  <c:v>15.739677395326545</c:v>
                </c:pt>
                <c:pt idx="9">
                  <c:v>15.484343084403307</c:v>
                </c:pt>
                <c:pt idx="10">
                  <c:v>15.098426842779578</c:v>
                </c:pt>
                <c:pt idx="11">
                  <c:v>14.839185398024702</c:v>
                </c:pt>
                <c:pt idx="12">
                  <c:v>14.57835595054544</c:v>
                </c:pt>
                <c:pt idx="13">
                  <c:v>14.447341159058569</c:v>
                </c:pt>
                <c:pt idx="14">
                  <c:v>14.184102208778725</c:v>
                </c:pt>
                <c:pt idx="15">
                  <c:v>13.919238326707051</c:v>
                </c:pt>
                <c:pt idx="16">
                  <c:v>13.786192327212021</c:v>
                </c:pt>
                <c:pt idx="17">
                  <c:v>13.518862691017342</c:v>
                </c:pt>
                <c:pt idx="18">
                  <c:v>13.384575210723881</c:v>
                </c:pt>
                <c:pt idx="19">
                  <c:v>13.249870039978495</c:v>
                </c:pt>
                <c:pt idx="20">
                  <c:v>13.114745226956648</c:v>
                </c:pt>
                <c:pt idx="21">
                  <c:v>12.979198807653935</c:v>
                </c:pt>
                <c:pt idx="22">
                  <c:v>12.843228805790897</c:v>
                </c:pt>
                <c:pt idx="23">
                  <c:v>12.706833232717008</c:v>
                </c:pt>
                <c:pt idx="24">
                  <c:v>12.570010087313754</c:v>
                </c:pt>
                <c:pt idx="25">
                  <c:v>12.432757355896662</c:v>
                </c:pt>
                <c:pt idx="26">
                  <c:v>12.295073012116632</c:v>
                </c:pt>
                <c:pt idx="27">
                  <c:v>12.156955016860104</c:v>
                </c:pt>
                <c:pt idx="28">
                  <c:v>12.018401318148531</c:v>
                </c:pt>
                <c:pt idx="29">
                  <c:v>11.879409851036593</c:v>
                </c:pt>
                <c:pt idx="30">
                  <c:v>11.879409851036593</c:v>
                </c:pt>
                <c:pt idx="31">
                  <c:v>11.739978537509776</c:v>
                </c:pt>
                <c:pt idx="32">
                  <c:v>11.600105286380613</c:v>
                </c:pt>
                <c:pt idx="33">
                  <c:v>11.600105286380613</c:v>
                </c:pt>
                <c:pt idx="34">
                  <c:v>11.459787993184401</c:v>
                </c:pt>
                <c:pt idx="35">
                  <c:v>11.319024540073407</c:v>
                </c:pt>
                <c:pt idx="36">
                  <c:v>11.319024540073407</c:v>
                </c:pt>
                <c:pt idx="37">
                  <c:v>11.177812795710441</c:v>
                </c:pt>
                <c:pt idx="38">
                  <c:v>11.036150615161356</c:v>
                </c:pt>
                <c:pt idx="39">
                  <c:v>11.036150615161356</c:v>
                </c:pt>
                <c:pt idx="40">
                  <c:v>10.894035839786209</c:v>
                </c:pt>
                <c:pt idx="41">
                  <c:v>10.894035839786209</c:v>
                </c:pt>
                <c:pt idx="42">
                  <c:v>10.751466297129863</c:v>
                </c:pt>
                <c:pt idx="43">
                  <c:v>10.751466297129863</c:v>
                </c:pt>
                <c:pt idx="44">
                  <c:v>10.608439800811166</c:v>
                </c:pt>
                <c:pt idx="45">
                  <c:v>10.608439800811166</c:v>
                </c:pt>
                <c:pt idx="46">
                  <c:v>10.464954150411177</c:v>
                </c:pt>
                <c:pt idx="47">
                  <c:v>10.464954150411177</c:v>
                </c:pt>
                <c:pt idx="48">
                  <c:v>10.321007131360416</c:v>
                </c:pt>
                <c:pt idx="49">
                  <c:v>10.321007131360416</c:v>
                </c:pt>
                <c:pt idx="50">
                  <c:v>10.321007131360416</c:v>
                </c:pt>
                <c:pt idx="51">
                  <c:v>10.176596514824766</c:v>
                </c:pt>
                <c:pt idx="52">
                  <c:v>10.176596514824766</c:v>
                </c:pt>
                <c:pt idx="53">
                  <c:v>10.031720057590586</c:v>
                </c:pt>
                <c:pt idx="54">
                  <c:v>10.031720057590586</c:v>
                </c:pt>
                <c:pt idx="55">
                  <c:v>10.031720057590586</c:v>
                </c:pt>
                <c:pt idx="56">
                  <c:v>9.8863755019485851</c:v>
                </c:pt>
                <c:pt idx="57">
                  <c:v>9.8863755019485851</c:v>
                </c:pt>
                <c:pt idx="58">
                  <c:v>9.8863755019485851</c:v>
                </c:pt>
                <c:pt idx="59">
                  <c:v>9.7405605755763069</c:v>
                </c:pt>
                <c:pt idx="60">
                  <c:v>9.7405605755763069</c:v>
                </c:pt>
                <c:pt idx="61">
                  <c:v>9.7405605755763069</c:v>
                </c:pt>
                <c:pt idx="62">
                  <c:v>9.5942729914200502</c:v>
                </c:pt>
                <c:pt idx="63">
                  <c:v>9.5942729914200502</c:v>
                </c:pt>
                <c:pt idx="64">
                  <c:v>9.5942729914200502</c:v>
                </c:pt>
                <c:pt idx="65">
                  <c:v>9.4475104475749472</c:v>
                </c:pt>
                <c:pt idx="66">
                  <c:v>9.4475104475749472</c:v>
                </c:pt>
                <c:pt idx="67">
                  <c:v>9.4475104475749472</c:v>
                </c:pt>
                <c:pt idx="68">
                  <c:v>9.3002706271644975</c:v>
                </c:pt>
                <c:pt idx="69">
                  <c:v>9.3002706271644975</c:v>
                </c:pt>
                <c:pt idx="70">
                  <c:v>9.3002706271644975</c:v>
                </c:pt>
                <c:pt idx="71">
                  <c:v>9.3002706271644975</c:v>
                </c:pt>
                <c:pt idx="72">
                  <c:v>9.1525511982185055</c:v>
                </c:pt>
                <c:pt idx="73">
                  <c:v>9.1525511982185055</c:v>
                </c:pt>
                <c:pt idx="74">
                  <c:v>9.1525511982185055</c:v>
                </c:pt>
                <c:pt idx="75">
                  <c:v>9.1525511982185055</c:v>
                </c:pt>
                <c:pt idx="76">
                  <c:v>9.0043498135500393</c:v>
                </c:pt>
                <c:pt idx="77">
                  <c:v>9.0043498135500393</c:v>
                </c:pt>
                <c:pt idx="78">
                  <c:v>9.0043498135500393</c:v>
                </c:pt>
                <c:pt idx="79">
                  <c:v>9.0043498135500393</c:v>
                </c:pt>
                <c:pt idx="80">
                  <c:v>8.8556641106309897</c:v>
                </c:pt>
                <c:pt idx="81">
                  <c:v>8.8556641106309897</c:v>
                </c:pt>
                <c:pt idx="82">
                  <c:v>8.8556641106309897</c:v>
                </c:pt>
                <c:pt idx="83">
                  <c:v>8.8556641106309897</c:v>
                </c:pt>
                <c:pt idx="84">
                  <c:v>8.7064917114667235</c:v>
                </c:pt>
                <c:pt idx="85">
                  <c:v>8.7064917114667235</c:v>
                </c:pt>
                <c:pt idx="86">
                  <c:v>8.7064917114667235</c:v>
                </c:pt>
                <c:pt idx="87">
                  <c:v>8.7064917114667235</c:v>
                </c:pt>
                <c:pt idx="88">
                  <c:v>8.7064917114667235</c:v>
                </c:pt>
                <c:pt idx="89">
                  <c:v>8.5568302224691362</c:v>
                </c:pt>
                <c:pt idx="90">
                  <c:v>8.5568302224691362</c:v>
                </c:pt>
                <c:pt idx="91">
                  <c:v>8.5568302224691362</c:v>
                </c:pt>
                <c:pt idx="92">
                  <c:v>8.5568302224691362</c:v>
                </c:pt>
                <c:pt idx="93">
                  <c:v>8.5568302224691362</c:v>
                </c:pt>
                <c:pt idx="94">
                  <c:v>8.4066772343286864</c:v>
                </c:pt>
                <c:pt idx="95">
                  <c:v>8.4066772343286864</c:v>
                </c:pt>
                <c:pt idx="96">
                  <c:v>8.4066772343286864</c:v>
                </c:pt>
                <c:pt idx="97">
                  <c:v>8.4066772343286864</c:v>
                </c:pt>
                <c:pt idx="98">
                  <c:v>8.4066772343286864</c:v>
                </c:pt>
                <c:pt idx="99">
                  <c:v>8.2560303218851558</c:v>
                </c:pt>
                <c:pt idx="100">
                  <c:v>8.2560303218851558</c:v>
                </c:pt>
                <c:pt idx="101">
                  <c:v>8.2560303218851558</c:v>
                </c:pt>
                <c:pt idx="102">
                  <c:v>8.2560303218851558</c:v>
                </c:pt>
                <c:pt idx="103">
                  <c:v>8.2560303218851558</c:v>
                </c:pt>
                <c:pt idx="104">
                  <c:v>8.1048870439969889</c:v>
                </c:pt>
                <c:pt idx="105">
                  <c:v>8.1048870439969889</c:v>
                </c:pt>
                <c:pt idx="106">
                  <c:v>8.1048870439969889</c:v>
                </c:pt>
                <c:pt idx="107">
                  <c:v>8.1048870439969889</c:v>
                </c:pt>
                <c:pt idx="108">
                  <c:v>8.1048870439969889</c:v>
                </c:pt>
                <c:pt idx="109">
                  <c:v>8.1048870439969889</c:v>
                </c:pt>
                <c:pt idx="110">
                  <c:v>7.9532449434095209</c:v>
                </c:pt>
                <c:pt idx="111">
                  <c:v>7.9532449434095209</c:v>
                </c:pt>
                <c:pt idx="112">
                  <c:v>7.9532449434095209</c:v>
                </c:pt>
                <c:pt idx="113">
                  <c:v>7.9532449434095209</c:v>
                </c:pt>
                <c:pt idx="114">
                  <c:v>7.9532449434095209</c:v>
                </c:pt>
                <c:pt idx="115">
                  <c:v>7.9532449434095209</c:v>
                </c:pt>
                <c:pt idx="116">
                  <c:v>7.8011015466217692</c:v>
                </c:pt>
                <c:pt idx="117">
                  <c:v>7.8011015466217692</c:v>
                </c:pt>
                <c:pt idx="118">
                  <c:v>7.8011015466217692</c:v>
                </c:pt>
                <c:pt idx="119">
                  <c:v>7.8011015466217692</c:v>
                </c:pt>
                <c:pt idx="120">
                  <c:v>7.8011015466217692</c:v>
                </c:pt>
                <c:pt idx="121">
                  <c:v>7.8011015466217692</c:v>
                </c:pt>
                <c:pt idx="122">
                  <c:v>7.8011015466217692</c:v>
                </c:pt>
                <c:pt idx="123">
                  <c:v>7.648454363751922</c:v>
                </c:pt>
                <c:pt idx="124">
                  <c:v>7.648454363751922</c:v>
                </c:pt>
                <c:pt idx="125">
                  <c:v>7.648454363751922</c:v>
                </c:pt>
                <c:pt idx="126">
                  <c:v>7.648454363751922</c:v>
                </c:pt>
                <c:pt idx="127">
                  <c:v>7.648454363751922</c:v>
                </c:pt>
                <c:pt idx="128">
                  <c:v>7.648454363751922</c:v>
                </c:pt>
                <c:pt idx="129">
                  <c:v>7.648454363751922</c:v>
                </c:pt>
                <c:pt idx="130">
                  <c:v>7.4953008884016015</c:v>
                </c:pt>
                <c:pt idx="131">
                  <c:v>7.4953008884016015</c:v>
                </c:pt>
                <c:pt idx="132">
                  <c:v>7.4953008884016015</c:v>
                </c:pt>
                <c:pt idx="133">
                  <c:v>7.4953008884016015</c:v>
                </c:pt>
                <c:pt idx="134">
                  <c:v>7.4953008884016015</c:v>
                </c:pt>
                <c:pt idx="135">
                  <c:v>7.4953008884016015</c:v>
                </c:pt>
                <c:pt idx="136">
                  <c:v>7.4953008884016015</c:v>
                </c:pt>
                <c:pt idx="137">
                  <c:v>7.4953008884016015</c:v>
                </c:pt>
                <c:pt idx="138">
                  <c:v>7.3416385975185623</c:v>
                </c:pt>
                <c:pt idx="139">
                  <c:v>7.3416385975185623</c:v>
                </c:pt>
                <c:pt idx="140">
                  <c:v>7.3416385975185623</c:v>
                </c:pt>
                <c:pt idx="141">
                  <c:v>7.3416385975185623</c:v>
                </c:pt>
                <c:pt idx="142">
                  <c:v>7.3416385975185623</c:v>
                </c:pt>
                <c:pt idx="143">
                  <c:v>7.3416385975185623</c:v>
                </c:pt>
                <c:pt idx="144">
                  <c:v>7.3416385975185623</c:v>
                </c:pt>
                <c:pt idx="145">
                  <c:v>7.3416385975185623</c:v>
                </c:pt>
                <c:pt idx="146">
                  <c:v>7.3416385975185623</c:v>
                </c:pt>
                <c:pt idx="147">
                  <c:v>7.1874649512581712</c:v>
                </c:pt>
                <c:pt idx="148">
                  <c:v>7.1874649512581712</c:v>
                </c:pt>
                <c:pt idx="149">
                  <c:v>7.1874649512581712</c:v>
                </c:pt>
                <c:pt idx="150">
                  <c:v>7.1874649512581712</c:v>
                </c:pt>
                <c:pt idx="151">
                  <c:v>7.1874649512581712</c:v>
                </c:pt>
                <c:pt idx="152">
                  <c:v>7.1874649512581712</c:v>
                </c:pt>
                <c:pt idx="153">
                  <c:v>7.1874649512581712</c:v>
                </c:pt>
                <c:pt idx="154">
                  <c:v>7.1874649512581712</c:v>
                </c:pt>
                <c:pt idx="155">
                  <c:v>7.1874649512581712</c:v>
                </c:pt>
                <c:pt idx="156">
                  <c:v>7.1874649512581712</c:v>
                </c:pt>
                <c:pt idx="157">
                  <c:v>7.1874649512581712</c:v>
                </c:pt>
                <c:pt idx="158">
                  <c:v>7.0327773928436361</c:v>
                </c:pt>
                <c:pt idx="159">
                  <c:v>7.0327773928436361</c:v>
                </c:pt>
                <c:pt idx="160">
                  <c:v>7.0327773928436361</c:v>
                </c:pt>
                <c:pt idx="161">
                  <c:v>7.0327773928436361</c:v>
                </c:pt>
                <c:pt idx="162">
                  <c:v>7.0327773928436361</c:v>
                </c:pt>
                <c:pt idx="163">
                  <c:v>7.0327773928436361</c:v>
                </c:pt>
                <c:pt idx="164">
                  <c:v>7.0327773928436361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90-41BD-840B-F61B9DE34AF6}"/>
            </c:ext>
          </c:extLst>
        </c:ser>
        <c:ser>
          <c:idx val="1"/>
          <c:order val="1"/>
          <c:tx>
            <c:strRef>
              <c:f>'B9 PMB-20 18_03'!$Y$3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'B9 PMB-20 18_03'!$AB$4:$AB$168</c:f>
              <c:numCache>
                <c:formatCode>0.000</c:formatCode>
                <c:ptCount val="16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</c:numCache>
            </c:numRef>
          </c:xVal>
          <c:yVal>
            <c:numRef>
              <c:f>'B9 PMB-20 18_03'!$Y$5:$Y$169</c:f>
              <c:numCache>
                <c:formatCode>0.00</c:formatCode>
                <c:ptCount val="165"/>
                <c:pt idx="0">
                  <c:v>17.793938421269807</c:v>
                </c:pt>
                <c:pt idx="1">
                  <c:v>16.730929004303473</c:v>
                </c:pt>
                <c:pt idx="2">
                  <c:v>15.762683992725602</c:v>
                </c:pt>
                <c:pt idx="3">
                  <c:v>14.896808497790337</c:v>
                </c:pt>
                <c:pt idx="4">
                  <c:v>14.267347022182285</c:v>
                </c:pt>
                <c:pt idx="5">
                  <c:v>13.757033611600056</c:v>
                </c:pt>
                <c:pt idx="6">
                  <c:v>13.240608663166519</c:v>
                </c:pt>
                <c:pt idx="7">
                  <c:v>12.849212912774776</c:v>
                </c:pt>
                <c:pt idx="8">
                  <c:v>12.454269768874971</c:v>
                </c:pt>
                <c:pt idx="9">
                  <c:v>12.188979677265511</c:v>
                </c:pt>
                <c:pt idx="10">
                  <c:v>11.788016114147993</c:v>
                </c:pt>
                <c:pt idx="11">
                  <c:v>11.518666545030886</c:v>
                </c:pt>
                <c:pt idx="12">
                  <c:v>11.247667055122857</c:v>
                </c:pt>
                <c:pt idx="13">
                  <c:v>11.111543845084725</c:v>
                </c:pt>
                <c:pt idx="14">
                  <c:v>10.838040903069579</c:v>
                </c:pt>
                <c:pt idx="15">
                  <c:v>10.562849671288921</c:v>
                </c:pt>
                <c:pt idx="16">
                  <c:v>10.424616054088453</c:v>
                </c:pt>
                <c:pt idx="17">
                  <c:v>10.146862925574007</c:v>
                </c:pt>
                <c:pt idx="18">
                  <c:v>10.007339420800054</c:v>
                </c:pt>
                <c:pt idx="19">
                  <c:v>9.867381939339392</c:v>
                </c:pt>
                <c:pt idx="20">
                  <c:v>9.7269884532635746</c:v>
                </c:pt>
                <c:pt idx="21">
                  <c:v>9.586156921989442</c:v>
                </c:pt>
                <c:pt idx="22">
                  <c:v>9.4448852921800395</c:v>
                </c:pt>
                <c:pt idx="23">
                  <c:v>9.3031714976451134</c:v>
                </c:pt>
                <c:pt idx="24">
                  <c:v>9.1610134592401629</c:v>
                </c:pt>
                <c:pt idx="25">
                  <c:v>9.0184090847648672</c:v>
                </c:pt>
                <c:pt idx="26">
                  <c:v>8.8753562688604237</c:v>
                </c:pt>
                <c:pt idx="27">
                  <c:v>8.7318528929058665</c:v>
                </c:pt>
                <c:pt idx="28">
                  <c:v>8.5878968249135994</c:v>
                </c:pt>
                <c:pt idx="29">
                  <c:v>8.4434859194237326</c:v>
                </c:pt>
                <c:pt idx="30">
                  <c:v>8.4434859194237326</c:v>
                </c:pt>
                <c:pt idx="31">
                  <c:v>8.2986180173975086</c:v>
                </c:pt>
                <c:pt idx="32">
                  <c:v>8.1532909461097027</c:v>
                </c:pt>
                <c:pt idx="33">
                  <c:v>8.1532909461097027</c:v>
                </c:pt>
                <c:pt idx="34">
                  <c:v>8.0075025190400435</c:v>
                </c:pt>
                <c:pt idx="35">
                  <c:v>7.861250535763487</c:v>
                </c:pt>
                <c:pt idx="36">
                  <c:v>7.861250535763487</c:v>
                </c:pt>
                <c:pt idx="37">
                  <c:v>7.7145327818395115</c:v>
                </c:pt>
                <c:pt idx="38">
                  <c:v>7.5673470287005102</c:v>
                </c:pt>
                <c:pt idx="39">
                  <c:v>7.5673470287005102</c:v>
                </c:pt>
                <c:pt idx="40">
                  <c:v>7.4196910335387001</c:v>
                </c:pt>
                <c:pt idx="41">
                  <c:v>7.4196910335387001</c:v>
                </c:pt>
                <c:pt idx="42">
                  <c:v>7.2715625391923444</c:v>
                </c:pt>
                <c:pt idx="43">
                  <c:v>7.2715625391923444</c:v>
                </c:pt>
                <c:pt idx="44">
                  <c:v>7.122959274030805</c:v>
                </c:pt>
                <c:pt idx="45">
                  <c:v>7.122959274030805</c:v>
                </c:pt>
                <c:pt idx="46">
                  <c:v>6.9738789518382305</c:v>
                </c:pt>
                <c:pt idx="47">
                  <c:v>6.9738789518382305</c:v>
                </c:pt>
                <c:pt idx="48">
                  <c:v>6.8243192716965222</c:v>
                </c:pt>
                <c:pt idx="49">
                  <c:v>6.8243192716965222</c:v>
                </c:pt>
                <c:pt idx="50">
                  <c:v>6.8243192716965222</c:v>
                </c:pt>
                <c:pt idx="51">
                  <c:v>6.6742779178667222</c:v>
                </c:pt>
                <c:pt idx="52">
                  <c:v>6.6742779178667222</c:v>
                </c:pt>
                <c:pt idx="53">
                  <c:v>6.5237525596697044</c:v>
                </c:pt>
                <c:pt idx="54">
                  <c:v>6.5237525596697044</c:v>
                </c:pt>
                <c:pt idx="55">
                  <c:v>6.5237525596697044</c:v>
                </c:pt>
                <c:pt idx="56">
                  <c:v>6.3727408513654655</c:v>
                </c:pt>
                <c:pt idx="57">
                  <c:v>6.3727408513654655</c:v>
                </c:pt>
                <c:pt idx="58">
                  <c:v>6.3727408513654655</c:v>
                </c:pt>
                <c:pt idx="59">
                  <c:v>6.2212404320310943</c:v>
                </c:pt>
                <c:pt idx="60">
                  <c:v>6.2212404320310943</c:v>
                </c:pt>
                <c:pt idx="61">
                  <c:v>6.2212404320310943</c:v>
                </c:pt>
                <c:pt idx="62">
                  <c:v>6.0692489254379645</c:v>
                </c:pt>
                <c:pt idx="63">
                  <c:v>6.0692489254379645</c:v>
                </c:pt>
                <c:pt idx="64">
                  <c:v>6.0692489254379645</c:v>
                </c:pt>
                <c:pt idx="65">
                  <c:v>5.9167639399273053</c:v>
                </c:pt>
                <c:pt idx="66">
                  <c:v>5.9167639399273053</c:v>
                </c:pt>
                <c:pt idx="67">
                  <c:v>5.9167639399273053</c:v>
                </c:pt>
                <c:pt idx="68">
                  <c:v>5.7637830682849112</c:v>
                </c:pt>
                <c:pt idx="69">
                  <c:v>5.7637830682849112</c:v>
                </c:pt>
                <c:pt idx="70">
                  <c:v>5.7637830682849112</c:v>
                </c:pt>
                <c:pt idx="71">
                  <c:v>5.7637830682849112</c:v>
                </c:pt>
                <c:pt idx="72">
                  <c:v>5.6103038876143652</c:v>
                </c:pt>
                <c:pt idx="73">
                  <c:v>5.6103038876143652</c:v>
                </c:pt>
                <c:pt idx="74">
                  <c:v>5.6103038876143652</c:v>
                </c:pt>
                <c:pt idx="75">
                  <c:v>5.6103038876143652</c:v>
                </c:pt>
                <c:pt idx="76">
                  <c:v>5.4563239592091861</c:v>
                </c:pt>
                <c:pt idx="77">
                  <c:v>5.4563239592091861</c:v>
                </c:pt>
                <c:pt idx="78">
                  <c:v>5.4563239592091861</c:v>
                </c:pt>
                <c:pt idx="79">
                  <c:v>5.4563239592091861</c:v>
                </c:pt>
                <c:pt idx="80">
                  <c:v>5.3018408284235541</c:v>
                </c:pt>
                <c:pt idx="81">
                  <c:v>5.3018408284235541</c:v>
                </c:pt>
                <c:pt idx="82">
                  <c:v>5.3018408284235541</c:v>
                </c:pt>
                <c:pt idx="83">
                  <c:v>5.3018408284235541</c:v>
                </c:pt>
                <c:pt idx="84">
                  <c:v>5.1468520245421034</c:v>
                </c:pt>
                <c:pt idx="85">
                  <c:v>5.1468520245421034</c:v>
                </c:pt>
                <c:pt idx="86">
                  <c:v>5.1468520245421034</c:v>
                </c:pt>
                <c:pt idx="87">
                  <c:v>5.1468520245421034</c:v>
                </c:pt>
                <c:pt idx="88">
                  <c:v>5.1468520245421034</c:v>
                </c:pt>
                <c:pt idx="89">
                  <c:v>4.9913550606479173</c:v>
                </c:pt>
                <c:pt idx="90">
                  <c:v>4.9913550606479173</c:v>
                </c:pt>
                <c:pt idx="91">
                  <c:v>4.9913550606479173</c:v>
                </c:pt>
                <c:pt idx="92">
                  <c:v>4.9913550606479173</c:v>
                </c:pt>
                <c:pt idx="93">
                  <c:v>4.9913550606479173</c:v>
                </c:pt>
                <c:pt idx="94">
                  <c:v>4.8353474334897006</c:v>
                </c:pt>
                <c:pt idx="95">
                  <c:v>4.8353474334897006</c:v>
                </c:pt>
                <c:pt idx="96">
                  <c:v>4.8353474334897006</c:v>
                </c:pt>
                <c:pt idx="97">
                  <c:v>4.8353474334897006</c:v>
                </c:pt>
                <c:pt idx="98">
                  <c:v>4.8353474334897006</c:v>
                </c:pt>
                <c:pt idx="99">
                  <c:v>4.6788266233474101</c:v>
                </c:pt>
                <c:pt idx="100">
                  <c:v>4.6788266233474101</c:v>
                </c:pt>
                <c:pt idx="101">
                  <c:v>4.6788266233474101</c:v>
                </c:pt>
                <c:pt idx="102">
                  <c:v>4.6788266233474101</c:v>
                </c:pt>
                <c:pt idx="103">
                  <c:v>4.6788266233474101</c:v>
                </c:pt>
                <c:pt idx="104">
                  <c:v>4.5217900938965823</c:v>
                </c:pt>
                <c:pt idx="105">
                  <c:v>4.5217900938965823</c:v>
                </c:pt>
                <c:pt idx="106">
                  <c:v>4.5217900938965823</c:v>
                </c:pt>
                <c:pt idx="107">
                  <c:v>4.5217900938965823</c:v>
                </c:pt>
                <c:pt idx="108">
                  <c:v>4.5217900938965823</c:v>
                </c:pt>
                <c:pt idx="109">
                  <c:v>4.5217900938965823</c:v>
                </c:pt>
                <c:pt idx="110">
                  <c:v>4.3642352920713279</c:v>
                </c:pt>
                <c:pt idx="111">
                  <c:v>4.3642352920713279</c:v>
                </c:pt>
                <c:pt idx="112">
                  <c:v>4.3642352920713279</c:v>
                </c:pt>
                <c:pt idx="113">
                  <c:v>4.3642352920713279</c:v>
                </c:pt>
                <c:pt idx="114">
                  <c:v>4.3642352920713279</c:v>
                </c:pt>
                <c:pt idx="115">
                  <c:v>4.3642352920713279</c:v>
                </c:pt>
                <c:pt idx="116">
                  <c:v>4.2061596479259888</c:v>
                </c:pt>
                <c:pt idx="117">
                  <c:v>4.2061596479259888</c:v>
                </c:pt>
                <c:pt idx="118">
                  <c:v>4.2061596479259888</c:v>
                </c:pt>
                <c:pt idx="119">
                  <c:v>4.2061596479259888</c:v>
                </c:pt>
                <c:pt idx="120">
                  <c:v>4.2061596479259888</c:v>
                </c:pt>
                <c:pt idx="121">
                  <c:v>4.2061596479259888</c:v>
                </c:pt>
                <c:pt idx="122">
                  <c:v>4.2061596479259888</c:v>
                </c:pt>
                <c:pt idx="123">
                  <c:v>4.0475605744953906</c:v>
                </c:pt>
                <c:pt idx="124">
                  <c:v>4.0475605744953906</c:v>
                </c:pt>
                <c:pt idx="125">
                  <c:v>4.0475605744953906</c:v>
                </c:pt>
                <c:pt idx="126">
                  <c:v>4.0475605744953906</c:v>
                </c:pt>
                <c:pt idx="127">
                  <c:v>4.0475605744953906</c:v>
                </c:pt>
                <c:pt idx="128">
                  <c:v>4.0475605744953906</c:v>
                </c:pt>
                <c:pt idx="129">
                  <c:v>4.0475605744953906</c:v>
                </c:pt>
                <c:pt idx="130">
                  <c:v>3.8884354676537614</c:v>
                </c:pt>
                <c:pt idx="131">
                  <c:v>3.8884354676537614</c:v>
                </c:pt>
                <c:pt idx="132">
                  <c:v>3.8884354676537614</c:v>
                </c:pt>
                <c:pt idx="133">
                  <c:v>3.8884354676537614</c:v>
                </c:pt>
                <c:pt idx="134">
                  <c:v>3.8884354676537614</c:v>
                </c:pt>
                <c:pt idx="135">
                  <c:v>3.8884354676537614</c:v>
                </c:pt>
                <c:pt idx="136">
                  <c:v>3.8884354676537614</c:v>
                </c:pt>
                <c:pt idx="137">
                  <c:v>3.8884354676537614</c:v>
                </c:pt>
                <c:pt idx="138">
                  <c:v>3.7287817059721395</c:v>
                </c:pt>
                <c:pt idx="139">
                  <c:v>3.7287817059721395</c:v>
                </c:pt>
                <c:pt idx="140">
                  <c:v>3.7287817059721395</c:v>
                </c:pt>
                <c:pt idx="141">
                  <c:v>3.7287817059721395</c:v>
                </c:pt>
                <c:pt idx="142">
                  <c:v>3.7287817059721395</c:v>
                </c:pt>
                <c:pt idx="143">
                  <c:v>3.7287817059721395</c:v>
                </c:pt>
                <c:pt idx="144">
                  <c:v>3.7287817059721395</c:v>
                </c:pt>
                <c:pt idx="145">
                  <c:v>3.7287817059721395</c:v>
                </c:pt>
                <c:pt idx="146">
                  <c:v>3.7287817059721395</c:v>
                </c:pt>
                <c:pt idx="147">
                  <c:v>3.568596650574396</c:v>
                </c:pt>
                <c:pt idx="148">
                  <c:v>3.568596650574396</c:v>
                </c:pt>
                <c:pt idx="149">
                  <c:v>3.568596650574396</c:v>
                </c:pt>
                <c:pt idx="150">
                  <c:v>3.568596650574396</c:v>
                </c:pt>
                <c:pt idx="151">
                  <c:v>3.568596650574396</c:v>
                </c:pt>
                <c:pt idx="152">
                  <c:v>3.568596650574396</c:v>
                </c:pt>
                <c:pt idx="153">
                  <c:v>3.568596650574396</c:v>
                </c:pt>
                <c:pt idx="154">
                  <c:v>3.568596650574396</c:v>
                </c:pt>
                <c:pt idx="155">
                  <c:v>3.568596650574396</c:v>
                </c:pt>
                <c:pt idx="156">
                  <c:v>3.568596650574396</c:v>
                </c:pt>
                <c:pt idx="157">
                  <c:v>3.568596650574396</c:v>
                </c:pt>
                <c:pt idx="158">
                  <c:v>3.4078776449920634</c:v>
                </c:pt>
                <c:pt idx="159">
                  <c:v>3.4078776449920634</c:v>
                </c:pt>
                <c:pt idx="160">
                  <c:v>3.4078776449920634</c:v>
                </c:pt>
                <c:pt idx="161">
                  <c:v>3.4078776449920634</c:v>
                </c:pt>
                <c:pt idx="162">
                  <c:v>3.4078776449920634</c:v>
                </c:pt>
                <c:pt idx="163">
                  <c:v>3.4078776449920634</c:v>
                </c:pt>
                <c:pt idx="164">
                  <c:v>3.4078776449920634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90-41BD-840B-F61B9DE34AF6}"/>
            </c:ext>
          </c:extLst>
        </c:ser>
        <c:ser>
          <c:idx val="2"/>
          <c:order val="2"/>
          <c:tx>
            <c:strRef>
              <c:f>'B9 PMB-20 18_03'!$AA$3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'B9 PMB-20 18_03'!$AB$4:$AB$168</c:f>
              <c:numCache>
                <c:formatCode>0.000</c:formatCode>
                <c:ptCount val="16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</c:numCache>
            </c:numRef>
          </c:xVal>
          <c:yVal>
            <c:numRef>
              <c:f>'B9 PMB-20 18_03'!$AA$5:$AA$169</c:f>
              <c:numCache>
                <c:formatCode>0.00</c:formatCode>
                <c:ptCount val="165"/>
                <c:pt idx="0">
                  <c:v>3.0850210620013456</c:v>
                </c:pt>
                <c:pt idx="1">
                  <c:v>3.1249135757341229</c:v>
                </c:pt>
                <c:pt idx="2">
                  <c:v>3.1612497801031125</c:v>
                </c:pt>
                <c:pt idx="3">
                  <c:v>3.1937442712348787</c:v>
                </c:pt>
                <c:pt idx="4">
                  <c:v>3.2173666401049488</c:v>
                </c:pt>
                <c:pt idx="5">
                  <c:v>3.2365176320103384</c:v>
                </c:pt>
                <c:pt idx="6">
                  <c:v>3.2558979771121983</c:v>
                </c:pt>
                <c:pt idx="7">
                  <c:v>3.2705862386630766</c:v>
                </c:pt>
                <c:pt idx="8">
                  <c:v>3.2854076264515744</c:v>
                </c:pt>
                <c:pt idx="9">
                  <c:v>3.2953634071377955</c:v>
                </c:pt>
                <c:pt idx="10">
                  <c:v>3.3104107286315845</c:v>
                </c:pt>
                <c:pt idx="11">
                  <c:v>3.3205188529938159</c:v>
                </c:pt>
                <c:pt idx="12">
                  <c:v>3.3306888954225826</c:v>
                </c:pt>
                <c:pt idx="13">
                  <c:v>3.3357973139738437</c:v>
                </c:pt>
                <c:pt idx="14">
                  <c:v>3.3460613057091457</c:v>
                </c:pt>
                <c:pt idx="15">
                  <c:v>3.3563886554181295</c:v>
                </c:pt>
                <c:pt idx="16">
                  <c:v>3.3615762731235677</c:v>
                </c:pt>
                <c:pt idx="17">
                  <c:v>3.3719997654433342</c:v>
                </c:pt>
                <c:pt idx="18">
                  <c:v>3.3772357899238266</c:v>
                </c:pt>
                <c:pt idx="19">
                  <c:v>3.3824881006391028</c:v>
                </c:pt>
                <c:pt idx="20">
                  <c:v>3.3877567736930736</c:v>
                </c:pt>
                <c:pt idx="21">
                  <c:v>3.3930418856644931</c:v>
                </c:pt>
                <c:pt idx="22">
                  <c:v>3.3983435136108575</c:v>
                </c:pt>
                <c:pt idx="23">
                  <c:v>3.4036617350718945</c:v>
                </c:pt>
                <c:pt idx="24">
                  <c:v>3.4089966280735915</c:v>
                </c:pt>
                <c:pt idx="25">
                  <c:v>3.4143482711317947</c:v>
                </c:pt>
                <c:pt idx="26">
                  <c:v>3.4197167432562079</c:v>
                </c:pt>
                <c:pt idx="27">
                  <c:v>3.4251021239542379</c:v>
                </c:pt>
                <c:pt idx="28">
                  <c:v>3.4305044932349311</c:v>
                </c:pt>
                <c:pt idx="29">
                  <c:v>3.4359239316128605</c:v>
                </c:pt>
                <c:pt idx="30">
                  <c:v>3.4359239316128605</c:v>
                </c:pt>
                <c:pt idx="31">
                  <c:v>3.4413605201122675</c:v>
                </c:pt>
                <c:pt idx="32">
                  <c:v>3.4468143402709099</c:v>
                </c:pt>
                <c:pt idx="33">
                  <c:v>3.4468143402709099</c:v>
                </c:pt>
                <c:pt idx="34">
                  <c:v>3.4522854741443574</c:v>
                </c:pt>
                <c:pt idx="35">
                  <c:v>3.4577740043099201</c:v>
                </c:pt>
                <c:pt idx="36">
                  <c:v>3.4577740043099201</c:v>
                </c:pt>
                <c:pt idx="37">
                  <c:v>3.4632800138709294</c:v>
                </c:pt>
                <c:pt idx="38">
                  <c:v>3.4688035864608455</c:v>
                </c:pt>
                <c:pt idx="39">
                  <c:v>3.4688035864608455</c:v>
                </c:pt>
                <c:pt idx="40">
                  <c:v>3.4743448062475091</c:v>
                </c:pt>
                <c:pt idx="41">
                  <c:v>3.4743448062475091</c:v>
                </c:pt>
                <c:pt idx="42">
                  <c:v>3.4799037579375183</c:v>
                </c:pt>
                <c:pt idx="43">
                  <c:v>3.4799037579375183</c:v>
                </c:pt>
                <c:pt idx="44">
                  <c:v>3.4854805267803606</c:v>
                </c:pt>
                <c:pt idx="45">
                  <c:v>3.4854805267803606</c:v>
                </c:pt>
                <c:pt idx="46">
                  <c:v>3.4910751985729469</c:v>
                </c:pt>
                <c:pt idx="47">
                  <c:v>3.4910751985729469</c:v>
                </c:pt>
                <c:pt idx="48">
                  <c:v>3.4966878596638935</c:v>
                </c:pt>
                <c:pt idx="49">
                  <c:v>3.4966878596638935</c:v>
                </c:pt>
                <c:pt idx="50">
                  <c:v>3.4966878596638935</c:v>
                </c:pt>
                <c:pt idx="51">
                  <c:v>3.5023185969580437</c:v>
                </c:pt>
                <c:pt idx="52">
                  <c:v>3.5023185969580437</c:v>
                </c:pt>
                <c:pt idx="53">
                  <c:v>3.5079674979208821</c:v>
                </c:pt>
                <c:pt idx="54">
                  <c:v>3.5079674979208821</c:v>
                </c:pt>
                <c:pt idx="55">
                  <c:v>3.5079674979208821</c:v>
                </c:pt>
                <c:pt idx="56">
                  <c:v>3.5136346505831195</c:v>
                </c:pt>
                <c:pt idx="57">
                  <c:v>3.5136346505831195</c:v>
                </c:pt>
                <c:pt idx="58">
                  <c:v>3.5136346505831195</c:v>
                </c:pt>
                <c:pt idx="59">
                  <c:v>3.5193201435452126</c:v>
                </c:pt>
                <c:pt idx="60">
                  <c:v>3.5193201435452126</c:v>
                </c:pt>
                <c:pt idx="61">
                  <c:v>3.5193201435452126</c:v>
                </c:pt>
                <c:pt idx="62">
                  <c:v>3.5250240659820857</c:v>
                </c:pt>
                <c:pt idx="63">
                  <c:v>3.5250240659820857</c:v>
                </c:pt>
                <c:pt idx="64">
                  <c:v>3.5250240659820857</c:v>
                </c:pt>
                <c:pt idx="65">
                  <c:v>3.5307465076476419</c:v>
                </c:pt>
                <c:pt idx="66">
                  <c:v>3.5307465076476419</c:v>
                </c:pt>
                <c:pt idx="67">
                  <c:v>3.5307465076476419</c:v>
                </c:pt>
                <c:pt idx="68">
                  <c:v>3.5364875588795863</c:v>
                </c:pt>
                <c:pt idx="69">
                  <c:v>3.5364875588795863</c:v>
                </c:pt>
                <c:pt idx="70">
                  <c:v>3.5364875588795863</c:v>
                </c:pt>
                <c:pt idx="71">
                  <c:v>3.5364875588795863</c:v>
                </c:pt>
                <c:pt idx="72">
                  <c:v>3.5422473106041403</c:v>
                </c:pt>
                <c:pt idx="73">
                  <c:v>3.5422473106041403</c:v>
                </c:pt>
                <c:pt idx="74">
                  <c:v>3.5422473106041403</c:v>
                </c:pt>
                <c:pt idx="75">
                  <c:v>3.5422473106041403</c:v>
                </c:pt>
                <c:pt idx="76">
                  <c:v>3.5480258543408532</c:v>
                </c:pt>
                <c:pt idx="77">
                  <c:v>3.5480258543408532</c:v>
                </c:pt>
                <c:pt idx="78">
                  <c:v>3.5480258543408532</c:v>
                </c:pt>
                <c:pt idx="79">
                  <c:v>3.5480258543408532</c:v>
                </c:pt>
                <c:pt idx="80">
                  <c:v>3.5538232822074356</c:v>
                </c:pt>
                <c:pt idx="81">
                  <c:v>3.5538232822074356</c:v>
                </c:pt>
                <c:pt idx="82">
                  <c:v>3.5538232822074356</c:v>
                </c:pt>
                <c:pt idx="83">
                  <c:v>3.5538232822074356</c:v>
                </c:pt>
                <c:pt idx="84">
                  <c:v>3.5596396869246201</c:v>
                </c:pt>
                <c:pt idx="85">
                  <c:v>3.5596396869246201</c:v>
                </c:pt>
                <c:pt idx="86">
                  <c:v>3.5596396869246201</c:v>
                </c:pt>
                <c:pt idx="87">
                  <c:v>3.5596396869246201</c:v>
                </c:pt>
                <c:pt idx="88">
                  <c:v>3.5596396869246201</c:v>
                </c:pt>
                <c:pt idx="89">
                  <c:v>3.5654751618212188</c:v>
                </c:pt>
                <c:pt idx="90">
                  <c:v>3.5654751618212188</c:v>
                </c:pt>
                <c:pt idx="91">
                  <c:v>3.5654751618212188</c:v>
                </c:pt>
                <c:pt idx="92">
                  <c:v>3.5654751618212188</c:v>
                </c:pt>
                <c:pt idx="93">
                  <c:v>3.5654751618212188</c:v>
                </c:pt>
                <c:pt idx="94">
                  <c:v>3.5713298008389858</c:v>
                </c:pt>
                <c:pt idx="95">
                  <c:v>3.5713298008389858</c:v>
                </c:pt>
                <c:pt idx="96">
                  <c:v>3.5713298008389858</c:v>
                </c:pt>
                <c:pt idx="97">
                  <c:v>3.5713298008389858</c:v>
                </c:pt>
                <c:pt idx="98">
                  <c:v>3.5713298008389858</c:v>
                </c:pt>
                <c:pt idx="99">
                  <c:v>3.5772036985377458</c:v>
                </c:pt>
                <c:pt idx="100">
                  <c:v>3.5772036985377458</c:v>
                </c:pt>
                <c:pt idx="101">
                  <c:v>3.5772036985377458</c:v>
                </c:pt>
                <c:pt idx="102">
                  <c:v>3.5772036985377458</c:v>
                </c:pt>
                <c:pt idx="103">
                  <c:v>3.5772036985377458</c:v>
                </c:pt>
                <c:pt idx="104">
                  <c:v>3.5830969501004066</c:v>
                </c:pt>
                <c:pt idx="105">
                  <c:v>3.5830969501004066</c:v>
                </c:pt>
                <c:pt idx="106">
                  <c:v>3.5830969501004066</c:v>
                </c:pt>
                <c:pt idx="107">
                  <c:v>3.5830969501004066</c:v>
                </c:pt>
                <c:pt idx="108">
                  <c:v>3.5830969501004066</c:v>
                </c:pt>
                <c:pt idx="109">
                  <c:v>3.5830969501004066</c:v>
                </c:pt>
                <c:pt idx="110">
                  <c:v>3.5890096513381931</c:v>
                </c:pt>
                <c:pt idx="111">
                  <c:v>3.5890096513381931</c:v>
                </c:pt>
                <c:pt idx="112">
                  <c:v>3.5890096513381931</c:v>
                </c:pt>
                <c:pt idx="113">
                  <c:v>3.5890096513381931</c:v>
                </c:pt>
                <c:pt idx="114">
                  <c:v>3.5890096513381931</c:v>
                </c:pt>
                <c:pt idx="115">
                  <c:v>3.5890096513381931</c:v>
                </c:pt>
                <c:pt idx="116">
                  <c:v>3.5949418986957804</c:v>
                </c:pt>
                <c:pt idx="117">
                  <c:v>3.5949418986957804</c:v>
                </c:pt>
                <c:pt idx="118">
                  <c:v>3.5949418986957804</c:v>
                </c:pt>
                <c:pt idx="119">
                  <c:v>3.5949418986957804</c:v>
                </c:pt>
                <c:pt idx="120">
                  <c:v>3.5949418986957804</c:v>
                </c:pt>
                <c:pt idx="121">
                  <c:v>3.5949418986957804</c:v>
                </c:pt>
                <c:pt idx="122">
                  <c:v>3.5949418986957804</c:v>
                </c:pt>
                <c:pt idx="123">
                  <c:v>3.6008937892565314</c:v>
                </c:pt>
                <c:pt idx="124">
                  <c:v>3.6008937892565314</c:v>
                </c:pt>
                <c:pt idx="125">
                  <c:v>3.6008937892565314</c:v>
                </c:pt>
                <c:pt idx="126">
                  <c:v>3.6008937892565314</c:v>
                </c:pt>
                <c:pt idx="127">
                  <c:v>3.6008937892565314</c:v>
                </c:pt>
                <c:pt idx="128">
                  <c:v>3.6008937892565314</c:v>
                </c:pt>
                <c:pt idx="129">
                  <c:v>3.6008937892565314</c:v>
                </c:pt>
                <c:pt idx="130">
                  <c:v>3.6068654207478401</c:v>
                </c:pt>
                <c:pt idx="131">
                  <c:v>3.6068654207478401</c:v>
                </c:pt>
                <c:pt idx="132">
                  <c:v>3.6068654207478401</c:v>
                </c:pt>
                <c:pt idx="133">
                  <c:v>3.6068654207478401</c:v>
                </c:pt>
                <c:pt idx="134">
                  <c:v>3.6068654207478401</c:v>
                </c:pt>
                <c:pt idx="135">
                  <c:v>3.6068654207478401</c:v>
                </c:pt>
                <c:pt idx="136">
                  <c:v>3.6068654207478401</c:v>
                </c:pt>
                <c:pt idx="137">
                  <c:v>3.6068654207478401</c:v>
                </c:pt>
                <c:pt idx="138">
                  <c:v>3.6128568915464228</c:v>
                </c:pt>
                <c:pt idx="139">
                  <c:v>3.6128568915464228</c:v>
                </c:pt>
                <c:pt idx="140">
                  <c:v>3.6128568915464228</c:v>
                </c:pt>
                <c:pt idx="141">
                  <c:v>3.6128568915464228</c:v>
                </c:pt>
                <c:pt idx="142">
                  <c:v>3.6128568915464228</c:v>
                </c:pt>
                <c:pt idx="143">
                  <c:v>3.6128568915464228</c:v>
                </c:pt>
                <c:pt idx="144">
                  <c:v>3.6128568915464228</c:v>
                </c:pt>
                <c:pt idx="145">
                  <c:v>3.6128568915464228</c:v>
                </c:pt>
                <c:pt idx="146">
                  <c:v>3.6128568915464228</c:v>
                </c:pt>
                <c:pt idx="147">
                  <c:v>3.6188683006837752</c:v>
                </c:pt>
                <c:pt idx="148">
                  <c:v>3.6188683006837752</c:v>
                </c:pt>
                <c:pt idx="149">
                  <c:v>3.6188683006837752</c:v>
                </c:pt>
                <c:pt idx="150">
                  <c:v>3.6188683006837752</c:v>
                </c:pt>
                <c:pt idx="151">
                  <c:v>3.6188683006837752</c:v>
                </c:pt>
                <c:pt idx="152">
                  <c:v>3.6188683006837752</c:v>
                </c:pt>
                <c:pt idx="153">
                  <c:v>3.6188683006837752</c:v>
                </c:pt>
                <c:pt idx="154">
                  <c:v>3.6188683006837752</c:v>
                </c:pt>
                <c:pt idx="155">
                  <c:v>3.6188683006837752</c:v>
                </c:pt>
                <c:pt idx="156">
                  <c:v>3.6188683006837752</c:v>
                </c:pt>
                <c:pt idx="157">
                  <c:v>3.6188683006837752</c:v>
                </c:pt>
                <c:pt idx="158">
                  <c:v>3.6248997478515728</c:v>
                </c:pt>
                <c:pt idx="159">
                  <c:v>3.6248997478515728</c:v>
                </c:pt>
                <c:pt idx="160">
                  <c:v>3.6248997478515728</c:v>
                </c:pt>
                <c:pt idx="161">
                  <c:v>3.6248997478515728</c:v>
                </c:pt>
                <c:pt idx="162">
                  <c:v>3.6248997478515728</c:v>
                </c:pt>
                <c:pt idx="163">
                  <c:v>3.6248997478515728</c:v>
                </c:pt>
                <c:pt idx="164">
                  <c:v>3.6248997478515728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B90-41BD-840B-F61B9DE34A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299999999999999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95890147877857"/>
                  <c:y val="3.4934944902315225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'B9 PMB-20 18_03'!$AB$4:$AB$168</c:f>
              <c:numCache>
                <c:formatCode>0.000</c:formatCode>
                <c:ptCount val="16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</c:numCache>
            </c:numRef>
          </c:xVal>
          <c:yVal>
            <c:numRef>
              <c:f>'B9 PMB-20 18_03'!$AC$4:$AC$168</c:f>
              <c:numCache>
                <c:formatCode>0.000</c:formatCode>
                <c:ptCount val="165"/>
                <c:pt idx="0">
                  <c:v>82.206061578730186</c:v>
                </c:pt>
                <c:pt idx="1">
                  <c:v>83.269070995696524</c:v>
                </c:pt>
                <c:pt idx="2">
                  <c:v>84.237316007274401</c:v>
                </c:pt>
                <c:pt idx="3">
                  <c:v>85.103191502209668</c:v>
                </c:pt>
                <c:pt idx="4">
                  <c:v>85.732652977817708</c:v>
                </c:pt>
                <c:pt idx="5">
                  <c:v>86.24296638839995</c:v>
                </c:pt>
                <c:pt idx="6">
                  <c:v>86.759391336833488</c:v>
                </c:pt>
                <c:pt idx="7">
                  <c:v>87.150787087225225</c:v>
                </c:pt>
                <c:pt idx="8">
                  <c:v>87.545730231125034</c:v>
                </c:pt>
                <c:pt idx="9">
                  <c:v>87.811020322734493</c:v>
                </c:pt>
                <c:pt idx="10">
                  <c:v>88.211983885852007</c:v>
                </c:pt>
                <c:pt idx="11">
                  <c:v>88.481333454969118</c:v>
                </c:pt>
                <c:pt idx="12">
                  <c:v>88.752332944877139</c:v>
                </c:pt>
                <c:pt idx="13">
                  <c:v>88.888456154915275</c:v>
                </c:pt>
                <c:pt idx="14">
                  <c:v>89.161959096930417</c:v>
                </c:pt>
                <c:pt idx="15">
                  <c:v>89.437150328711084</c:v>
                </c:pt>
                <c:pt idx="16">
                  <c:v>89.57538394591154</c:v>
                </c:pt>
                <c:pt idx="17">
                  <c:v>89.853137074425987</c:v>
                </c:pt>
                <c:pt idx="18">
                  <c:v>89.992660579199949</c:v>
                </c:pt>
                <c:pt idx="19">
                  <c:v>90.132618060660604</c:v>
                </c:pt>
                <c:pt idx="20">
                  <c:v>90.273011546736427</c:v>
                </c:pt>
                <c:pt idx="21">
                  <c:v>90.413843078010558</c:v>
                </c:pt>
                <c:pt idx="22">
                  <c:v>90.555114707819968</c:v>
                </c:pt>
                <c:pt idx="23">
                  <c:v>90.69682850235489</c:v>
                </c:pt>
                <c:pt idx="24">
                  <c:v>90.838986540759834</c:v>
                </c:pt>
                <c:pt idx="25">
                  <c:v>90.981590915235131</c:v>
                </c:pt>
                <c:pt idx="26">
                  <c:v>91.124643731139571</c:v>
                </c:pt>
                <c:pt idx="27">
                  <c:v>91.268147107094137</c:v>
                </c:pt>
                <c:pt idx="28">
                  <c:v>91.412103175086401</c:v>
                </c:pt>
                <c:pt idx="29">
                  <c:v>91.556514080576264</c:v>
                </c:pt>
                <c:pt idx="30">
                  <c:v>91.556514080576264</c:v>
                </c:pt>
                <c:pt idx="31">
                  <c:v>91.701381982602499</c:v>
                </c:pt>
                <c:pt idx="32">
                  <c:v>91.846709053890294</c:v>
                </c:pt>
                <c:pt idx="33">
                  <c:v>91.846709053890294</c:v>
                </c:pt>
                <c:pt idx="34">
                  <c:v>91.992497480959955</c:v>
                </c:pt>
                <c:pt idx="35">
                  <c:v>92.138749464236511</c:v>
                </c:pt>
                <c:pt idx="36">
                  <c:v>92.138749464236511</c:v>
                </c:pt>
                <c:pt idx="37">
                  <c:v>92.285467218160491</c:v>
                </c:pt>
                <c:pt idx="38">
                  <c:v>92.43265297129949</c:v>
                </c:pt>
                <c:pt idx="39">
                  <c:v>92.43265297129949</c:v>
                </c:pt>
                <c:pt idx="40">
                  <c:v>92.580308966461303</c:v>
                </c:pt>
                <c:pt idx="41">
                  <c:v>92.580308966461303</c:v>
                </c:pt>
                <c:pt idx="42">
                  <c:v>92.728437460807655</c:v>
                </c:pt>
                <c:pt idx="43">
                  <c:v>92.728437460807655</c:v>
                </c:pt>
                <c:pt idx="44">
                  <c:v>92.877040725969195</c:v>
                </c:pt>
                <c:pt idx="45">
                  <c:v>92.877040725969195</c:v>
                </c:pt>
                <c:pt idx="46">
                  <c:v>93.02612104816177</c:v>
                </c:pt>
                <c:pt idx="47">
                  <c:v>93.02612104816177</c:v>
                </c:pt>
                <c:pt idx="48">
                  <c:v>93.175680728303476</c:v>
                </c:pt>
                <c:pt idx="49">
                  <c:v>93.175680728303476</c:v>
                </c:pt>
                <c:pt idx="50">
                  <c:v>93.175680728303476</c:v>
                </c:pt>
                <c:pt idx="51">
                  <c:v>93.325722082133282</c:v>
                </c:pt>
                <c:pt idx="52">
                  <c:v>93.325722082133282</c:v>
                </c:pt>
                <c:pt idx="53">
                  <c:v>93.476247440330297</c:v>
                </c:pt>
                <c:pt idx="54">
                  <c:v>93.476247440330297</c:v>
                </c:pt>
                <c:pt idx="55">
                  <c:v>93.476247440330297</c:v>
                </c:pt>
                <c:pt idx="56">
                  <c:v>93.627259148634536</c:v>
                </c:pt>
                <c:pt idx="57">
                  <c:v>93.627259148634536</c:v>
                </c:pt>
                <c:pt idx="58">
                  <c:v>93.627259148634536</c:v>
                </c:pt>
                <c:pt idx="59">
                  <c:v>93.778759567968905</c:v>
                </c:pt>
                <c:pt idx="60">
                  <c:v>93.778759567968905</c:v>
                </c:pt>
                <c:pt idx="61">
                  <c:v>93.778759567968905</c:v>
                </c:pt>
                <c:pt idx="62">
                  <c:v>93.930751074562039</c:v>
                </c:pt>
                <c:pt idx="63">
                  <c:v>93.930751074562039</c:v>
                </c:pt>
                <c:pt idx="64">
                  <c:v>93.930751074562039</c:v>
                </c:pt>
                <c:pt idx="65">
                  <c:v>94.083236060072693</c:v>
                </c:pt>
                <c:pt idx="66">
                  <c:v>94.083236060072693</c:v>
                </c:pt>
                <c:pt idx="67">
                  <c:v>94.083236060072693</c:v>
                </c:pt>
                <c:pt idx="68">
                  <c:v>94.236216931715092</c:v>
                </c:pt>
                <c:pt idx="69">
                  <c:v>94.236216931715092</c:v>
                </c:pt>
                <c:pt idx="70">
                  <c:v>94.236216931715092</c:v>
                </c:pt>
                <c:pt idx="71">
                  <c:v>94.236216931715092</c:v>
                </c:pt>
                <c:pt idx="72">
                  <c:v>94.389696112385636</c:v>
                </c:pt>
                <c:pt idx="73">
                  <c:v>94.389696112385636</c:v>
                </c:pt>
                <c:pt idx="74">
                  <c:v>94.389696112385636</c:v>
                </c:pt>
                <c:pt idx="75">
                  <c:v>94.389696112385636</c:v>
                </c:pt>
                <c:pt idx="76">
                  <c:v>94.543676040790814</c:v>
                </c:pt>
                <c:pt idx="77">
                  <c:v>94.543676040790814</c:v>
                </c:pt>
                <c:pt idx="78">
                  <c:v>94.543676040790814</c:v>
                </c:pt>
                <c:pt idx="79">
                  <c:v>94.543676040790814</c:v>
                </c:pt>
                <c:pt idx="80">
                  <c:v>94.698159171576449</c:v>
                </c:pt>
                <c:pt idx="81">
                  <c:v>94.698159171576449</c:v>
                </c:pt>
                <c:pt idx="82">
                  <c:v>94.698159171576449</c:v>
                </c:pt>
                <c:pt idx="83">
                  <c:v>94.698159171576449</c:v>
                </c:pt>
                <c:pt idx="84">
                  <c:v>94.853147975457901</c:v>
                </c:pt>
                <c:pt idx="85">
                  <c:v>94.853147975457901</c:v>
                </c:pt>
                <c:pt idx="86">
                  <c:v>94.853147975457901</c:v>
                </c:pt>
                <c:pt idx="87">
                  <c:v>94.853147975457901</c:v>
                </c:pt>
                <c:pt idx="88">
                  <c:v>94.853147975457901</c:v>
                </c:pt>
                <c:pt idx="89">
                  <c:v>95.008644939352081</c:v>
                </c:pt>
                <c:pt idx="90">
                  <c:v>95.008644939352081</c:v>
                </c:pt>
                <c:pt idx="91">
                  <c:v>95.008644939352081</c:v>
                </c:pt>
                <c:pt idx="92">
                  <c:v>95.008644939352081</c:v>
                </c:pt>
                <c:pt idx="93">
                  <c:v>95.008644939352081</c:v>
                </c:pt>
                <c:pt idx="94">
                  <c:v>95.164652566510298</c:v>
                </c:pt>
                <c:pt idx="95">
                  <c:v>95.164652566510298</c:v>
                </c:pt>
                <c:pt idx="96">
                  <c:v>95.164652566510298</c:v>
                </c:pt>
                <c:pt idx="97">
                  <c:v>95.164652566510298</c:v>
                </c:pt>
                <c:pt idx="98">
                  <c:v>95.164652566510298</c:v>
                </c:pt>
                <c:pt idx="99">
                  <c:v>95.321173376652595</c:v>
                </c:pt>
                <c:pt idx="100">
                  <c:v>95.321173376652595</c:v>
                </c:pt>
                <c:pt idx="101">
                  <c:v>95.321173376652595</c:v>
                </c:pt>
                <c:pt idx="102">
                  <c:v>95.321173376652595</c:v>
                </c:pt>
                <c:pt idx="103">
                  <c:v>95.321173376652595</c:v>
                </c:pt>
                <c:pt idx="104">
                  <c:v>95.478209906103416</c:v>
                </c:pt>
                <c:pt idx="105">
                  <c:v>95.478209906103416</c:v>
                </c:pt>
                <c:pt idx="106">
                  <c:v>95.478209906103416</c:v>
                </c:pt>
                <c:pt idx="107">
                  <c:v>95.478209906103416</c:v>
                </c:pt>
                <c:pt idx="108">
                  <c:v>95.478209906103416</c:v>
                </c:pt>
                <c:pt idx="109">
                  <c:v>95.478209906103416</c:v>
                </c:pt>
                <c:pt idx="110">
                  <c:v>95.635764707928672</c:v>
                </c:pt>
                <c:pt idx="111">
                  <c:v>95.635764707928672</c:v>
                </c:pt>
                <c:pt idx="112">
                  <c:v>95.635764707928672</c:v>
                </c:pt>
                <c:pt idx="113">
                  <c:v>95.635764707928672</c:v>
                </c:pt>
                <c:pt idx="114">
                  <c:v>95.635764707928672</c:v>
                </c:pt>
                <c:pt idx="115">
                  <c:v>95.635764707928672</c:v>
                </c:pt>
                <c:pt idx="116">
                  <c:v>95.793840352074014</c:v>
                </c:pt>
                <c:pt idx="117">
                  <c:v>95.793840352074014</c:v>
                </c:pt>
                <c:pt idx="118">
                  <c:v>95.793840352074014</c:v>
                </c:pt>
                <c:pt idx="119">
                  <c:v>95.793840352074014</c:v>
                </c:pt>
                <c:pt idx="120">
                  <c:v>95.793840352074014</c:v>
                </c:pt>
                <c:pt idx="121">
                  <c:v>95.793840352074014</c:v>
                </c:pt>
                <c:pt idx="122">
                  <c:v>95.793840352074014</c:v>
                </c:pt>
                <c:pt idx="123">
                  <c:v>95.952439425504608</c:v>
                </c:pt>
                <c:pt idx="124">
                  <c:v>95.952439425504608</c:v>
                </c:pt>
                <c:pt idx="125">
                  <c:v>95.952439425504608</c:v>
                </c:pt>
                <c:pt idx="126">
                  <c:v>95.952439425504608</c:v>
                </c:pt>
                <c:pt idx="127">
                  <c:v>95.952439425504608</c:v>
                </c:pt>
                <c:pt idx="128">
                  <c:v>95.952439425504608</c:v>
                </c:pt>
                <c:pt idx="129">
                  <c:v>95.952439425504608</c:v>
                </c:pt>
                <c:pt idx="130">
                  <c:v>96.111564532346236</c:v>
                </c:pt>
                <c:pt idx="131">
                  <c:v>96.111564532346236</c:v>
                </c:pt>
                <c:pt idx="132">
                  <c:v>96.111564532346236</c:v>
                </c:pt>
                <c:pt idx="133">
                  <c:v>96.111564532346236</c:v>
                </c:pt>
                <c:pt idx="134">
                  <c:v>96.111564532346236</c:v>
                </c:pt>
                <c:pt idx="135">
                  <c:v>96.111564532346236</c:v>
                </c:pt>
                <c:pt idx="136">
                  <c:v>96.111564532346236</c:v>
                </c:pt>
                <c:pt idx="137">
                  <c:v>96.111564532346236</c:v>
                </c:pt>
                <c:pt idx="138">
                  <c:v>96.271218294027861</c:v>
                </c:pt>
                <c:pt idx="139">
                  <c:v>96.271218294027861</c:v>
                </c:pt>
                <c:pt idx="140">
                  <c:v>96.271218294027861</c:v>
                </c:pt>
                <c:pt idx="141">
                  <c:v>96.271218294027861</c:v>
                </c:pt>
                <c:pt idx="142">
                  <c:v>96.271218294027861</c:v>
                </c:pt>
                <c:pt idx="143">
                  <c:v>96.271218294027861</c:v>
                </c:pt>
                <c:pt idx="144">
                  <c:v>96.271218294027861</c:v>
                </c:pt>
                <c:pt idx="145">
                  <c:v>96.271218294027861</c:v>
                </c:pt>
                <c:pt idx="146">
                  <c:v>96.271218294027861</c:v>
                </c:pt>
                <c:pt idx="147">
                  <c:v>96.431403349425608</c:v>
                </c:pt>
                <c:pt idx="148">
                  <c:v>96.431403349425608</c:v>
                </c:pt>
                <c:pt idx="149">
                  <c:v>96.431403349425608</c:v>
                </c:pt>
                <c:pt idx="150">
                  <c:v>96.431403349425608</c:v>
                </c:pt>
                <c:pt idx="151">
                  <c:v>96.431403349425608</c:v>
                </c:pt>
                <c:pt idx="152">
                  <c:v>96.431403349425608</c:v>
                </c:pt>
                <c:pt idx="153">
                  <c:v>96.431403349425608</c:v>
                </c:pt>
                <c:pt idx="154">
                  <c:v>96.431403349425608</c:v>
                </c:pt>
                <c:pt idx="155">
                  <c:v>96.431403349425608</c:v>
                </c:pt>
                <c:pt idx="156">
                  <c:v>96.431403349425608</c:v>
                </c:pt>
                <c:pt idx="157">
                  <c:v>96.431403349425608</c:v>
                </c:pt>
                <c:pt idx="158">
                  <c:v>96.59212235500793</c:v>
                </c:pt>
                <c:pt idx="159">
                  <c:v>96.59212235500793</c:v>
                </c:pt>
                <c:pt idx="160">
                  <c:v>96.59212235500793</c:v>
                </c:pt>
                <c:pt idx="161">
                  <c:v>96.59212235500793</c:v>
                </c:pt>
                <c:pt idx="162">
                  <c:v>96.59212235500793</c:v>
                </c:pt>
                <c:pt idx="163">
                  <c:v>96.59212235500793</c:v>
                </c:pt>
                <c:pt idx="164">
                  <c:v>96.59212235500793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F39-404D-948D-8CE7A884CA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9541743"/>
        <c:axId val="1309546063"/>
      </c:scatterChart>
      <c:valAx>
        <c:axId val="130954174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6063"/>
        <c:crosses val="autoZero"/>
        <c:crossBetween val="midCat"/>
      </c:valAx>
      <c:valAx>
        <c:axId val="1309546063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</a:t>
                </a:r>
                <a:r>
                  <a:rPr lang="it-IT" baseline="0"/>
                  <a:t> [%]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174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'B10 PMB-20 18_03'!$V$3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'B10 PMB-20 18_03'!$AB$4:$AB$152</c:f>
              <c:numCache>
                <c:formatCode>0.000</c:formatCode>
                <c:ptCount val="14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</c:numCache>
            </c:numRef>
          </c:xVal>
          <c:yVal>
            <c:numRef>
              <c:f>'B10 PMB-20 18_03'!$V$5:$V$153</c:f>
              <c:numCache>
                <c:formatCode>0.00</c:formatCode>
                <c:ptCount val="149"/>
                <c:pt idx="0">
                  <c:v>20.559706301065685</c:v>
                </c:pt>
                <c:pt idx="1">
                  <c:v>19.178135975866816</c:v>
                </c:pt>
                <c:pt idx="2">
                  <c:v>18.230078919865246</c:v>
                </c:pt>
                <c:pt idx="3">
                  <c:v>17.382094553108285</c:v>
                </c:pt>
                <c:pt idx="4">
                  <c:v>16.765543019922525</c:v>
                </c:pt>
                <c:pt idx="5">
                  <c:v>16.265636371393523</c:v>
                </c:pt>
                <c:pt idx="6">
                  <c:v>15.886747848187177</c:v>
                </c:pt>
                <c:pt idx="7">
                  <c:v>15.376197000528247</c:v>
                </c:pt>
                <c:pt idx="8">
                  <c:v>15.118590294289335</c:v>
                </c:pt>
                <c:pt idx="9">
                  <c:v>14.729226029584252</c:v>
                </c:pt>
                <c:pt idx="10">
                  <c:v>14.467659238263975</c:v>
                </c:pt>
                <c:pt idx="11">
                  <c:v>14.204482805150921</c:v>
                </c:pt>
                <c:pt idx="12">
                  <c:v>13.939681826154471</c:v>
                </c:pt>
                <c:pt idx="13">
                  <c:v>13.67324121261314</c:v>
                </c:pt>
                <c:pt idx="14">
                  <c:v>13.53940127650869</c:v>
                </c:pt>
                <c:pt idx="15">
                  <c:v>13.270472509095011</c:v>
                </c:pt>
                <c:pt idx="16">
                  <c:v>13.135379787146572</c:v>
                </c:pt>
                <c:pt idx="17">
                  <c:v>12.863927848981405</c:v>
                </c:pt>
                <c:pt idx="18">
                  <c:v>12.727564668776381</c:v>
                </c:pt>
                <c:pt idx="19">
                  <c:v>12.590774017787009</c:v>
                </c:pt>
                <c:pt idx="20">
                  <c:v>12.453553882807068</c:v>
                </c:pt>
                <c:pt idx="21">
                  <c:v>12.315902237968713</c:v>
                </c:pt>
                <c:pt idx="22">
                  <c:v>12.17781704464268</c:v>
                </c:pt>
                <c:pt idx="23">
                  <c:v>12.039296251337694</c:v>
                </c:pt>
                <c:pt idx="24">
                  <c:v>11.900337793598881</c:v>
                </c:pt>
                <c:pt idx="25">
                  <c:v>11.760939593905217</c:v>
                </c:pt>
                <c:pt idx="26">
                  <c:v>11.760939593905217</c:v>
                </c:pt>
                <c:pt idx="27">
                  <c:v>11.621099561565917</c:v>
                </c:pt>
                <c:pt idx="28">
                  <c:v>11.480815592616045</c:v>
                </c:pt>
                <c:pt idx="29">
                  <c:v>11.340085569710823</c:v>
                </c:pt>
                <c:pt idx="30">
                  <c:v>11.340085569710823</c:v>
                </c:pt>
                <c:pt idx="31">
                  <c:v>11.19890736201925</c:v>
                </c:pt>
                <c:pt idx="32">
                  <c:v>11.057278825116601</c:v>
                </c:pt>
                <c:pt idx="33">
                  <c:v>11.057278825116601</c:v>
                </c:pt>
                <c:pt idx="34">
                  <c:v>10.915197800875553</c:v>
                </c:pt>
                <c:pt idx="35">
                  <c:v>10.915197800875553</c:v>
                </c:pt>
                <c:pt idx="36">
                  <c:v>10.772662117356957</c:v>
                </c:pt>
                <c:pt idx="37">
                  <c:v>10.629669588698887</c:v>
                </c:pt>
                <c:pt idx="38">
                  <c:v>10.629669588698887</c:v>
                </c:pt>
                <c:pt idx="39">
                  <c:v>10.486218015004978</c:v>
                </c:pt>
                <c:pt idx="40">
                  <c:v>10.486218015004978</c:v>
                </c:pt>
                <c:pt idx="41">
                  <c:v>10.342305182231703</c:v>
                </c:pt>
                <c:pt idx="42">
                  <c:v>10.342305182231703</c:v>
                </c:pt>
                <c:pt idx="43">
                  <c:v>10.197928862074257</c:v>
                </c:pt>
                <c:pt idx="44">
                  <c:v>10.197928862074257</c:v>
                </c:pt>
                <c:pt idx="45">
                  <c:v>10.197928862074257</c:v>
                </c:pt>
                <c:pt idx="46">
                  <c:v>10.053086811851763</c:v>
                </c:pt>
                <c:pt idx="47">
                  <c:v>10.053086811851763</c:v>
                </c:pt>
                <c:pt idx="48">
                  <c:v>9.9077767743911078</c:v>
                </c:pt>
                <c:pt idx="49">
                  <c:v>9.9077767743911078</c:v>
                </c:pt>
                <c:pt idx="50">
                  <c:v>9.9077767743911078</c:v>
                </c:pt>
                <c:pt idx="51">
                  <c:v>9.7619964779095412</c:v>
                </c:pt>
                <c:pt idx="52">
                  <c:v>9.7619964779095412</c:v>
                </c:pt>
                <c:pt idx="53">
                  <c:v>9.7619964779095412</c:v>
                </c:pt>
                <c:pt idx="54">
                  <c:v>9.615743635896445</c:v>
                </c:pt>
                <c:pt idx="55">
                  <c:v>9.615743635896445</c:v>
                </c:pt>
                <c:pt idx="56">
                  <c:v>9.615743635896445</c:v>
                </c:pt>
                <c:pt idx="57">
                  <c:v>9.4690159469936859</c:v>
                </c:pt>
                <c:pt idx="58">
                  <c:v>9.4690159469936859</c:v>
                </c:pt>
                <c:pt idx="59">
                  <c:v>9.4690159469936859</c:v>
                </c:pt>
                <c:pt idx="60">
                  <c:v>9.3218110948749544</c:v>
                </c:pt>
                <c:pt idx="61">
                  <c:v>9.3218110948749544</c:v>
                </c:pt>
                <c:pt idx="62">
                  <c:v>9.3218110948749544</c:v>
                </c:pt>
                <c:pt idx="63">
                  <c:v>9.1741267481239337</c:v>
                </c:pt>
                <c:pt idx="64">
                  <c:v>9.1741267481239337</c:v>
                </c:pt>
                <c:pt idx="65">
                  <c:v>9.1741267481239337</c:v>
                </c:pt>
                <c:pt idx="66">
                  <c:v>9.1741267481239337</c:v>
                </c:pt>
                <c:pt idx="67">
                  <c:v>9.0259605601111019</c:v>
                </c:pt>
                <c:pt idx="68">
                  <c:v>9.0259605601111019</c:v>
                </c:pt>
                <c:pt idx="69">
                  <c:v>9.0259605601111019</c:v>
                </c:pt>
                <c:pt idx="70">
                  <c:v>8.8773101688694354</c:v>
                </c:pt>
                <c:pt idx="71">
                  <c:v>8.8773101688694354</c:v>
                </c:pt>
                <c:pt idx="72">
                  <c:v>8.8773101688694354</c:v>
                </c:pt>
                <c:pt idx="73">
                  <c:v>8.8773101688694354</c:v>
                </c:pt>
                <c:pt idx="74">
                  <c:v>8.7281731969690686</c:v>
                </c:pt>
                <c:pt idx="75">
                  <c:v>8.7281731969690686</c:v>
                </c:pt>
                <c:pt idx="76">
                  <c:v>8.7281731969690686</c:v>
                </c:pt>
                <c:pt idx="77">
                  <c:v>8.7281731969690686</c:v>
                </c:pt>
                <c:pt idx="78">
                  <c:v>8.7281731969690686</c:v>
                </c:pt>
                <c:pt idx="79">
                  <c:v>8.5785472513903329</c:v>
                </c:pt>
                <c:pt idx="80">
                  <c:v>8.5785472513903329</c:v>
                </c:pt>
                <c:pt idx="81">
                  <c:v>8.5785472513903329</c:v>
                </c:pt>
                <c:pt idx="82">
                  <c:v>8.5785472513903329</c:v>
                </c:pt>
                <c:pt idx="83">
                  <c:v>8.4284299233958855</c:v>
                </c:pt>
                <c:pt idx="84">
                  <c:v>8.4284299233958855</c:v>
                </c:pt>
                <c:pt idx="85">
                  <c:v>8.4284299233958855</c:v>
                </c:pt>
                <c:pt idx="86">
                  <c:v>8.4284299233958855</c:v>
                </c:pt>
                <c:pt idx="87">
                  <c:v>8.4284299233958855</c:v>
                </c:pt>
                <c:pt idx="88">
                  <c:v>8.2778187884014702</c:v>
                </c:pt>
                <c:pt idx="89">
                  <c:v>8.2778187884014702</c:v>
                </c:pt>
                <c:pt idx="90">
                  <c:v>8.2778187884014702</c:v>
                </c:pt>
                <c:pt idx="91">
                  <c:v>8.2778187884014702</c:v>
                </c:pt>
                <c:pt idx="92">
                  <c:v>8.1267114058453096</c:v>
                </c:pt>
                <c:pt idx="93">
                  <c:v>8.1267114058453096</c:v>
                </c:pt>
                <c:pt idx="94">
                  <c:v>8.1267114058453096</c:v>
                </c:pt>
                <c:pt idx="95">
                  <c:v>8.1267114058453096</c:v>
                </c:pt>
                <c:pt idx="96">
                  <c:v>8.1267114058453096</c:v>
                </c:pt>
                <c:pt idx="97">
                  <c:v>8.1267114058453096</c:v>
                </c:pt>
                <c:pt idx="98">
                  <c:v>7.9751053190562864</c:v>
                </c:pt>
                <c:pt idx="99">
                  <c:v>7.9751053190562864</c:v>
                </c:pt>
                <c:pt idx="100">
                  <c:v>7.9751053190562864</c:v>
                </c:pt>
                <c:pt idx="101">
                  <c:v>7.9751053190562864</c:v>
                </c:pt>
                <c:pt idx="102">
                  <c:v>7.9751053190562864</c:v>
                </c:pt>
                <c:pt idx="103">
                  <c:v>7.9751053190562864</c:v>
                </c:pt>
                <c:pt idx="104">
                  <c:v>7.8229980551208333</c:v>
                </c:pt>
                <c:pt idx="105">
                  <c:v>7.8229980551208333</c:v>
                </c:pt>
                <c:pt idx="106">
                  <c:v>7.8229980551208333</c:v>
                </c:pt>
                <c:pt idx="107">
                  <c:v>7.8229980551208333</c:v>
                </c:pt>
                <c:pt idx="108">
                  <c:v>7.8229980551208333</c:v>
                </c:pt>
                <c:pt idx="109">
                  <c:v>7.8229980551208333</c:v>
                </c:pt>
                <c:pt idx="110">
                  <c:v>7.6703871247484905</c:v>
                </c:pt>
                <c:pt idx="111">
                  <c:v>7.6703871247484905</c:v>
                </c:pt>
                <c:pt idx="112">
                  <c:v>7.6703871247484905</c:v>
                </c:pt>
                <c:pt idx="113">
                  <c:v>7.6703871247484905</c:v>
                </c:pt>
                <c:pt idx="114">
                  <c:v>7.6703871247484905</c:v>
                </c:pt>
                <c:pt idx="115">
                  <c:v>7.6703871247484905</c:v>
                </c:pt>
                <c:pt idx="116">
                  <c:v>7.6703871247484905</c:v>
                </c:pt>
                <c:pt idx="117">
                  <c:v>7.5172700221361355</c:v>
                </c:pt>
                <c:pt idx="118">
                  <c:v>7.5172700221361355</c:v>
                </c:pt>
                <c:pt idx="119">
                  <c:v>7.5172700221361355</c:v>
                </c:pt>
                <c:pt idx="120">
                  <c:v>7.5172700221361355</c:v>
                </c:pt>
                <c:pt idx="121">
                  <c:v>7.5172700221361355</c:v>
                </c:pt>
                <c:pt idx="122">
                  <c:v>7.5172700221361355</c:v>
                </c:pt>
                <c:pt idx="123">
                  <c:v>7.5172700221361355</c:v>
                </c:pt>
                <c:pt idx="124">
                  <c:v>7.3636442248307343</c:v>
                </c:pt>
                <c:pt idx="125">
                  <c:v>7.3636442248307343</c:v>
                </c:pt>
                <c:pt idx="126">
                  <c:v>7.3636442248307343</c:v>
                </c:pt>
                <c:pt idx="127">
                  <c:v>7.3636442248307343</c:v>
                </c:pt>
                <c:pt idx="128">
                  <c:v>7.3636442248307343</c:v>
                </c:pt>
                <c:pt idx="129">
                  <c:v>7.3636442248307343</c:v>
                </c:pt>
                <c:pt idx="130">
                  <c:v>7.3636442248307343</c:v>
                </c:pt>
                <c:pt idx="131">
                  <c:v>7.3636442248307343</c:v>
                </c:pt>
                <c:pt idx="132">
                  <c:v>7.3636442248307343</c:v>
                </c:pt>
                <c:pt idx="133">
                  <c:v>7.2095071935908468</c:v>
                </c:pt>
                <c:pt idx="134">
                  <c:v>7.2095071935908468</c:v>
                </c:pt>
                <c:pt idx="135">
                  <c:v>7.2095071935908468</c:v>
                </c:pt>
                <c:pt idx="136">
                  <c:v>7.2095071935908468</c:v>
                </c:pt>
                <c:pt idx="137">
                  <c:v>7.2095071935908468</c:v>
                </c:pt>
                <c:pt idx="138">
                  <c:v>7.2095071935908468</c:v>
                </c:pt>
                <c:pt idx="139">
                  <c:v>7.2095071935908468</c:v>
                </c:pt>
                <c:pt idx="140">
                  <c:v>7.2095071935908468</c:v>
                </c:pt>
                <c:pt idx="141">
                  <c:v>7.2095071935908468</c:v>
                </c:pt>
                <c:pt idx="142">
                  <c:v>7.0548563722468538</c:v>
                </c:pt>
                <c:pt idx="143">
                  <c:v>7.0548563722468538</c:v>
                </c:pt>
                <c:pt idx="144">
                  <c:v>7.0548563722468538</c:v>
                </c:pt>
                <c:pt idx="145">
                  <c:v>7.0548563722468538</c:v>
                </c:pt>
                <c:pt idx="146">
                  <c:v>7.0548563722468538</c:v>
                </c:pt>
                <c:pt idx="147">
                  <c:v>7.0548563722468538</c:v>
                </c:pt>
                <c:pt idx="148">
                  <c:v>7.0548563722468538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BD6-4494-B4A2-3D8EFF0EC796}"/>
            </c:ext>
          </c:extLst>
        </c:ser>
        <c:ser>
          <c:idx val="1"/>
          <c:order val="1"/>
          <c:tx>
            <c:strRef>
              <c:f>'B10 PMB-20 18_03'!$Y$3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'B10 PMB-20 18_03'!$AB$4:$AB$152</c:f>
              <c:numCache>
                <c:formatCode>0.000</c:formatCode>
                <c:ptCount val="14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</c:numCache>
            </c:numRef>
          </c:xVal>
          <c:yVal>
            <c:numRef>
              <c:f>'B10 PMB-20 18_03'!$Y$5:$Y$153</c:f>
              <c:numCache>
                <c:formatCode>0.00</c:formatCode>
                <c:ptCount val="149"/>
                <c:pt idx="0">
                  <c:v>17.4703378610633</c:v>
                </c:pt>
                <c:pt idx="1">
                  <c:v>16.035039389081774</c:v>
                </c:pt>
                <c:pt idx="2">
                  <c:v>15.050113164906787</c:v>
                </c:pt>
                <c:pt idx="3">
                  <c:v>14.169151375505805</c:v>
                </c:pt>
                <c:pt idx="4">
                  <c:v>13.52862265442749</c:v>
                </c:pt>
                <c:pt idx="5">
                  <c:v>13.009275042742363</c:v>
                </c:pt>
                <c:pt idx="6">
                  <c:v>12.615651852890529</c:v>
                </c:pt>
                <c:pt idx="7">
                  <c:v>12.085246097824632</c:v>
                </c:pt>
                <c:pt idx="8">
                  <c:v>11.817621276204605</c:v>
                </c:pt>
                <c:pt idx="9">
                  <c:v>11.41311495178352</c:v>
                </c:pt>
                <c:pt idx="10">
                  <c:v>11.141376040592688</c:v>
                </c:pt>
                <c:pt idx="11">
                  <c:v>10.867964889948334</c:v>
                </c:pt>
                <c:pt idx="12">
                  <c:v>10.592866016151891</c:v>
                </c:pt>
                <c:pt idx="13">
                  <c:v>10.316063743756064</c:v>
                </c:pt>
                <c:pt idx="14">
                  <c:v>10.177018881343303</c:v>
                </c:pt>
                <c:pt idx="15">
                  <c:v>9.8976316927938068</c:v>
                </c:pt>
                <c:pt idx="16">
                  <c:v>9.7572853247140596</c:v>
                </c:pt>
                <c:pt idx="17">
                  <c:v>9.4752768413537858</c:v>
                </c:pt>
                <c:pt idx="18">
                  <c:v>9.3336106079286889</c:v>
                </c:pt>
                <c:pt idx="19">
                  <c:v>9.1915002797279595</c:v>
                </c:pt>
                <c:pt idx="20">
                  <c:v>9.0489437652534139</c:v>
                </c:pt>
                <c:pt idx="21">
                  <c:v>8.9059389598528664</c:v>
                </c:pt>
                <c:pt idx="22">
                  <c:v>8.7624837456164109</c:v>
                </c:pt>
                <c:pt idx="23">
                  <c:v>8.6185759912719604</c:v>
                </c:pt>
                <c:pt idx="24">
                  <c:v>8.4742135520796467</c:v>
                </c:pt>
                <c:pt idx="25">
                  <c:v>8.3293942697253662</c:v>
                </c:pt>
                <c:pt idx="26">
                  <c:v>8.3293942697253662</c:v>
                </c:pt>
                <c:pt idx="27">
                  <c:v>8.1841159722130357</c:v>
                </c:pt>
                <c:pt idx="28">
                  <c:v>8.0383764737562373</c:v>
                </c:pt>
                <c:pt idx="29">
                  <c:v>7.8921735746684041</c:v>
                </c:pt>
                <c:pt idx="30">
                  <c:v>7.8921735746684041</c:v>
                </c:pt>
                <c:pt idx="31">
                  <c:v>7.7455050612522562</c:v>
                </c:pt>
                <c:pt idx="32">
                  <c:v>7.5983687056880855</c:v>
                </c:pt>
                <c:pt idx="33">
                  <c:v>7.5983687056880855</c:v>
                </c:pt>
                <c:pt idx="34">
                  <c:v>7.4507622659208073</c:v>
                </c:pt>
                <c:pt idx="35">
                  <c:v>7.4507622659208073</c:v>
                </c:pt>
                <c:pt idx="36">
                  <c:v>7.3026834855462797</c:v>
                </c:pt>
                <c:pt idx="37">
                  <c:v>7.1541300936961978</c:v>
                </c:pt>
                <c:pt idx="38">
                  <c:v>7.1541300936961978</c:v>
                </c:pt>
                <c:pt idx="39">
                  <c:v>7.0050998049220325</c:v>
                </c:pt>
                <c:pt idx="40">
                  <c:v>7.0050998049220325</c:v>
                </c:pt>
                <c:pt idx="41">
                  <c:v>6.8555903190778977</c:v>
                </c:pt>
                <c:pt idx="42">
                  <c:v>6.8555903190778977</c:v>
                </c:pt>
                <c:pt idx="43">
                  <c:v>6.7055993212020049</c:v>
                </c:pt>
                <c:pt idx="44">
                  <c:v>6.7055993212020049</c:v>
                </c:pt>
                <c:pt idx="45">
                  <c:v>6.7055993212020049</c:v>
                </c:pt>
                <c:pt idx="46">
                  <c:v>6.5551244813974456</c:v>
                </c:pt>
                <c:pt idx="47">
                  <c:v>6.5551244813974456</c:v>
                </c:pt>
                <c:pt idx="48">
                  <c:v>6.4041634547115089</c:v>
                </c:pt>
                <c:pt idx="49">
                  <c:v>6.4041634547115089</c:v>
                </c:pt>
                <c:pt idx="50">
                  <c:v>6.4041634547115089</c:v>
                </c:pt>
                <c:pt idx="51">
                  <c:v>6.2527138810136274</c:v>
                </c:pt>
                <c:pt idx="52">
                  <c:v>6.2527138810136274</c:v>
                </c:pt>
                <c:pt idx="53">
                  <c:v>6.2527138810136274</c:v>
                </c:pt>
                <c:pt idx="54">
                  <c:v>6.1007733848726708</c:v>
                </c:pt>
                <c:pt idx="55">
                  <c:v>6.1007733848726708</c:v>
                </c:pt>
                <c:pt idx="56">
                  <c:v>6.1007733848726708</c:v>
                </c:pt>
                <c:pt idx="57">
                  <c:v>5.9483395754325263</c:v>
                </c:pt>
                <c:pt idx="58">
                  <c:v>5.9483395754325263</c:v>
                </c:pt>
                <c:pt idx="59">
                  <c:v>5.9483395754325263</c:v>
                </c:pt>
                <c:pt idx="60">
                  <c:v>5.7954100462868645</c:v>
                </c:pt>
                <c:pt idx="61">
                  <c:v>5.7954100462868645</c:v>
                </c:pt>
                <c:pt idx="62">
                  <c:v>5.7954100462868645</c:v>
                </c:pt>
                <c:pt idx="63">
                  <c:v>5.6419823753524838</c:v>
                </c:pt>
                <c:pt idx="64">
                  <c:v>5.6419823753524838</c:v>
                </c:pt>
                <c:pt idx="65">
                  <c:v>5.6419823753524838</c:v>
                </c:pt>
                <c:pt idx="66">
                  <c:v>5.6419823753524838</c:v>
                </c:pt>
                <c:pt idx="67">
                  <c:v>5.488054124741315</c:v>
                </c:pt>
                <c:pt idx="68">
                  <c:v>5.488054124741315</c:v>
                </c:pt>
                <c:pt idx="69">
                  <c:v>5.488054124741315</c:v>
                </c:pt>
                <c:pt idx="70">
                  <c:v>5.3336228406314028</c:v>
                </c:pt>
                <c:pt idx="71">
                  <c:v>5.3336228406314028</c:v>
                </c:pt>
                <c:pt idx="72">
                  <c:v>5.3336228406314028</c:v>
                </c:pt>
                <c:pt idx="73">
                  <c:v>5.3336228406314028</c:v>
                </c:pt>
                <c:pt idx="74">
                  <c:v>5.1786860531365386</c:v>
                </c:pt>
                <c:pt idx="75">
                  <c:v>5.1786860531365386</c:v>
                </c:pt>
                <c:pt idx="76">
                  <c:v>5.1786860531365386</c:v>
                </c:pt>
                <c:pt idx="77">
                  <c:v>5.1786860531365386</c:v>
                </c:pt>
                <c:pt idx="78">
                  <c:v>5.1786860531365386</c:v>
                </c:pt>
                <c:pt idx="79">
                  <c:v>5.0232412761744722</c:v>
                </c:pt>
                <c:pt idx="80">
                  <c:v>5.0232412761744722</c:v>
                </c:pt>
                <c:pt idx="81">
                  <c:v>5.0232412761744722</c:v>
                </c:pt>
                <c:pt idx="82">
                  <c:v>5.0232412761744722</c:v>
                </c:pt>
                <c:pt idx="83">
                  <c:v>4.8672860073340267</c:v>
                </c:pt>
                <c:pt idx="84">
                  <c:v>4.8672860073340267</c:v>
                </c:pt>
                <c:pt idx="85">
                  <c:v>4.8672860073340267</c:v>
                </c:pt>
                <c:pt idx="86">
                  <c:v>4.8672860073340267</c:v>
                </c:pt>
                <c:pt idx="87">
                  <c:v>4.8672860073340267</c:v>
                </c:pt>
                <c:pt idx="88">
                  <c:v>4.7108177277408236</c:v>
                </c:pt>
                <c:pt idx="89">
                  <c:v>4.7108177277408236</c:v>
                </c:pt>
                <c:pt idx="90">
                  <c:v>4.7108177277408236</c:v>
                </c:pt>
                <c:pt idx="91">
                  <c:v>4.7108177277408236</c:v>
                </c:pt>
                <c:pt idx="92">
                  <c:v>4.5538339019216334</c:v>
                </c:pt>
                <c:pt idx="93">
                  <c:v>4.5538339019216334</c:v>
                </c:pt>
                <c:pt idx="94">
                  <c:v>4.5538339019216334</c:v>
                </c:pt>
                <c:pt idx="95">
                  <c:v>4.5538339019216334</c:v>
                </c:pt>
                <c:pt idx="96">
                  <c:v>4.5538339019216334</c:v>
                </c:pt>
                <c:pt idx="97">
                  <c:v>4.5538339019216334</c:v>
                </c:pt>
                <c:pt idx="98">
                  <c:v>4.3963319776673782</c:v>
                </c:pt>
                <c:pt idx="99">
                  <c:v>4.3963319776673782</c:v>
                </c:pt>
                <c:pt idx="100">
                  <c:v>4.3963319776673782</c:v>
                </c:pt>
                <c:pt idx="101">
                  <c:v>4.3963319776673782</c:v>
                </c:pt>
                <c:pt idx="102">
                  <c:v>4.3963319776673782</c:v>
                </c:pt>
                <c:pt idx="103">
                  <c:v>4.3963319776673782</c:v>
                </c:pt>
                <c:pt idx="104">
                  <c:v>4.2383093858949223</c:v>
                </c:pt>
                <c:pt idx="105">
                  <c:v>4.2383093858949223</c:v>
                </c:pt>
                <c:pt idx="106">
                  <c:v>4.2383093858949223</c:v>
                </c:pt>
                <c:pt idx="107">
                  <c:v>4.2383093858949223</c:v>
                </c:pt>
                <c:pt idx="108">
                  <c:v>4.2383093858949223</c:v>
                </c:pt>
                <c:pt idx="109">
                  <c:v>4.2383093858949223</c:v>
                </c:pt>
                <c:pt idx="110">
                  <c:v>4.0797635405073081</c:v>
                </c:pt>
                <c:pt idx="111">
                  <c:v>4.0797635405073081</c:v>
                </c:pt>
                <c:pt idx="112">
                  <c:v>4.0797635405073081</c:v>
                </c:pt>
                <c:pt idx="113">
                  <c:v>4.0797635405073081</c:v>
                </c:pt>
                <c:pt idx="114">
                  <c:v>4.0797635405073081</c:v>
                </c:pt>
                <c:pt idx="115">
                  <c:v>4.0797635405073081</c:v>
                </c:pt>
                <c:pt idx="116">
                  <c:v>4.0797635405073081</c:v>
                </c:pt>
                <c:pt idx="117">
                  <c:v>3.9206918382527656</c:v>
                </c:pt>
                <c:pt idx="118">
                  <c:v>3.9206918382527656</c:v>
                </c:pt>
                <c:pt idx="119">
                  <c:v>3.9206918382527656</c:v>
                </c:pt>
                <c:pt idx="120">
                  <c:v>3.9206918382527656</c:v>
                </c:pt>
                <c:pt idx="121">
                  <c:v>3.9206918382527656</c:v>
                </c:pt>
                <c:pt idx="122">
                  <c:v>3.9206918382527656</c:v>
                </c:pt>
                <c:pt idx="123">
                  <c:v>3.9206918382527656</c:v>
                </c:pt>
                <c:pt idx="124">
                  <c:v>3.7610916585821164</c:v>
                </c:pt>
                <c:pt idx="125">
                  <c:v>3.7610916585821164</c:v>
                </c:pt>
                <c:pt idx="126">
                  <c:v>3.7610916585821164</c:v>
                </c:pt>
                <c:pt idx="127">
                  <c:v>3.7610916585821164</c:v>
                </c:pt>
                <c:pt idx="128">
                  <c:v>3.7610916585821164</c:v>
                </c:pt>
                <c:pt idx="129">
                  <c:v>3.7610916585821164</c:v>
                </c:pt>
                <c:pt idx="130">
                  <c:v>3.7610916585821164</c:v>
                </c:pt>
                <c:pt idx="131">
                  <c:v>3.7610916585821164</c:v>
                </c:pt>
                <c:pt idx="132">
                  <c:v>3.7610916585821164</c:v>
                </c:pt>
                <c:pt idx="133">
                  <c:v>3.600960363504857</c:v>
                </c:pt>
                <c:pt idx="134">
                  <c:v>3.600960363504857</c:v>
                </c:pt>
                <c:pt idx="135">
                  <c:v>3.600960363504857</c:v>
                </c:pt>
                <c:pt idx="136">
                  <c:v>3.600960363504857</c:v>
                </c:pt>
                <c:pt idx="137">
                  <c:v>3.600960363504857</c:v>
                </c:pt>
                <c:pt idx="138">
                  <c:v>3.600960363504857</c:v>
                </c:pt>
                <c:pt idx="139">
                  <c:v>3.600960363504857</c:v>
                </c:pt>
                <c:pt idx="140">
                  <c:v>3.600960363504857</c:v>
                </c:pt>
                <c:pt idx="141">
                  <c:v>3.600960363504857</c:v>
                </c:pt>
                <c:pt idx="142">
                  <c:v>3.4402952974440515</c:v>
                </c:pt>
                <c:pt idx="143">
                  <c:v>3.4402952974440515</c:v>
                </c:pt>
                <c:pt idx="144">
                  <c:v>3.4402952974440515</c:v>
                </c:pt>
                <c:pt idx="145">
                  <c:v>3.4402952974440515</c:v>
                </c:pt>
                <c:pt idx="146">
                  <c:v>3.4402952974440515</c:v>
                </c:pt>
                <c:pt idx="147">
                  <c:v>3.4402952974440515</c:v>
                </c:pt>
                <c:pt idx="148">
                  <c:v>3.4402952974440515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BD6-4494-B4A2-3D8EFF0EC796}"/>
            </c:ext>
          </c:extLst>
        </c:ser>
        <c:ser>
          <c:idx val="2"/>
          <c:order val="2"/>
          <c:tx>
            <c:strRef>
              <c:f>'B10 PMB-20 18_03'!$AA$3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'B10 PMB-20 18_03'!$AB$4:$AB$152</c:f>
              <c:numCache>
                <c:formatCode>0.000</c:formatCode>
                <c:ptCount val="14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</c:numCache>
            </c:numRef>
          </c:xVal>
          <c:yVal>
            <c:numRef>
              <c:f>'B10 PMB-20 18_03'!$AA$5:$AA$153</c:f>
              <c:numCache>
                <c:formatCode>0.00</c:formatCode>
                <c:ptCount val="149"/>
                <c:pt idx="0">
                  <c:v>3.0893684400023851</c:v>
                </c:pt>
                <c:pt idx="1">
                  <c:v>3.1430965867850418</c:v>
                </c:pt>
                <c:pt idx="2">
                  <c:v>3.1799657549584595</c:v>
                </c:pt>
                <c:pt idx="3">
                  <c:v>3.2129431776024795</c:v>
                </c:pt>
                <c:pt idx="4">
                  <c:v>3.2369203654950347</c:v>
                </c:pt>
                <c:pt idx="5">
                  <c:v>3.2563613286511597</c:v>
                </c:pt>
                <c:pt idx="6">
                  <c:v>3.2710959952966476</c:v>
                </c:pt>
                <c:pt idx="7">
                  <c:v>3.2909509027036155</c:v>
                </c:pt>
                <c:pt idx="8">
                  <c:v>3.3009690180847304</c:v>
                </c:pt>
                <c:pt idx="9">
                  <c:v>3.3161110778007323</c:v>
                </c:pt>
                <c:pt idx="10">
                  <c:v>3.3262831976712874</c:v>
                </c:pt>
                <c:pt idx="11">
                  <c:v>3.3365179152025863</c:v>
                </c:pt>
                <c:pt idx="12">
                  <c:v>3.34681581000258</c:v>
                </c:pt>
                <c:pt idx="13">
                  <c:v>3.3571774688570759</c:v>
                </c:pt>
                <c:pt idx="14">
                  <c:v>3.3623823951653868</c:v>
                </c:pt>
                <c:pt idx="15">
                  <c:v>3.3728408163012045</c:v>
                </c:pt>
                <c:pt idx="16">
                  <c:v>3.3780944624325127</c:v>
                </c:pt>
                <c:pt idx="17">
                  <c:v>3.3886510076276188</c:v>
                </c:pt>
                <c:pt idx="18">
                  <c:v>3.3939540608476921</c:v>
                </c:pt>
                <c:pt idx="19">
                  <c:v>3.3992737380590494</c:v>
                </c:pt>
                <c:pt idx="20">
                  <c:v>3.4046101175536538</c:v>
                </c:pt>
                <c:pt idx="21">
                  <c:v>3.4099632781158462</c:v>
                </c:pt>
                <c:pt idx="22">
                  <c:v>3.415333299026269</c:v>
                </c:pt>
                <c:pt idx="23">
                  <c:v>3.4207202600657336</c:v>
                </c:pt>
                <c:pt idx="24">
                  <c:v>3.4261242415192346</c:v>
                </c:pt>
                <c:pt idx="25">
                  <c:v>3.4315453241798508</c:v>
                </c:pt>
                <c:pt idx="26">
                  <c:v>3.4315453241798508</c:v>
                </c:pt>
                <c:pt idx="27">
                  <c:v>3.4369835893528808</c:v>
                </c:pt>
                <c:pt idx="28">
                  <c:v>3.4424391188598076</c:v>
                </c:pt>
                <c:pt idx="29">
                  <c:v>3.4479119950424186</c:v>
                </c:pt>
                <c:pt idx="30">
                  <c:v>3.4479119950424186</c:v>
                </c:pt>
                <c:pt idx="31">
                  <c:v>3.4534023007669941</c:v>
                </c:pt>
                <c:pt idx="32">
                  <c:v>3.4589101194285155</c:v>
                </c:pt>
                <c:pt idx="33">
                  <c:v>3.4589101194285155</c:v>
                </c:pt>
                <c:pt idx="34">
                  <c:v>3.4644355349547462</c:v>
                </c:pt>
                <c:pt idx="35">
                  <c:v>3.4644355349547462</c:v>
                </c:pt>
                <c:pt idx="36">
                  <c:v>3.4699786318106769</c:v>
                </c:pt>
                <c:pt idx="37">
                  <c:v>3.475539495002689</c:v>
                </c:pt>
                <c:pt idx="38">
                  <c:v>3.475539495002689</c:v>
                </c:pt>
                <c:pt idx="39">
                  <c:v>3.4811182100829452</c:v>
                </c:pt>
                <c:pt idx="40">
                  <c:v>3.4811182100829452</c:v>
                </c:pt>
                <c:pt idx="41">
                  <c:v>3.4867148631538054</c:v>
                </c:pt>
                <c:pt idx="42">
                  <c:v>3.4867148631538054</c:v>
                </c:pt>
                <c:pt idx="43">
                  <c:v>3.4923295408722517</c:v>
                </c:pt>
                <c:pt idx="44">
                  <c:v>3.4923295408722517</c:v>
                </c:pt>
                <c:pt idx="45">
                  <c:v>3.4923295408722517</c:v>
                </c:pt>
                <c:pt idx="46">
                  <c:v>3.4979623304543175</c:v>
                </c:pt>
                <c:pt idx="47">
                  <c:v>3.4979623304543175</c:v>
                </c:pt>
                <c:pt idx="48">
                  <c:v>3.5036133196795989</c:v>
                </c:pt>
                <c:pt idx="49">
                  <c:v>3.5036133196795989</c:v>
                </c:pt>
                <c:pt idx="50">
                  <c:v>3.5036133196795989</c:v>
                </c:pt>
                <c:pt idx="51">
                  <c:v>3.5092825968959138</c:v>
                </c:pt>
                <c:pt idx="52">
                  <c:v>3.5092825968959138</c:v>
                </c:pt>
                <c:pt idx="53">
                  <c:v>3.5092825968959138</c:v>
                </c:pt>
                <c:pt idx="54">
                  <c:v>3.5149702510237741</c:v>
                </c:pt>
                <c:pt idx="55">
                  <c:v>3.5149702510237741</c:v>
                </c:pt>
                <c:pt idx="56">
                  <c:v>3.5149702510237741</c:v>
                </c:pt>
                <c:pt idx="57">
                  <c:v>3.5206763715611595</c:v>
                </c:pt>
                <c:pt idx="58">
                  <c:v>3.5206763715611595</c:v>
                </c:pt>
                <c:pt idx="59">
                  <c:v>3.5206763715611595</c:v>
                </c:pt>
                <c:pt idx="60">
                  <c:v>3.5264010485880899</c:v>
                </c:pt>
                <c:pt idx="61">
                  <c:v>3.5264010485880899</c:v>
                </c:pt>
                <c:pt idx="62">
                  <c:v>3.5264010485880899</c:v>
                </c:pt>
                <c:pt idx="63">
                  <c:v>3.5321443727714499</c:v>
                </c:pt>
                <c:pt idx="64">
                  <c:v>3.5321443727714499</c:v>
                </c:pt>
                <c:pt idx="65">
                  <c:v>3.5321443727714499</c:v>
                </c:pt>
                <c:pt idx="66">
                  <c:v>3.5321443727714499</c:v>
                </c:pt>
                <c:pt idx="67">
                  <c:v>3.5379064353697869</c:v>
                </c:pt>
                <c:pt idx="68">
                  <c:v>3.5379064353697869</c:v>
                </c:pt>
                <c:pt idx="69">
                  <c:v>3.5379064353697869</c:v>
                </c:pt>
                <c:pt idx="70">
                  <c:v>3.5436873282380326</c:v>
                </c:pt>
                <c:pt idx="71">
                  <c:v>3.5436873282380326</c:v>
                </c:pt>
                <c:pt idx="72">
                  <c:v>3.5436873282380326</c:v>
                </c:pt>
                <c:pt idx="73">
                  <c:v>3.5436873282380326</c:v>
                </c:pt>
                <c:pt idx="74">
                  <c:v>3.5494871438325299</c:v>
                </c:pt>
                <c:pt idx="75">
                  <c:v>3.5494871438325299</c:v>
                </c:pt>
                <c:pt idx="76">
                  <c:v>3.5494871438325299</c:v>
                </c:pt>
                <c:pt idx="77">
                  <c:v>3.5494871438325299</c:v>
                </c:pt>
                <c:pt idx="78">
                  <c:v>3.5494871438325299</c:v>
                </c:pt>
                <c:pt idx="79">
                  <c:v>3.5553059752158607</c:v>
                </c:pt>
                <c:pt idx="80">
                  <c:v>3.5553059752158607</c:v>
                </c:pt>
                <c:pt idx="81">
                  <c:v>3.5553059752158607</c:v>
                </c:pt>
                <c:pt idx="82">
                  <c:v>3.5553059752158607</c:v>
                </c:pt>
                <c:pt idx="83">
                  <c:v>3.5611439160618588</c:v>
                </c:pt>
                <c:pt idx="84">
                  <c:v>3.5611439160618588</c:v>
                </c:pt>
                <c:pt idx="85">
                  <c:v>3.5611439160618588</c:v>
                </c:pt>
                <c:pt idx="86">
                  <c:v>3.5611439160618588</c:v>
                </c:pt>
                <c:pt idx="87">
                  <c:v>3.5611439160618588</c:v>
                </c:pt>
                <c:pt idx="88">
                  <c:v>3.5670010606606466</c:v>
                </c:pt>
                <c:pt idx="89">
                  <c:v>3.5670010606606466</c:v>
                </c:pt>
                <c:pt idx="90">
                  <c:v>3.5670010606606466</c:v>
                </c:pt>
                <c:pt idx="91">
                  <c:v>3.5670010606606466</c:v>
                </c:pt>
                <c:pt idx="92">
                  <c:v>3.5728775039236762</c:v>
                </c:pt>
                <c:pt idx="93">
                  <c:v>3.5728775039236762</c:v>
                </c:pt>
                <c:pt idx="94">
                  <c:v>3.5728775039236762</c:v>
                </c:pt>
                <c:pt idx="95">
                  <c:v>3.5728775039236762</c:v>
                </c:pt>
                <c:pt idx="96">
                  <c:v>3.5728775039236762</c:v>
                </c:pt>
                <c:pt idx="97">
                  <c:v>3.5728775039236762</c:v>
                </c:pt>
                <c:pt idx="98">
                  <c:v>3.5787733413889082</c:v>
                </c:pt>
                <c:pt idx="99">
                  <c:v>3.5787733413889082</c:v>
                </c:pt>
                <c:pt idx="100">
                  <c:v>3.5787733413889082</c:v>
                </c:pt>
                <c:pt idx="101">
                  <c:v>3.5787733413889082</c:v>
                </c:pt>
                <c:pt idx="102">
                  <c:v>3.5787733413889082</c:v>
                </c:pt>
                <c:pt idx="103">
                  <c:v>3.5787733413889082</c:v>
                </c:pt>
                <c:pt idx="104">
                  <c:v>3.584688669225911</c:v>
                </c:pt>
                <c:pt idx="105">
                  <c:v>3.584688669225911</c:v>
                </c:pt>
                <c:pt idx="106">
                  <c:v>3.584688669225911</c:v>
                </c:pt>
                <c:pt idx="107">
                  <c:v>3.584688669225911</c:v>
                </c:pt>
                <c:pt idx="108">
                  <c:v>3.584688669225911</c:v>
                </c:pt>
                <c:pt idx="109">
                  <c:v>3.584688669225911</c:v>
                </c:pt>
                <c:pt idx="110">
                  <c:v>3.5906235842411824</c:v>
                </c:pt>
                <c:pt idx="111">
                  <c:v>3.5906235842411824</c:v>
                </c:pt>
                <c:pt idx="112">
                  <c:v>3.5906235842411824</c:v>
                </c:pt>
                <c:pt idx="113">
                  <c:v>3.5906235842411824</c:v>
                </c:pt>
                <c:pt idx="114">
                  <c:v>3.5906235842411824</c:v>
                </c:pt>
                <c:pt idx="115">
                  <c:v>3.5906235842411824</c:v>
                </c:pt>
                <c:pt idx="116">
                  <c:v>3.5906235842411824</c:v>
                </c:pt>
                <c:pt idx="117">
                  <c:v>3.5965781838833699</c:v>
                </c:pt>
                <c:pt idx="118">
                  <c:v>3.5965781838833699</c:v>
                </c:pt>
                <c:pt idx="119">
                  <c:v>3.5965781838833699</c:v>
                </c:pt>
                <c:pt idx="120">
                  <c:v>3.5965781838833699</c:v>
                </c:pt>
                <c:pt idx="121">
                  <c:v>3.5965781838833699</c:v>
                </c:pt>
                <c:pt idx="122">
                  <c:v>3.5965781838833699</c:v>
                </c:pt>
                <c:pt idx="123">
                  <c:v>3.5965781838833699</c:v>
                </c:pt>
                <c:pt idx="124">
                  <c:v>3.602552566248618</c:v>
                </c:pt>
                <c:pt idx="125">
                  <c:v>3.602552566248618</c:v>
                </c:pt>
                <c:pt idx="126">
                  <c:v>3.602552566248618</c:v>
                </c:pt>
                <c:pt idx="127">
                  <c:v>3.602552566248618</c:v>
                </c:pt>
                <c:pt idx="128">
                  <c:v>3.602552566248618</c:v>
                </c:pt>
                <c:pt idx="129">
                  <c:v>3.602552566248618</c:v>
                </c:pt>
                <c:pt idx="130">
                  <c:v>3.602552566248618</c:v>
                </c:pt>
                <c:pt idx="131">
                  <c:v>3.602552566248618</c:v>
                </c:pt>
                <c:pt idx="132">
                  <c:v>3.602552566248618</c:v>
                </c:pt>
                <c:pt idx="133">
                  <c:v>3.6085468300859898</c:v>
                </c:pt>
                <c:pt idx="134">
                  <c:v>3.6085468300859898</c:v>
                </c:pt>
                <c:pt idx="135">
                  <c:v>3.6085468300859898</c:v>
                </c:pt>
                <c:pt idx="136">
                  <c:v>3.6085468300859898</c:v>
                </c:pt>
                <c:pt idx="137">
                  <c:v>3.6085468300859898</c:v>
                </c:pt>
                <c:pt idx="138">
                  <c:v>3.6085468300859898</c:v>
                </c:pt>
                <c:pt idx="139">
                  <c:v>3.6085468300859898</c:v>
                </c:pt>
                <c:pt idx="140">
                  <c:v>3.6085468300859898</c:v>
                </c:pt>
                <c:pt idx="141">
                  <c:v>3.6085468300859898</c:v>
                </c:pt>
                <c:pt idx="142">
                  <c:v>3.6145610748028023</c:v>
                </c:pt>
                <c:pt idx="143">
                  <c:v>3.6145610748028023</c:v>
                </c:pt>
                <c:pt idx="144">
                  <c:v>3.6145610748028023</c:v>
                </c:pt>
                <c:pt idx="145">
                  <c:v>3.6145610748028023</c:v>
                </c:pt>
                <c:pt idx="146">
                  <c:v>3.6145610748028023</c:v>
                </c:pt>
                <c:pt idx="147">
                  <c:v>3.6145610748028023</c:v>
                </c:pt>
                <c:pt idx="148">
                  <c:v>3.6145610748028023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BD6-4494-B4A2-3D8EFF0EC7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299999999999999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95890147877857"/>
                  <c:y val="3.4934944902315225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'B10 PMB-20 18_03'!$AB$4:$AB$152</c:f>
              <c:numCache>
                <c:formatCode>0.000</c:formatCode>
                <c:ptCount val="14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</c:numCache>
            </c:numRef>
          </c:xVal>
          <c:yVal>
            <c:numRef>
              <c:f>'B10 PMB-20 18_03'!$AC$4:$AC$152</c:f>
              <c:numCache>
                <c:formatCode>0.000</c:formatCode>
                <c:ptCount val="149"/>
                <c:pt idx="0">
                  <c:v>82.5296621389367</c:v>
                </c:pt>
                <c:pt idx="1">
                  <c:v>83.964960610918226</c:v>
                </c:pt>
                <c:pt idx="2">
                  <c:v>84.94988683509321</c:v>
                </c:pt>
                <c:pt idx="3">
                  <c:v>85.830848624494195</c:v>
                </c:pt>
                <c:pt idx="4">
                  <c:v>86.471377345572506</c:v>
                </c:pt>
                <c:pt idx="5">
                  <c:v>86.99072495725764</c:v>
                </c:pt>
                <c:pt idx="6">
                  <c:v>87.384348147109478</c:v>
                </c:pt>
                <c:pt idx="7">
                  <c:v>87.914753902175363</c:v>
                </c:pt>
                <c:pt idx="8">
                  <c:v>88.182378723795395</c:v>
                </c:pt>
                <c:pt idx="9">
                  <c:v>88.586885048216487</c:v>
                </c:pt>
                <c:pt idx="10">
                  <c:v>88.858623959407311</c:v>
                </c:pt>
                <c:pt idx="11">
                  <c:v>89.13203511005166</c:v>
                </c:pt>
                <c:pt idx="12">
                  <c:v>89.407133983848112</c:v>
                </c:pt>
                <c:pt idx="13">
                  <c:v>89.683936256243939</c:v>
                </c:pt>
                <c:pt idx="14">
                  <c:v>89.822981118656699</c:v>
                </c:pt>
                <c:pt idx="15">
                  <c:v>90.102368307206191</c:v>
                </c:pt>
                <c:pt idx="16">
                  <c:v>90.242714675285939</c:v>
                </c:pt>
                <c:pt idx="17">
                  <c:v>90.524723158646211</c:v>
                </c:pt>
                <c:pt idx="18">
                  <c:v>90.666389392071309</c:v>
                </c:pt>
                <c:pt idx="19">
                  <c:v>90.808499720272039</c:v>
                </c:pt>
                <c:pt idx="20">
                  <c:v>90.951056234746588</c:v>
                </c:pt>
                <c:pt idx="21">
                  <c:v>91.094061040147139</c:v>
                </c:pt>
                <c:pt idx="22">
                  <c:v>91.237516254383593</c:v>
                </c:pt>
                <c:pt idx="23">
                  <c:v>91.381424008728033</c:v>
                </c:pt>
                <c:pt idx="24">
                  <c:v>91.525786447920353</c:v>
                </c:pt>
                <c:pt idx="25">
                  <c:v>91.67060573027463</c:v>
                </c:pt>
                <c:pt idx="26">
                  <c:v>91.67060573027463</c:v>
                </c:pt>
                <c:pt idx="27">
                  <c:v>91.815884027786964</c:v>
                </c:pt>
                <c:pt idx="28">
                  <c:v>91.961623526243756</c:v>
                </c:pt>
                <c:pt idx="29">
                  <c:v>92.107826425331595</c:v>
                </c:pt>
                <c:pt idx="30">
                  <c:v>92.107826425331595</c:v>
                </c:pt>
                <c:pt idx="31">
                  <c:v>92.25449493874774</c:v>
                </c:pt>
                <c:pt idx="32">
                  <c:v>92.401631294311912</c:v>
                </c:pt>
                <c:pt idx="33">
                  <c:v>92.401631294311912</c:v>
                </c:pt>
                <c:pt idx="34">
                  <c:v>92.549237734079199</c:v>
                </c:pt>
                <c:pt idx="35">
                  <c:v>92.549237734079199</c:v>
                </c:pt>
                <c:pt idx="36">
                  <c:v>92.697316514453718</c:v>
                </c:pt>
                <c:pt idx="37">
                  <c:v>92.845869906303804</c:v>
                </c:pt>
                <c:pt idx="38">
                  <c:v>92.845869906303804</c:v>
                </c:pt>
                <c:pt idx="39">
                  <c:v>92.994900195077975</c:v>
                </c:pt>
                <c:pt idx="40">
                  <c:v>92.994900195077975</c:v>
                </c:pt>
                <c:pt idx="41">
                  <c:v>93.144409680922109</c:v>
                </c:pt>
                <c:pt idx="42">
                  <c:v>93.144409680922109</c:v>
                </c:pt>
                <c:pt idx="43">
                  <c:v>93.294400678797999</c:v>
                </c:pt>
                <c:pt idx="44">
                  <c:v>93.294400678797999</c:v>
                </c:pt>
                <c:pt idx="45">
                  <c:v>93.294400678797999</c:v>
                </c:pt>
                <c:pt idx="46">
                  <c:v>93.444875518602558</c:v>
                </c:pt>
                <c:pt idx="47">
                  <c:v>93.444875518602558</c:v>
                </c:pt>
                <c:pt idx="48">
                  <c:v>93.595836545288492</c:v>
                </c:pt>
                <c:pt idx="49">
                  <c:v>93.595836545288492</c:v>
                </c:pt>
                <c:pt idx="50">
                  <c:v>93.595836545288492</c:v>
                </c:pt>
                <c:pt idx="51">
                  <c:v>93.747286118986366</c:v>
                </c:pt>
                <c:pt idx="52">
                  <c:v>93.747286118986366</c:v>
                </c:pt>
                <c:pt idx="53">
                  <c:v>93.747286118986366</c:v>
                </c:pt>
                <c:pt idx="54">
                  <c:v>93.899226615127333</c:v>
                </c:pt>
                <c:pt idx="55">
                  <c:v>93.899226615127333</c:v>
                </c:pt>
                <c:pt idx="56">
                  <c:v>93.899226615127333</c:v>
                </c:pt>
                <c:pt idx="57">
                  <c:v>94.051660424567473</c:v>
                </c:pt>
                <c:pt idx="58">
                  <c:v>94.051660424567473</c:v>
                </c:pt>
                <c:pt idx="59">
                  <c:v>94.051660424567473</c:v>
                </c:pt>
                <c:pt idx="60">
                  <c:v>94.204589953713139</c:v>
                </c:pt>
                <c:pt idx="61">
                  <c:v>94.204589953713139</c:v>
                </c:pt>
                <c:pt idx="62">
                  <c:v>94.204589953713139</c:v>
                </c:pt>
                <c:pt idx="63">
                  <c:v>94.358017624647516</c:v>
                </c:pt>
                <c:pt idx="64">
                  <c:v>94.358017624647516</c:v>
                </c:pt>
                <c:pt idx="65">
                  <c:v>94.358017624647516</c:v>
                </c:pt>
                <c:pt idx="66">
                  <c:v>94.358017624647516</c:v>
                </c:pt>
                <c:pt idx="67">
                  <c:v>94.511945875258689</c:v>
                </c:pt>
                <c:pt idx="68">
                  <c:v>94.511945875258689</c:v>
                </c:pt>
                <c:pt idx="69">
                  <c:v>94.511945875258689</c:v>
                </c:pt>
                <c:pt idx="70">
                  <c:v>94.666377159368594</c:v>
                </c:pt>
                <c:pt idx="71">
                  <c:v>94.666377159368594</c:v>
                </c:pt>
                <c:pt idx="72">
                  <c:v>94.666377159368594</c:v>
                </c:pt>
                <c:pt idx="73">
                  <c:v>94.666377159368594</c:v>
                </c:pt>
                <c:pt idx="74">
                  <c:v>94.821313946863455</c:v>
                </c:pt>
                <c:pt idx="75">
                  <c:v>94.821313946863455</c:v>
                </c:pt>
                <c:pt idx="76">
                  <c:v>94.821313946863455</c:v>
                </c:pt>
                <c:pt idx="77">
                  <c:v>94.821313946863455</c:v>
                </c:pt>
                <c:pt idx="78">
                  <c:v>94.821313946863455</c:v>
                </c:pt>
                <c:pt idx="79">
                  <c:v>94.976758723825526</c:v>
                </c:pt>
                <c:pt idx="80">
                  <c:v>94.976758723825526</c:v>
                </c:pt>
                <c:pt idx="81">
                  <c:v>94.976758723825526</c:v>
                </c:pt>
                <c:pt idx="82">
                  <c:v>94.976758723825526</c:v>
                </c:pt>
                <c:pt idx="83">
                  <c:v>95.13271399266597</c:v>
                </c:pt>
                <c:pt idx="84">
                  <c:v>95.13271399266597</c:v>
                </c:pt>
                <c:pt idx="85">
                  <c:v>95.13271399266597</c:v>
                </c:pt>
                <c:pt idx="86">
                  <c:v>95.13271399266597</c:v>
                </c:pt>
                <c:pt idx="87">
                  <c:v>95.13271399266597</c:v>
                </c:pt>
                <c:pt idx="88">
                  <c:v>95.289182272259183</c:v>
                </c:pt>
                <c:pt idx="89">
                  <c:v>95.289182272259183</c:v>
                </c:pt>
                <c:pt idx="90">
                  <c:v>95.289182272259183</c:v>
                </c:pt>
                <c:pt idx="91">
                  <c:v>95.289182272259183</c:v>
                </c:pt>
                <c:pt idx="92">
                  <c:v>95.446166098078365</c:v>
                </c:pt>
                <c:pt idx="93">
                  <c:v>95.446166098078365</c:v>
                </c:pt>
                <c:pt idx="94">
                  <c:v>95.446166098078365</c:v>
                </c:pt>
                <c:pt idx="95">
                  <c:v>95.446166098078365</c:v>
                </c:pt>
                <c:pt idx="96">
                  <c:v>95.446166098078365</c:v>
                </c:pt>
                <c:pt idx="97">
                  <c:v>95.446166098078365</c:v>
                </c:pt>
                <c:pt idx="98">
                  <c:v>95.603668022332627</c:v>
                </c:pt>
                <c:pt idx="99">
                  <c:v>95.603668022332627</c:v>
                </c:pt>
                <c:pt idx="100">
                  <c:v>95.603668022332627</c:v>
                </c:pt>
                <c:pt idx="101">
                  <c:v>95.603668022332627</c:v>
                </c:pt>
                <c:pt idx="102">
                  <c:v>95.603668022332627</c:v>
                </c:pt>
                <c:pt idx="103">
                  <c:v>95.603668022332627</c:v>
                </c:pt>
                <c:pt idx="104">
                  <c:v>95.761690614105078</c:v>
                </c:pt>
                <c:pt idx="105">
                  <c:v>95.761690614105078</c:v>
                </c:pt>
                <c:pt idx="106">
                  <c:v>95.761690614105078</c:v>
                </c:pt>
                <c:pt idx="107">
                  <c:v>95.761690614105078</c:v>
                </c:pt>
                <c:pt idx="108">
                  <c:v>95.761690614105078</c:v>
                </c:pt>
                <c:pt idx="109">
                  <c:v>95.761690614105078</c:v>
                </c:pt>
                <c:pt idx="110">
                  <c:v>95.920236459492685</c:v>
                </c:pt>
                <c:pt idx="111">
                  <c:v>95.920236459492685</c:v>
                </c:pt>
                <c:pt idx="112">
                  <c:v>95.920236459492685</c:v>
                </c:pt>
                <c:pt idx="113">
                  <c:v>95.920236459492685</c:v>
                </c:pt>
                <c:pt idx="114">
                  <c:v>95.920236459492685</c:v>
                </c:pt>
                <c:pt idx="115">
                  <c:v>95.920236459492685</c:v>
                </c:pt>
                <c:pt idx="116">
                  <c:v>95.920236459492685</c:v>
                </c:pt>
                <c:pt idx="117">
                  <c:v>96.079308161747235</c:v>
                </c:pt>
                <c:pt idx="118">
                  <c:v>96.079308161747235</c:v>
                </c:pt>
                <c:pt idx="119">
                  <c:v>96.079308161747235</c:v>
                </c:pt>
                <c:pt idx="120">
                  <c:v>96.079308161747235</c:v>
                </c:pt>
                <c:pt idx="121">
                  <c:v>96.079308161747235</c:v>
                </c:pt>
                <c:pt idx="122">
                  <c:v>96.079308161747235</c:v>
                </c:pt>
                <c:pt idx="123">
                  <c:v>96.079308161747235</c:v>
                </c:pt>
                <c:pt idx="124">
                  <c:v>96.238908341417883</c:v>
                </c:pt>
                <c:pt idx="125">
                  <c:v>96.238908341417883</c:v>
                </c:pt>
                <c:pt idx="126">
                  <c:v>96.238908341417883</c:v>
                </c:pt>
                <c:pt idx="127">
                  <c:v>96.238908341417883</c:v>
                </c:pt>
                <c:pt idx="128">
                  <c:v>96.238908341417883</c:v>
                </c:pt>
                <c:pt idx="129">
                  <c:v>96.238908341417883</c:v>
                </c:pt>
                <c:pt idx="130">
                  <c:v>96.238908341417883</c:v>
                </c:pt>
                <c:pt idx="131">
                  <c:v>96.238908341417883</c:v>
                </c:pt>
                <c:pt idx="132">
                  <c:v>96.238908341417883</c:v>
                </c:pt>
                <c:pt idx="133">
                  <c:v>96.399039636495147</c:v>
                </c:pt>
                <c:pt idx="134">
                  <c:v>96.399039636495147</c:v>
                </c:pt>
                <c:pt idx="135">
                  <c:v>96.399039636495147</c:v>
                </c:pt>
                <c:pt idx="136">
                  <c:v>96.399039636495147</c:v>
                </c:pt>
                <c:pt idx="137">
                  <c:v>96.399039636495147</c:v>
                </c:pt>
                <c:pt idx="138">
                  <c:v>96.399039636495147</c:v>
                </c:pt>
                <c:pt idx="139">
                  <c:v>96.399039636495147</c:v>
                </c:pt>
                <c:pt idx="140">
                  <c:v>96.399039636495147</c:v>
                </c:pt>
                <c:pt idx="141">
                  <c:v>96.399039636495147</c:v>
                </c:pt>
                <c:pt idx="142">
                  <c:v>96.559704702555948</c:v>
                </c:pt>
                <c:pt idx="143">
                  <c:v>96.559704702555948</c:v>
                </c:pt>
                <c:pt idx="144">
                  <c:v>96.559704702555948</c:v>
                </c:pt>
                <c:pt idx="145">
                  <c:v>96.559704702555948</c:v>
                </c:pt>
                <c:pt idx="146">
                  <c:v>96.559704702555948</c:v>
                </c:pt>
                <c:pt idx="147">
                  <c:v>96.559704702555948</c:v>
                </c:pt>
                <c:pt idx="148">
                  <c:v>96.559704702555948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6CC-498D-B689-E4E8BABF13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9541743"/>
        <c:axId val="1309546063"/>
      </c:scatterChart>
      <c:valAx>
        <c:axId val="130954174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6063"/>
        <c:crosses val="autoZero"/>
        <c:crossBetween val="midCat"/>
      </c:valAx>
      <c:valAx>
        <c:axId val="1309546063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</a:t>
                </a:r>
                <a:r>
                  <a:rPr lang="it-IT" baseline="0"/>
                  <a:t> [%]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174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'B11 PMB-20 18_03'!$V$3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'B11 PMB-20 18_03'!$AB$4:$AB$170</c:f>
              <c:numCache>
                <c:formatCode>0.000</c:formatCode>
                <c:ptCount val="16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</c:numCache>
            </c:numRef>
          </c:xVal>
          <c:yVal>
            <c:numRef>
              <c:f>'B11 PMB-20 18_03'!$V$5:$V$171</c:f>
              <c:numCache>
                <c:formatCode>0.00</c:formatCode>
                <c:ptCount val="167"/>
                <c:pt idx="0">
                  <c:v>19.373437930728677</c:v>
                </c:pt>
                <c:pt idx="1">
                  <c:v>18.191230275754023</c:v>
                </c:pt>
                <c:pt idx="2">
                  <c:v>17.465116935006275</c:v>
                </c:pt>
                <c:pt idx="3">
                  <c:v>16.72599857920035</c:v>
                </c:pt>
                <c:pt idx="4">
                  <c:v>16.225854426522879</c:v>
                </c:pt>
                <c:pt idx="5">
                  <c:v>15.846785894516191</c:v>
                </c:pt>
                <c:pt idx="6">
                  <c:v>15.335992485681714</c:v>
                </c:pt>
                <c:pt idx="7">
                  <c:v>15.078263391269775</c:v>
                </c:pt>
                <c:pt idx="8">
                  <c:v>14.688714140771008</c:v>
                </c:pt>
                <c:pt idx="9">
                  <c:v>14.427023079853141</c:v>
                </c:pt>
                <c:pt idx="10">
                  <c:v>14.16372161240651</c:v>
                </c:pt>
                <c:pt idx="11">
                  <c:v>13.89879482725963</c:v>
                </c:pt>
                <c:pt idx="12">
                  <c:v>13.632227628582394</c:v>
                </c:pt>
                <c:pt idx="13">
                  <c:v>13.498324105525949</c:v>
                </c:pt>
                <c:pt idx="14">
                  <c:v>13.229267570861969</c:v>
                </c:pt>
                <c:pt idx="15">
                  <c:v>13.094110666766722</c:v>
                </c:pt>
                <c:pt idx="16">
                  <c:v>12.958532056262451</c:v>
                </c:pt>
                <c:pt idx="17">
                  <c:v>12.822529762600377</c:v>
                </c:pt>
                <c:pt idx="18">
                  <c:v>12.549246156840521</c:v>
                </c:pt>
                <c:pt idx="19">
                  <c:v>12.411960828986269</c:v>
                </c:pt>
                <c:pt idx="20">
                  <c:v>12.274243786264538</c:v>
                </c:pt>
                <c:pt idx="21">
                  <c:v>12.136092989077529</c:v>
                </c:pt>
                <c:pt idx="22">
                  <c:v>11.997506384959355</c:v>
                </c:pt>
                <c:pt idx="23">
                  <c:v>11.858481908474294</c:v>
                </c:pt>
                <c:pt idx="24">
                  <c:v>11.858481908474294</c:v>
                </c:pt>
                <c:pt idx="25">
                  <c:v>11.719017481114314</c:v>
                </c:pt>
                <c:pt idx="26">
                  <c:v>11.579111011195309</c:v>
                </c:pt>
                <c:pt idx="27">
                  <c:v>11.438760393752768</c:v>
                </c:pt>
                <c:pt idx="28">
                  <c:v>11.438760393752768</c:v>
                </c:pt>
                <c:pt idx="29">
                  <c:v>11.297963510435993</c:v>
                </c:pt>
                <c:pt idx="30">
                  <c:v>11.156718229401651</c:v>
                </c:pt>
                <c:pt idx="31">
                  <c:v>11.156718229401651</c:v>
                </c:pt>
                <c:pt idx="32">
                  <c:v>11.015022405206121</c:v>
                </c:pt>
                <c:pt idx="33">
                  <c:v>11.015022405206121</c:v>
                </c:pt>
                <c:pt idx="34">
                  <c:v>10.872873878696865</c:v>
                </c:pt>
                <c:pt idx="35">
                  <c:v>10.872873878696865</c:v>
                </c:pt>
                <c:pt idx="36">
                  <c:v>10.730270476902781</c:v>
                </c:pt>
                <c:pt idx="37">
                  <c:v>10.587210012923476</c:v>
                </c:pt>
                <c:pt idx="38">
                  <c:v>10.587210012923476</c:v>
                </c:pt>
                <c:pt idx="39">
                  <c:v>10.443690285817397</c:v>
                </c:pt>
                <c:pt idx="40">
                  <c:v>10.443690285817397</c:v>
                </c:pt>
                <c:pt idx="41">
                  <c:v>10.443690285817397</c:v>
                </c:pt>
                <c:pt idx="42">
                  <c:v>10.299709080489139</c:v>
                </c:pt>
                <c:pt idx="43">
                  <c:v>10.299709080489139</c:v>
                </c:pt>
                <c:pt idx="44">
                  <c:v>10.155264167575284</c:v>
                </c:pt>
                <c:pt idx="45">
                  <c:v>10.155264167575284</c:v>
                </c:pt>
                <c:pt idx="46">
                  <c:v>10.155264167575284</c:v>
                </c:pt>
                <c:pt idx="47">
                  <c:v>10.010353303329412</c:v>
                </c:pt>
                <c:pt idx="48">
                  <c:v>10.010353303329412</c:v>
                </c:pt>
                <c:pt idx="49">
                  <c:v>9.8649742295060516</c:v>
                </c:pt>
                <c:pt idx="50">
                  <c:v>9.8649742295060516</c:v>
                </c:pt>
                <c:pt idx="51">
                  <c:v>9.8649742295060516</c:v>
                </c:pt>
                <c:pt idx="52">
                  <c:v>9.7191246732430958</c:v>
                </c:pt>
                <c:pt idx="53">
                  <c:v>9.7191246732430958</c:v>
                </c:pt>
                <c:pt idx="54">
                  <c:v>9.7191246732430958</c:v>
                </c:pt>
                <c:pt idx="55">
                  <c:v>9.5728023469436767</c:v>
                </c:pt>
                <c:pt idx="56">
                  <c:v>9.5728023469436767</c:v>
                </c:pt>
                <c:pt idx="57">
                  <c:v>9.5728023469436767</c:v>
                </c:pt>
                <c:pt idx="58">
                  <c:v>9.4260049481562298</c:v>
                </c:pt>
                <c:pt idx="59">
                  <c:v>9.4260049481562298</c:v>
                </c:pt>
                <c:pt idx="60">
                  <c:v>9.4260049481562298</c:v>
                </c:pt>
                <c:pt idx="61">
                  <c:v>9.4260049481562298</c:v>
                </c:pt>
                <c:pt idx="62">
                  <c:v>9.2787301594540637</c:v>
                </c:pt>
                <c:pt idx="63">
                  <c:v>9.2787301594540637</c:v>
                </c:pt>
                <c:pt idx="64">
                  <c:v>9.2787301594540637</c:v>
                </c:pt>
                <c:pt idx="65">
                  <c:v>9.1309756483131004</c:v>
                </c:pt>
                <c:pt idx="66">
                  <c:v>9.1309756483131004</c:v>
                </c:pt>
                <c:pt idx="67">
                  <c:v>9.1309756483131004</c:v>
                </c:pt>
                <c:pt idx="68">
                  <c:v>9.1309756483131004</c:v>
                </c:pt>
                <c:pt idx="69">
                  <c:v>8.9827390669889873</c:v>
                </c:pt>
                <c:pt idx="70">
                  <c:v>8.9827390669889873</c:v>
                </c:pt>
                <c:pt idx="71">
                  <c:v>8.9827390669889873</c:v>
                </c:pt>
                <c:pt idx="72">
                  <c:v>8.9827390669889873</c:v>
                </c:pt>
                <c:pt idx="73">
                  <c:v>8.8340180523925227</c:v>
                </c:pt>
                <c:pt idx="74">
                  <c:v>8.8340180523925227</c:v>
                </c:pt>
                <c:pt idx="75">
                  <c:v>8.8340180523925227</c:v>
                </c:pt>
                <c:pt idx="76">
                  <c:v>8.8340180523925227</c:v>
                </c:pt>
                <c:pt idx="77">
                  <c:v>8.8340180523925227</c:v>
                </c:pt>
                <c:pt idx="78">
                  <c:v>8.6848102259644016</c:v>
                </c:pt>
                <c:pt idx="79">
                  <c:v>8.6848102259644016</c:v>
                </c:pt>
                <c:pt idx="80">
                  <c:v>8.6848102259644016</c:v>
                </c:pt>
                <c:pt idx="81">
                  <c:v>8.6848102259644016</c:v>
                </c:pt>
                <c:pt idx="82">
                  <c:v>8.535113193547927</c:v>
                </c:pt>
                <c:pt idx="83">
                  <c:v>8.535113193547927</c:v>
                </c:pt>
                <c:pt idx="84">
                  <c:v>8.535113193547927</c:v>
                </c:pt>
                <c:pt idx="85">
                  <c:v>8.535113193547927</c:v>
                </c:pt>
                <c:pt idx="86">
                  <c:v>8.535113193547927</c:v>
                </c:pt>
                <c:pt idx="87">
                  <c:v>8.535113193547927</c:v>
                </c:pt>
                <c:pt idx="88">
                  <c:v>8.3849245452614625</c:v>
                </c:pt>
                <c:pt idx="89">
                  <c:v>8.3849245452614625</c:v>
                </c:pt>
                <c:pt idx="90">
                  <c:v>8.3849245452614625</c:v>
                </c:pt>
                <c:pt idx="91">
                  <c:v>8.3849245452614625</c:v>
                </c:pt>
                <c:pt idx="92">
                  <c:v>8.3849245452614625</c:v>
                </c:pt>
                <c:pt idx="93">
                  <c:v>8.2342418553688077</c:v>
                </c:pt>
                <c:pt idx="94">
                  <c:v>8.2342418553688077</c:v>
                </c:pt>
                <c:pt idx="95">
                  <c:v>8.2342418553688077</c:v>
                </c:pt>
                <c:pt idx="96">
                  <c:v>8.2342418553688077</c:v>
                </c:pt>
                <c:pt idx="97">
                  <c:v>8.2342418553688077</c:v>
                </c:pt>
                <c:pt idx="98">
                  <c:v>8.2342418553688077</c:v>
                </c:pt>
                <c:pt idx="99">
                  <c:v>8.0830626821486682</c:v>
                </c:pt>
                <c:pt idx="100">
                  <c:v>8.0830626821486682</c:v>
                </c:pt>
                <c:pt idx="101">
                  <c:v>8.0830626821486682</c:v>
                </c:pt>
                <c:pt idx="102">
                  <c:v>8.0830626821486682</c:v>
                </c:pt>
                <c:pt idx="103">
                  <c:v>8.0830626821486682</c:v>
                </c:pt>
                <c:pt idx="104">
                  <c:v>8.0830626821486682</c:v>
                </c:pt>
                <c:pt idx="105">
                  <c:v>8.0830626821486682</c:v>
                </c:pt>
                <c:pt idx="106">
                  <c:v>7.9313845677627786</c:v>
                </c:pt>
                <c:pt idx="107">
                  <c:v>7.9313845677627786</c:v>
                </c:pt>
                <c:pt idx="108">
                  <c:v>7.9313845677627786</c:v>
                </c:pt>
                <c:pt idx="109">
                  <c:v>7.9313845677627786</c:v>
                </c:pt>
                <c:pt idx="110">
                  <c:v>7.9313845677627786</c:v>
                </c:pt>
                <c:pt idx="111">
                  <c:v>7.9313845677627786</c:v>
                </c:pt>
                <c:pt idx="112">
                  <c:v>7.9313845677627786</c:v>
                </c:pt>
                <c:pt idx="113">
                  <c:v>7.7792050381227167</c:v>
                </c:pt>
                <c:pt idx="114">
                  <c:v>7.7792050381227167</c:v>
                </c:pt>
                <c:pt idx="115">
                  <c:v>7.7792050381227167</c:v>
                </c:pt>
                <c:pt idx="116">
                  <c:v>7.7792050381227167</c:v>
                </c:pt>
                <c:pt idx="117">
                  <c:v>7.7792050381227167</c:v>
                </c:pt>
                <c:pt idx="118">
                  <c:v>7.7792050381227167</c:v>
                </c:pt>
                <c:pt idx="119">
                  <c:v>7.7792050381227167</c:v>
                </c:pt>
                <c:pt idx="120">
                  <c:v>7.7792050381227167</c:v>
                </c:pt>
                <c:pt idx="121">
                  <c:v>7.6265216027553535</c:v>
                </c:pt>
                <c:pt idx="122">
                  <c:v>7.6265216027553535</c:v>
                </c:pt>
                <c:pt idx="123">
                  <c:v>7.6265216027553535</c:v>
                </c:pt>
                <c:pt idx="124">
                  <c:v>7.6265216027553535</c:v>
                </c:pt>
                <c:pt idx="125">
                  <c:v>7.6265216027553535</c:v>
                </c:pt>
                <c:pt idx="126">
                  <c:v>7.6265216027553535</c:v>
                </c:pt>
                <c:pt idx="127">
                  <c:v>7.6265216027553535</c:v>
                </c:pt>
                <c:pt idx="128">
                  <c:v>7.6265216027553535</c:v>
                </c:pt>
                <c:pt idx="129">
                  <c:v>7.4733317546670452</c:v>
                </c:pt>
                <c:pt idx="130">
                  <c:v>7.4733317546670452</c:v>
                </c:pt>
                <c:pt idx="131">
                  <c:v>7.4733317546670452</c:v>
                </c:pt>
                <c:pt idx="132">
                  <c:v>7.4733317546670452</c:v>
                </c:pt>
                <c:pt idx="133">
                  <c:v>7.4733317546670452</c:v>
                </c:pt>
                <c:pt idx="134">
                  <c:v>7.4733317546670452</c:v>
                </c:pt>
                <c:pt idx="135">
                  <c:v>7.4733317546670452</c:v>
                </c:pt>
                <c:pt idx="136">
                  <c:v>7.4733317546670452</c:v>
                </c:pt>
                <c:pt idx="137">
                  <c:v>7.4733317546670452</c:v>
                </c:pt>
                <c:pt idx="138">
                  <c:v>7.3196329702063796</c:v>
                </c:pt>
                <c:pt idx="139">
                  <c:v>7.3196329702063796</c:v>
                </c:pt>
                <c:pt idx="140">
                  <c:v>7.3196329702063796</c:v>
                </c:pt>
                <c:pt idx="141">
                  <c:v>7.3196329702063796</c:v>
                </c:pt>
                <c:pt idx="142">
                  <c:v>7.3196329702063796</c:v>
                </c:pt>
                <c:pt idx="143">
                  <c:v>7.3196329702063796</c:v>
                </c:pt>
                <c:pt idx="144">
                  <c:v>7.3196329702063796</c:v>
                </c:pt>
                <c:pt idx="145">
                  <c:v>7.3196329702063796</c:v>
                </c:pt>
                <c:pt idx="146">
                  <c:v>7.3196329702063796</c:v>
                </c:pt>
                <c:pt idx="147">
                  <c:v>7.3196329702063796</c:v>
                </c:pt>
                <c:pt idx="148">
                  <c:v>7.1654227089255169</c:v>
                </c:pt>
                <c:pt idx="149">
                  <c:v>7.1654227089255169</c:v>
                </c:pt>
                <c:pt idx="150">
                  <c:v>7.1654227089255169</c:v>
                </c:pt>
                <c:pt idx="151">
                  <c:v>7.1654227089255169</c:v>
                </c:pt>
                <c:pt idx="152">
                  <c:v>7.1654227089255169</c:v>
                </c:pt>
                <c:pt idx="153">
                  <c:v>7.1654227089255169</c:v>
                </c:pt>
                <c:pt idx="154">
                  <c:v>7.1654227089255169</c:v>
                </c:pt>
                <c:pt idx="155">
                  <c:v>7.1654227089255169</c:v>
                </c:pt>
                <c:pt idx="156">
                  <c:v>7.1654227089255169</c:v>
                </c:pt>
                <c:pt idx="157">
                  <c:v>7.1654227089255169</c:v>
                </c:pt>
                <c:pt idx="158">
                  <c:v>7.1654227089255169</c:v>
                </c:pt>
                <c:pt idx="159">
                  <c:v>7.0106984134404087</c:v>
                </c:pt>
                <c:pt idx="160">
                  <c:v>7.0106984134404087</c:v>
                </c:pt>
                <c:pt idx="161">
                  <c:v>7.0106984134404087</c:v>
                </c:pt>
                <c:pt idx="162">
                  <c:v>7.0106984134404087</c:v>
                </c:pt>
                <c:pt idx="163">
                  <c:v>7.0106984134404087</c:v>
                </c:pt>
                <c:pt idx="164">
                  <c:v>7.0106984134404087</c:v>
                </c:pt>
                <c:pt idx="165">
                  <c:v>7.0106984134404087</c:v>
                </c:pt>
                <c:pt idx="166">
                  <c:v>7.0106984134404087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128-4CD5-B203-56DF7B70D80E}"/>
            </c:ext>
          </c:extLst>
        </c:ser>
        <c:ser>
          <c:idx val="1"/>
          <c:order val="1"/>
          <c:tx>
            <c:strRef>
              <c:f>'B11 PMB-20 18_03'!$Y$3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'B11 PMB-20 18_03'!$AB$4:$AB$170</c:f>
              <c:numCache>
                <c:formatCode>0.000</c:formatCode>
                <c:ptCount val="16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</c:numCache>
            </c:numRef>
          </c:xVal>
          <c:yVal>
            <c:numRef>
              <c:f>'B11 PMB-20 18_03'!$Y$5:$Y$171</c:f>
              <c:numCache>
                <c:formatCode>0.00</c:formatCode>
                <c:ptCount val="167"/>
                <c:pt idx="0">
                  <c:v>16.687654702882693</c:v>
                </c:pt>
                <c:pt idx="1">
                  <c:v>15.466066062162486</c:v>
                </c:pt>
                <c:pt idx="2">
                  <c:v>14.715764873365112</c:v>
                </c:pt>
                <c:pt idx="3">
                  <c:v>13.952025454320616</c:v>
                </c:pt>
                <c:pt idx="4">
                  <c:v>13.43522080239461</c:v>
                </c:pt>
                <c:pt idx="5">
                  <c:v>13.043524968921293</c:v>
                </c:pt>
                <c:pt idx="6">
                  <c:v>12.515716319263781</c:v>
                </c:pt>
                <c:pt idx="7">
                  <c:v>12.249401909276736</c:v>
                </c:pt>
                <c:pt idx="8">
                  <c:v>11.84687622996149</c:v>
                </c:pt>
                <c:pt idx="9">
                  <c:v>11.576467874838702</c:v>
                </c:pt>
                <c:pt idx="10">
                  <c:v>11.304395468299722</c:v>
                </c:pt>
                <c:pt idx="11">
                  <c:v>11.030643602461144</c:v>
                </c:pt>
                <c:pt idx="12">
                  <c:v>10.75519667862973</c:v>
                </c:pt>
                <c:pt idx="13">
                  <c:v>10.616832642472573</c:v>
                </c:pt>
                <c:pt idx="14">
                  <c:v>10.338813459400964</c:v>
                </c:pt>
                <c:pt idx="15">
                  <c:v>10.199154290334601</c:v>
                </c:pt>
                <c:pt idx="16">
                  <c:v>10.059059367230594</c:v>
                </c:pt>
                <c:pt idx="17">
                  <c:v>9.9185266474918983</c:v>
                </c:pt>
                <c:pt idx="18">
                  <c:v>9.6361395836909622</c:v>
                </c:pt>
                <c:pt idx="19">
                  <c:v>9.4942810901017758</c:v>
                </c:pt>
                <c:pt idx="20">
                  <c:v>9.3519765006207951</c:v>
                </c:pt>
                <c:pt idx="21">
                  <c:v>9.2092237077083698</c:v>
                </c:pt>
                <c:pt idx="22">
                  <c:v>9.0660205905281011</c:v>
                </c:pt>
                <c:pt idx="23">
                  <c:v>8.9223650148417164</c:v>
                </c:pt>
                <c:pt idx="24">
                  <c:v>8.9223650148417164</c:v>
                </c:pt>
                <c:pt idx="25">
                  <c:v>8.77825483290321</c:v>
                </c:pt>
                <c:pt idx="26">
                  <c:v>8.6336878833515271</c:v>
                </c:pt>
                <c:pt idx="27">
                  <c:v>8.4886619911028856</c:v>
                </c:pt>
                <c:pt idx="28">
                  <c:v>8.4886619911028856</c:v>
                </c:pt>
                <c:pt idx="29">
                  <c:v>8.343174967241362</c:v>
                </c:pt>
                <c:pt idx="30">
                  <c:v>8.1972246089089484</c:v>
                </c:pt>
                <c:pt idx="31">
                  <c:v>8.1972246089089484</c:v>
                </c:pt>
                <c:pt idx="32">
                  <c:v>8.0508086991942776</c:v>
                </c:pt>
                <c:pt idx="33">
                  <c:v>8.0508086991942776</c:v>
                </c:pt>
                <c:pt idx="34">
                  <c:v>7.9039250070204741</c:v>
                </c:pt>
                <c:pt idx="35">
                  <c:v>7.9039250070204741</c:v>
                </c:pt>
                <c:pt idx="36">
                  <c:v>7.7565712870317221</c:v>
                </c:pt>
                <c:pt idx="37">
                  <c:v>7.6087452794789012</c:v>
                </c:pt>
                <c:pt idx="38">
                  <c:v>7.6087452794789012</c:v>
                </c:pt>
                <c:pt idx="39">
                  <c:v>7.4604447101040421</c:v>
                </c:pt>
                <c:pt idx="40">
                  <c:v>7.4604447101040421</c:v>
                </c:pt>
                <c:pt idx="41">
                  <c:v>7.4604447101040421</c:v>
                </c:pt>
                <c:pt idx="42">
                  <c:v>7.3116672900238271</c:v>
                </c:pt>
                <c:pt idx="43">
                  <c:v>7.3116672900238271</c:v>
                </c:pt>
                <c:pt idx="44">
                  <c:v>7.1624107156116557</c:v>
                </c:pt>
                <c:pt idx="45">
                  <c:v>7.1624107156116557</c:v>
                </c:pt>
                <c:pt idx="46">
                  <c:v>7.1624107156116557</c:v>
                </c:pt>
                <c:pt idx="47">
                  <c:v>7.0126726683787393</c:v>
                </c:pt>
                <c:pt idx="48">
                  <c:v>7.0126726683787393</c:v>
                </c:pt>
                <c:pt idx="49">
                  <c:v>6.8624508148543262</c:v>
                </c:pt>
                <c:pt idx="50">
                  <c:v>6.8624508148543262</c:v>
                </c:pt>
                <c:pt idx="51">
                  <c:v>6.8624508148543262</c:v>
                </c:pt>
                <c:pt idx="52">
                  <c:v>6.7117428064641054</c:v>
                </c:pt>
                <c:pt idx="53">
                  <c:v>6.7117428064641054</c:v>
                </c:pt>
                <c:pt idx="54">
                  <c:v>6.7117428064641054</c:v>
                </c:pt>
                <c:pt idx="55">
                  <c:v>6.5605462794081415</c:v>
                </c:pt>
                <c:pt idx="56">
                  <c:v>6.5605462794081415</c:v>
                </c:pt>
                <c:pt idx="57">
                  <c:v>6.5605462794081415</c:v>
                </c:pt>
                <c:pt idx="58">
                  <c:v>6.4088588545370362</c:v>
                </c:pt>
                <c:pt idx="59">
                  <c:v>6.4088588545370362</c:v>
                </c:pt>
                <c:pt idx="60">
                  <c:v>6.4088588545370362</c:v>
                </c:pt>
                <c:pt idx="61">
                  <c:v>6.4088588545370362</c:v>
                </c:pt>
                <c:pt idx="62">
                  <c:v>6.256678137227345</c:v>
                </c:pt>
                <c:pt idx="63">
                  <c:v>6.256678137227345</c:v>
                </c:pt>
                <c:pt idx="64">
                  <c:v>6.256678137227345</c:v>
                </c:pt>
                <c:pt idx="65">
                  <c:v>6.1040017172554144</c:v>
                </c:pt>
                <c:pt idx="66">
                  <c:v>6.1040017172554144</c:v>
                </c:pt>
                <c:pt idx="67">
                  <c:v>6.1040017172554144</c:v>
                </c:pt>
                <c:pt idx="68">
                  <c:v>6.1040017172554144</c:v>
                </c:pt>
                <c:pt idx="69">
                  <c:v>5.9508271686701804</c:v>
                </c:pt>
                <c:pt idx="70">
                  <c:v>5.9508271686701804</c:v>
                </c:pt>
                <c:pt idx="71">
                  <c:v>5.9508271686701804</c:v>
                </c:pt>
                <c:pt idx="72">
                  <c:v>5.9508271686701804</c:v>
                </c:pt>
                <c:pt idx="73">
                  <c:v>5.7971520496647226</c:v>
                </c:pt>
                <c:pt idx="74">
                  <c:v>5.7971520496647226</c:v>
                </c:pt>
                <c:pt idx="75">
                  <c:v>5.7971520496647226</c:v>
                </c:pt>
                <c:pt idx="76">
                  <c:v>5.7971520496647226</c:v>
                </c:pt>
                <c:pt idx="77">
                  <c:v>5.7971520496647226</c:v>
                </c:pt>
                <c:pt idx="78">
                  <c:v>5.6429739024465242</c:v>
                </c:pt>
                <c:pt idx="79">
                  <c:v>5.6429739024465242</c:v>
                </c:pt>
                <c:pt idx="80">
                  <c:v>5.6429739024465242</c:v>
                </c:pt>
                <c:pt idx="81">
                  <c:v>5.6429739024465242</c:v>
                </c:pt>
                <c:pt idx="82">
                  <c:v>5.4882902531062649</c:v>
                </c:pt>
                <c:pt idx="83">
                  <c:v>5.4882902531062649</c:v>
                </c:pt>
                <c:pt idx="84">
                  <c:v>5.4882902531062649</c:v>
                </c:pt>
                <c:pt idx="85">
                  <c:v>5.4882902531062649</c:v>
                </c:pt>
                <c:pt idx="86">
                  <c:v>5.4882902531062649</c:v>
                </c:pt>
                <c:pt idx="87">
                  <c:v>5.4882902531062649</c:v>
                </c:pt>
                <c:pt idx="88">
                  <c:v>5.3330986114857311</c:v>
                </c:pt>
                <c:pt idx="89">
                  <c:v>5.3330986114857311</c:v>
                </c:pt>
                <c:pt idx="90">
                  <c:v>5.3330986114857311</c:v>
                </c:pt>
                <c:pt idx="91">
                  <c:v>5.3330986114857311</c:v>
                </c:pt>
                <c:pt idx="92">
                  <c:v>5.3330986114857311</c:v>
                </c:pt>
                <c:pt idx="93">
                  <c:v>5.1773964710441156</c:v>
                </c:pt>
                <c:pt idx="94">
                  <c:v>5.1773964710441156</c:v>
                </c:pt>
                <c:pt idx="95">
                  <c:v>5.1773964710441156</c:v>
                </c:pt>
                <c:pt idx="96">
                  <c:v>5.1773964710441156</c:v>
                </c:pt>
                <c:pt idx="97">
                  <c:v>5.1773964710441156</c:v>
                </c:pt>
                <c:pt idx="98">
                  <c:v>5.1773964710441156</c:v>
                </c:pt>
                <c:pt idx="99">
                  <c:v>5.0211813087229329</c:v>
                </c:pt>
                <c:pt idx="100">
                  <c:v>5.0211813087229329</c:v>
                </c:pt>
                <c:pt idx="101">
                  <c:v>5.0211813087229329</c:v>
                </c:pt>
                <c:pt idx="102">
                  <c:v>5.0211813087229329</c:v>
                </c:pt>
                <c:pt idx="103">
                  <c:v>5.0211813087229329</c:v>
                </c:pt>
                <c:pt idx="104">
                  <c:v>5.0211813087229329</c:v>
                </c:pt>
                <c:pt idx="105">
                  <c:v>5.0211813087229329</c:v>
                </c:pt>
                <c:pt idx="106">
                  <c:v>4.8644505848099318</c:v>
                </c:pt>
                <c:pt idx="107">
                  <c:v>4.8644505848099318</c:v>
                </c:pt>
                <c:pt idx="108">
                  <c:v>4.8644505848099318</c:v>
                </c:pt>
                <c:pt idx="109">
                  <c:v>4.8644505848099318</c:v>
                </c:pt>
                <c:pt idx="110">
                  <c:v>4.8644505848099318</c:v>
                </c:pt>
                <c:pt idx="111">
                  <c:v>4.8644505848099318</c:v>
                </c:pt>
                <c:pt idx="112">
                  <c:v>4.8644505848099318</c:v>
                </c:pt>
                <c:pt idx="113">
                  <c:v>4.707201742801348</c:v>
                </c:pt>
                <c:pt idx="114">
                  <c:v>4.707201742801348</c:v>
                </c:pt>
                <c:pt idx="115">
                  <c:v>4.707201742801348</c:v>
                </c:pt>
                <c:pt idx="116">
                  <c:v>4.707201742801348</c:v>
                </c:pt>
                <c:pt idx="117">
                  <c:v>4.707201742801348</c:v>
                </c:pt>
                <c:pt idx="118">
                  <c:v>4.707201742801348</c:v>
                </c:pt>
                <c:pt idx="119">
                  <c:v>4.707201742801348</c:v>
                </c:pt>
                <c:pt idx="120">
                  <c:v>4.707201742801348</c:v>
                </c:pt>
                <c:pt idx="121">
                  <c:v>4.549432209262938</c:v>
                </c:pt>
                <c:pt idx="122">
                  <c:v>4.549432209262938</c:v>
                </c:pt>
                <c:pt idx="123">
                  <c:v>4.549432209262938</c:v>
                </c:pt>
                <c:pt idx="124">
                  <c:v>4.549432209262938</c:v>
                </c:pt>
                <c:pt idx="125">
                  <c:v>4.549432209262938</c:v>
                </c:pt>
                <c:pt idx="126">
                  <c:v>4.549432209262938</c:v>
                </c:pt>
                <c:pt idx="127">
                  <c:v>4.549432209262938</c:v>
                </c:pt>
                <c:pt idx="128">
                  <c:v>4.549432209262938</c:v>
                </c:pt>
                <c:pt idx="129">
                  <c:v>4.3911393936895688</c:v>
                </c:pt>
                <c:pt idx="130">
                  <c:v>4.3911393936895688</c:v>
                </c:pt>
                <c:pt idx="131">
                  <c:v>4.3911393936895688</c:v>
                </c:pt>
                <c:pt idx="132">
                  <c:v>4.3911393936895688</c:v>
                </c:pt>
                <c:pt idx="133">
                  <c:v>4.3911393936895688</c:v>
                </c:pt>
                <c:pt idx="134">
                  <c:v>4.3911393936895688</c:v>
                </c:pt>
                <c:pt idx="135">
                  <c:v>4.3911393936895688</c:v>
                </c:pt>
                <c:pt idx="136">
                  <c:v>4.3911393936895688</c:v>
                </c:pt>
                <c:pt idx="137">
                  <c:v>4.3911393936895688</c:v>
                </c:pt>
                <c:pt idx="138">
                  <c:v>4.2323206883634779</c:v>
                </c:pt>
                <c:pt idx="139">
                  <c:v>4.2323206883634779</c:v>
                </c:pt>
                <c:pt idx="140">
                  <c:v>4.2323206883634779</c:v>
                </c:pt>
                <c:pt idx="141">
                  <c:v>4.2323206883634779</c:v>
                </c:pt>
                <c:pt idx="142">
                  <c:v>4.2323206883634779</c:v>
                </c:pt>
                <c:pt idx="143">
                  <c:v>4.2323206883634779</c:v>
                </c:pt>
                <c:pt idx="144">
                  <c:v>4.2323206883634779</c:v>
                </c:pt>
                <c:pt idx="145">
                  <c:v>4.2323206883634779</c:v>
                </c:pt>
                <c:pt idx="146">
                  <c:v>4.2323206883634779</c:v>
                </c:pt>
                <c:pt idx="147">
                  <c:v>4.2323206883634779</c:v>
                </c:pt>
                <c:pt idx="148">
                  <c:v>4.0729734682110053</c:v>
                </c:pt>
                <c:pt idx="149">
                  <c:v>4.0729734682110053</c:v>
                </c:pt>
                <c:pt idx="150">
                  <c:v>4.0729734682110053</c:v>
                </c:pt>
                <c:pt idx="151">
                  <c:v>4.0729734682110053</c:v>
                </c:pt>
                <c:pt idx="152">
                  <c:v>4.0729734682110053</c:v>
                </c:pt>
                <c:pt idx="153">
                  <c:v>4.0729734682110053</c:v>
                </c:pt>
                <c:pt idx="154">
                  <c:v>4.0729734682110053</c:v>
                </c:pt>
                <c:pt idx="155">
                  <c:v>4.0729734682110053</c:v>
                </c:pt>
                <c:pt idx="156">
                  <c:v>4.0729734682110053</c:v>
                </c:pt>
                <c:pt idx="157">
                  <c:v>4.0729734682110053</c:v>
                </c:pt>
                <c:pt idx="158">
                  <c:v>4.0729734682110053</c:v>
                </c:pt>
                <c:pt idx="159">
                  <c:v>3.9130950906580364</c:v>
                </c:pt>
                <c:pt idx="160">
                  <c:v>3.9130950906580364</c:v>
                </c:pt>
                <c:pt idx="161">
                  <c:v>3.9130950906580364</c:v>
                </c:pt>
                <c:pt idx="162">
                  <c:v>3.9130950906580364</c:v>
                </c:pt>
                <c:pt idx="163">
                  <c:v>3.9130950906580364</c:v>
                </c:pt>
                <c:pt idx="164">
                  <c:v>3.9130950906580364</c:v>
                </c:pt>
                <c:pt idx="165">
                  <c:v>3.9130950906580364</c:v>
                </c:pt>
                <c:pt idx="166">
                  <c:v>3.9130950906580364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128-4CD5-B203-56DF7B70D80E}"/>
            </c:ext>
          </c:extLst>
        </c:ser>
        <c:ser>
          <c:idx val="2"/>
          <c:order val="2"/>
          <c:tx>
            <c:strRef>
              <c:f>'B11 PMB-20 18_03'!$AA$3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'B11 PMB-20 18_03'!$AB$4:$AB$170</c:f>
              <c:numCache>
                <c:formatCode>0.000</c:formatCode>
                <c:ptCount val="16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</c:numCache>
            </c:numRef>
          </c:xVal>
          <c:yVal>
            <c:numRef>
              <c:f>'B11 PMB-20 18_03'!$AA$5:$AA$171</c:f>
              <c:numCache>
                <c:formatCode>0.00</c:formatCode>
                <c:ptCount val="167"/>
                <c:pt idx="0">
                  <c:v>2.6857832278459846</c:v>
                </c:pt>
                <c:pt idx="1">
                  <c:v>2.7251642135915368</c:v>
                </c:pt>
                <c:pt idx="2">
                  <c:v>2.7493520616411633</c:v>
                </c:pt>
                <c:pt idx="3">
                  <c:v>2.7739731248797348</c:v>
                </c:pt>
                <c:pt idx="4">
                  <c:v>2.7906336241282688</c:v>
                </c:pt>
                <c:pt idx="5">
                  <c:v>2.8032609255948984</c:v>
                </c:pt>
                <c:pt idx="6">
                  <c:v>2.8202761664179334</c:v>
                </c:pt>
                <c:pt idx="7">
                  <c:v>2.8288614819930391</c:v>
                </c:pt>
                <c:pt idx="8">
                  <c:v>2.8418379108095184</c:v>
                </c:pt>
                <c:pt idx="9">
                  <c:v>2.8505552050144392</c:v>
                </c:pt>
                <c:pt idx="10">
                  <c:v>2.8593261441067881</c:v>
                </c:pt>
                <c:pt idx="11">
                  <c:v>2.8681512247984866</c:v>
                </c:pt>
                <c:pt idx="12">
                  <c:v>2.8770309499526636</c:v>
                </c:pt>
                <c:pt idx="13">
                  <c:v>2.8814914630533757</c:v>
                </c:pt>
                <c:pt idx="14">
                  <c:v>2.8904541114610058</c:v>
                </c:pt>
                <c:pt idx="15">
                  <c:v>2.8949563764321216</c:v>
                </c:pt>
                <c:pt idx="16">
                  <c:v>2.8994726890318567</c:v>
                </c:pt>
                <c:pt idx="17">
                  <c:v>2.9040031151084786</c:v>
                </c:pt>
                <c:pt idx="18">
                  <c:v>2.9131065731495589</c:v>
                </c:pt>
                <c:pt idx="19">
                  <c:v>2.9176797388844928</c:v>
                </c:pt>
                <c:pt idx="20">
                  <c:v>2.9222672856437431</c:v>
                </c:pt>
                <c:pt idx="21">
                  <c:v>2.926869281369159</c:v>
                </c:pt>
                <c:pt idx="22">
                  <c:v>2.9314857944312536</c:v>
                </c:pt>
                <c:pt idx="23">
                  <c:v>2.9361168936325779</c:v>
                </c:pt>
                <c:pt idx="24">
                  <c:v>2.9361168936325779</c:v>
                </c:pt>
                <c:pt idx="25">
                  <c:v>2.9407626482111038</c:v>
                </c:pt>
                <c:pt idx="26">
                  <c:v>2.9454231278437817</c:v>
                </c:pt>
                <c:pt idx="27">
                  <c:v>2.950098402649882</c:v>
                </c:pt>
                <c:pt idx="28">
                  <c:v>2.950098402649882</c:v>
                </c:pt>
                <c:pt idx="29">
                  <c:v>2.9547885431946312</c:v>
                </c:pt>
                <c:pt idx="30">
                  <c:v>2.9594936204927027</c:v>
                </c:pt>
                <c:pt idx="31">
                  <c:v>2.9594936204927027</c:v>
                </c:pt>
                <c:pt idx="32">
                  <c:v>2.9642137060118436</c:v>
                </c:pt>
                <c:pt idx="33">
                  <c:v>2.9642137060118436</c:v>
                </c:pt>
                <c:pt idx="34">
                  <c:v>2.9689488716763908</c:v>
                </c:pt>
                <c:pt idx="35">
                  <c:v>2.9689488716763908</c:v>
                </c:pt>
                <c:pt idx="36">
                  <c:v>2.9736991898710592</c:v>
                </c:pt>
                <c:pt idx="37">
                  <c:v>2.9784647334445751</c:v>
                </c:pt>
                <c:pt idx="38">
                  <c:v>2.9784647334445751</c:v>
                </c:pt>
                <c:pt idx="39">
                  <c:v>2.9832455757133545</c:v>
                </c:pt>
                <c:pt idx="40">
                  <c:v>2.9832455757133545</c:v>
                </c:pt>
                <c:pt idx="41">
                  <c:v>2.9832455757133545</c:v>
                </c:pt>
                <c:pt idx="42">
                  <c:v>2.9880417904653118</c:v>
                </c:pt>
                <c:pt idx="43">
                  <c:v>2.9880417904653118</c:v>
                </c:pt>
                <c:pt idx="44">
                  <c:v>2.9928534519636285</c:v>
                </c:pt>
                <c:pt idx="45">
                  <c:v>2.9928534519636285</c:v>
                </c:pt>
                <c:pt idx="46">
                  <c:v>2.9928534519636285</c:v>
                </c:pt>
                <c:pt idx="47">
                  <c:v>2.9976806349506724</c:v>
                </c:pt>
                <c:pt idx="48">
                  <c:v>2.9976806349506724</c:v>
                </c:pt>
                <c:pt idx="49">
                  <c:v>3.0025234146517255</c:v>
                </c:pt>
                <c:pt idx="50">
                  <c:v>3.0025234146517255</c:v>
                </c:pt>
                <c:pt idx="51">
                  <c:v>3.0025234146517255</c:v>
                </c:pt>
                <c:pt idx="52">
                  <c:v>3.0073818667789904</c:v>
                </c:pt>
                <c:pt idx="53">
                  <c:v>3.0073818667789904</c:v>
                </c:pt>
                <c:pt idx="54">
                  <c:v>3.0073818667789904</c:v>
                </c:pt>
                <c:pt idx="55">
                  <c:v>3.0122560675355352</c:v>
                </c:pt>
                <c:pt idx="56">
                  <c:v>3.0122560675355352</c:v>
                </c:pt>
                <c:pt idx="57">
                  <c:v>3.0122560675355352</c:v>
                </c:pt>
                <c:pt idx="58">
                  <c:v>3.0171460936191936</c:v>
                </c:pt>
                <c:pt idx="59">
                  <c:v>3.0171460936191936</c:v>
                </c:pt>
                <c:pt idx="60">
                  <c:v>3.0171460936191936</c:v>
                </c:pt>
                <c:pt idx="61">
                  <c:v>3.0171460936191936</c:v>
                </c:pt>
                <c:pt idx="62">
                  <c:v>3.0220520222267186</c:v>
                </c:pt>
                <c:pt idx="63">
                  <c:v>3.0220520222267186</c:v>
                </c:pt>
                <c:pt idx="64">
                  <c:v>3.0220520222267186</c:v>
                </c:pt>
                <c:pt idx="65">
                  <c:v>3.026973931057686</c:v>
                </c:pt>
                <c:pt idx="66">
                  <c:v>3.026973931057686</c:v>
                </c:pt>
                <c:pt idx="67">
                  <c:v>3.026973931057686</c:v>
                </c:pt>
                <c:pt idx="68">
                  <c:v>3.026973931057686</c:v>
                </c:pt>
                <c:pt idx="69">
                  <c:v>3.0319118983188069</c:v>
                </c:pt>
                <c:pt idx="70">
                  <c:v>3.0319118983188069</c:v>
                </c:pt>
                <c:pt idx="71">
                  <c:v>3.0319118983188069</c:v>
                </c:pt>
                <c:pt idx="72">
                  <c:v>3.0319118983188069</c:v>
                </c:pt>
                <c:pt idx="73">
                  <c:v>3.0368660027278001</c:v>
                </c:pt>
                <c:pt idx="74">
                  <c:v>3.0368660027278001</c:v>
                </c:pt>
                <c:pt idx="75">
                  <c:v>3.0368660027278001</c:v>
                </c:pt>
                <c:pt idx="76">
                  <c:v>3.0368660027278001</c:v>
                </c:pt>
                <c:pt idx="77">
                  <c:v>3.0368660027278001</c:v>
                </c:pt>
                <c:pt idx="78">
                  <c:v>3.0418363235178774</c:v>
                </c:pt>
                <c:pt idx="79">
                  <c:v>3.0418363235178774</c:v>
                </c:pt>
                <c:pt idx="80">
                  <c:v>3.0418363235178774</c:v>
                </c:pt>
                <c:pt idx="81">
                  <c:v>3.0418363235178774</c:v>
                </c:pt>
                <c:pt idx="82">
                  <c:v>3.046822940441662</c:v>
                </c:pt>
                <c:pt idx="83">
                  <c:v>3.046822940441662</c:v>
                </c:pt>
                <c:pt idx="84">
                  <c:v>3.046822940441662</c:v>
                </c:pt>
                <c:pt idx="85">
                  <c:v>3.046822940441662</c:v>
                </c:pt>
                <c:pt idx="86">
                  <c:v>3.046822940441662</c:v>
                </c:pt>
                <c:pt idx="87">
                  <c:v>3.046822940441662</c:v>
                </c:pt>
                <c:pt idx="88">
                  <c:v>3.0518259337757314</c:v>
                </c:pt>
                <c:pt idx="89">
                  <c:v>3.0518259337757314</c:v>
                </c:pt>
                <c:pt idx="90">
                  <c:v>3.0518259337757314</c:v>
                </c:pt>
                <c:pt idx="91">
                  <c:v>3.0518259337757314</c:v>
                </c:pt>
                <c:pt idx="92">
                  <c:v>3.0518259337757314</c:v>
                </c:pt>
                <c:pt idx="93">
                  <c:v>3.0568453843246921</c:v>
                </c:pt>
                <c:pt idx="94">
                  <c:v>3.0568453843246921</c:v>
                </c:pt>
                <c:pt idx="95">
                  <c:v>3.0568453843246921</c:v>
                </c:pt>
                <c:pt idx="96">
                  <c:v>3.0568453843246921</c:v>
                </c:pt>
                <c:pt idx="97">
                  <c:v>3.0568453843246921</c:v>
                </c:pt>
                <c:pt idx="98">
                  <c:v>3.0568453843246921</c:v>
                </c:pt>
                <c:pt idx="99">
                  <c:v>3.0618813734257353</c:v>
                </c:pt>
                <c:pt idx="100">
                  <c:v>3.0618813734257353</c:v>
                </c:pt>
                <c:pt idx="101">
                  <c:v>3.0618813734257353</c:v>
                </c:pt>
                <c:pt idx="102">
                  <c:v>3.0618813734257353</c:v>
                </c:pt>
                <c:pt idx="103">
                  <c:v>3.0618813734257353</c:v>
                </c:pt>
                <c:pt idx="104">
                  <c:v>3.0618813734257353</c:v>
                </c:pt>
                <c:pt idx="105">
                  <c:v>3.0618813734257353</c:v>
                </c:pt>
                <c:pt idx="106">
                  <c:v>3.0669339829528468</c:v>
                </c:pt>
                <c:pt idx="107">
                  <c:v>3.0669339829528468</c:v>
                </c:pt>
                <c:pt idx="108">
                  <c:v>3.0669339829528468</c:v>
                </c:pt>
                <c:pt idx="109">
                  <c:v>3.0669339829528468</c:v>
                </c:pt>
                <c:pt idx="110">
                  <c:v>3.0669339829528468</c:v>
                </c:pt>
                <c:pt idx="111">
                  <c:v>3.0669339829528468</c:v>
                </c:pt>
                <c:pt idx="112">
                  <c:v>3.0669339829528468</c:v>
                </c:pt>
                <c:pt idx="113">
                  <c:v>3.0720032953213687</c:v>
                </c:pt>
                <c:pt idx="114">
                  <c:v>3.0720032953213687</c:v>
                </c:pt>
                <c:pt idx="115">
                  <c:v>3.0720032953213687</c:v>
                </c:pt>
                <c:pt idx="116">
                  <c:v>3.0720032953213687</c:v>
                </c:pt>
                <c:pt idx="117">
                  <c:v>3.0720032953213687</c:v>
                </c:pt>
                <c:pt idx="118">
                  <c:v>3.0720032953213687</c:v>
                </c:pt>
                <c:pt idx="119">
                  <c:v>3.0720032953213687</c:v>
                </c:pt>
                <c:pt idx="120">
                  <c:v>3.0720032953213687</c:v>
                </c:pt>
                <c:pt idx="121">
                  <c:v>3.0770893934924155</c:v>
                </c:pt>
                <c:pt idx="122">
                  <c:v>3.0770893934924155</c:v>
                </c:pt>
                <c:pt idx="123">
                  <c:v>3.0770893934924155</c:v>
                </c:pt>
                <c:pt idx="124">
                  <c:v>3.0770893934924155</c:v>
                </c:pt>
                <c:pt idx="125">
                  <c:v>3.0770893934924155</c:v>
                </c:pt>
                <c:pt idx="126">
                  <c:v>3.0770893934924155</c:v>
                </c:pt>
                <c:pt idx="127">
                  <c:v>3.0770893934924155</c:v>
                </c:pt>
                <c:pt idx="128">
                  <c:v>3.0770893934924155</c:v>
                </c:pt>
                <c:pt idx="129">
                  <c:v>3.0821923609774764</c:v>
                </c:pt>
                <c:pt idx="130">
                  <c:v>3.0821923609774764</c:v>
                </c:pt>
                <c:pt idx="131">
                  <c:v>3.0821923609774764</c:v>
                </c:pt>
                <c:pt idx="132">
                  <c:v>3.0821923609774764</c:v>
                </c:pt>
                <c:pt idx="133">
                  <c:v>3.0821923609774764</c:v>
                </c:pt>
                <c:pt idx="134">
                  <c:v>3.0821923609774764</c:v>
                </c:pt>
                <c:pt idx="135">
                  <c:v>3.0821923609774764</c:v>
                </c:pt>
                <c:pt idx="136">
                  <c:v>3.0821923609774764</c:v>
                </c:pt>
                <c:pt idx="137">
                  <c:v>3.0821923609774764</c:v>
                </c:pt>
                <c:pt idx="138">
                  <c:v>3.0873122818429017</c:v>
                </c:pt>
                <c:pt idx="139">
                  <c:v>3.0873122818429017</c:v>
                </c:pt>
                <c:pt idx="140">
                  <c:v>3.0873122818429017</c:v>
                </c:pt>
                <c:pt idx="141">
                  <c:v>3.0873122818429017</c:v>
                </c:pt>
                <c:pt idx="142">
                  <c:v>3.0873122818429017</c:v>
                </c:pt>
                <c:pt idx="143">
                  <c:v>3.0873122818429017</c:v>
                </c:pt>
                <c:pt idx="144">
                  <c:v>3.0873122818429017</c:v>
                </c:pt>
                <c:pt idx="145">
                  <c:v>3.0873122818429017</c:v>
                </c:pt>
                <c:pt idx="146">
                  <c:v>3.0873122818429017</c:v>
                </c:pt>
                <c:pt idx="147">
                  <c:v>3.0873122818429017</c:v>
                </c:pt>
                <c:pt idx="148">
                  <c:v>3.0924492407145117</c:v>
                </c:pt>
                <c:pt idx="149">
                  <c:v>3.0924492407145117</c:v>
                </c:pt>
                <c:pt idx="150">
                  <c:v>3.0924492407145117</c:v>
                </c:pt>
                <c:pt idx="151">
                  <c:v>3.0924492407145117</c:v>
                </c:pt>
                <c:pt idx="152">
                  <c:v>3.0924492407145117</c:v>
                </c:pt>
                <c:pt idx="153">
                  <c:v>3.0924492407145117</c:v>
                </c:pt>
                <c:pt idx="154">
                  <c:v>3.0924492407145117</c:v>
                </c:pt>
                <c:pt idx="155">
                  <c:v>3.0924492407145117</c:v>
                </c:pt>
                <c:pt idx="156">
                  <c:v>3.0924492407145117</c:v>
                </c:pt>
                <c:pt idx="157">
                  <c:v>3.0924492407145117</c:v>
                </c:pt>
                <c:pt idx="158">
                  <c:v>3.0924492407145117</c:v>
                </c:pt>
                <c:pt idx="159">
                  <c:v>3.0976033227823723</c:v>
                </c:pt>
                <c:pt idx="160">
                  <c:v>3.0976033227823723</c:v>
                </c:pt>
                <c:pt idx="161">
                  <c:v>3.0976033227823723</c:v>
                </c:pt>
                <c:pt idx="162">
                  <c:v>3.0976033227823723</c:v>
                </c:pt>
                <c:pt idx="163">
                  <c:v>3.0976033227823723</c:v>
                </c:pt>
                <c:pt idx="164">
                  <c:v>3.0976033227823723</c:v>
                </c:pt>
                <c:pt idx="165">
                  <c:v>3.0976033227823723</c:v>
                </c:pt>
                <c:pt idx="166">
                  <c:v>3.0976033227823723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128-4CD5-B203-56DF7B70D8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95890147877857"/>
                  <c:y val="3.4934944902315225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'B11 PMB-20 18_03'!$AB$4:$AB$170</c:f>
              <c:numCache>
                <c:formatCode>0.000</c:formatCode>
                <c:ptCount val="16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</c:numCache>
            </c:numRef>
          </c:xVal>
          <c:yVal>
            <c:numRef>
              <c:f>'B11 PMB-20 18_03'!$AC$4:$AC$170</c:f>
              <c:numCache>
                <c:formatCode>0.000</c:formatCode>
                <c:ptCount val="167"/>
                <c:pt idx="0">
                  <c:v>83.312345297117304</c:v>
                </c:pt>
                <c:pt idx="1">
                  <c:v>84.533933937837517</c:v>
                </c:pt>
                <c:pt idx="2">
                  <c:v>85.284235126634883</c:v>
                </c:pt>
                <c:pt idx="3">
                  <c:v>86.047974545679381</c:v>
                </c:pt>
                <c:pt idx="4">
                  <c:v>86.56477919760539</c:v>
                </c:pt>
                <c:pt idx="5">
                  <c:v>86.95647503107871</c:v>
                </c:pt>
                <c:pt idx="6">
                  <c:v>87.484283680736212</c:v>
                </c:pt>
                <c:pt idx="7">
                  <c:v>87.750598090723258</c:v>
                </c:pt>
                <c:pt idx="8">
                  <c:v>88.153123770038505</c:v>
                </c:pt>
                <c:pt idx="9">
                  <c:v>88.423532125161302</c:v>
                </c:pt>
                <c:pt idx="10">
                  <c:v>88.695604531700283</c:v>
                </c:pt>
                <c:pt idx="11">
                  <c:v>88.96935639753886</c:v>
                </c:pt>
                <c:pt idx="12">
                  <c:v>89.24480332137027</c:v>
                </c:pt>
                <c:pt idx="13">
                  <c:v>89.383167357527427</c:v>
                </c:pt>
                <c:pt idx="14">
                  <c:v>89.661186540599033</c:v>
                </c:pt>
                <c:pt idx="15">
                  <c:v>89.800845709665396</c:v>
                </c:pt>
                <c:pt idx="16">
                  <c:v>89.940940632769411</c:v>
                </c:pt>
                <c:pt idx="17">
                  <c:v>90.081473352508098</c:v>
                </c:pt>
                <c:pt idx="18">
                  <c:v>90.363860416309038</c:v>
                </c:pt>
                <c:pt idx="19">
                  <c:v>90.505718909898221</c:v>
                </c:pt>
                <c:pt idx="20">
                  <c:v>90.648023499379207</c:v>
                </c:pt>
                <c:pt idx="21">
                  <c:v>90.790776292291625</c:v>
                </c:pt>
                <c:pt idx="22">
                  <c:v>90.933979409471902</c:v>
                </c:pt>
                <c:pt idx="23">
                  <c:v>91.077634985158284</c:v>
                </c:pt>
                <c:pt idx="24">
                  <c:v>91.077634985158284</c:v>
                </c:pt>
                <c:pt idx="25">
                  <c:v>91.221745167096785</c:v>
                </c:pt>
                <c:pt idx="26">
                  <c:v>91.366312116648473</c:v>
                </c:pt>
                <c:pt idx="27">
                  <c:v>91.511338008897113</c:v>
                </c:pt>
                <c:pt idx="28">
                  <c:v>91.511338008897113</c:v>
                </c:pt>
                <c:pt idx="29">
                  <c:v>91.656825032758633</c:v>
                </c:pt>
                <c:pt idx="30">
                  <c:v>91.802775391091046</c:v>
                </c:pt>
                <c:pt idx="31">
                  <c:v>91.802775391091046</c:v>
                </c:pt>
                <c:pt idx="32">
                  <c:v>91.949191300805722</c:v>
                </c:pt>
                <c:pt idx="33">
                  <c:v>91.949191300805722</c:v>
                </c:pt>
                <c:pt idx="34">
                  <c:v>92.096074992979524</c:v>
                </c:pt>
                <c:pt idx="35">
                  <c:v>92.096074992979524</c:v>
                </c:pt>
                <c:pt idx="36">
                  <c:v>92.243428712968282</c:v>
                </c:pt>
                <c:pt idx="37">
                  <c:v>92.391254720521104</c:v>
                </c:pt>
                <c:pt idx="38">
                  <c:v>92.391254720521104</c:v>
                </c:pt>
                <c:pt idx="39">
                  <c:v>92.539555289895958</c:v>
                </c:pt>
                <c:pt idx="40">
                  <c:v>92.539555289895958</c:v>
                </c:pt>
                <c:pt idx="41">
                  <c:v>92.539555289895958</c:v>
                </c:pt>
                <c:pt idx="42">
                  <c:v>92.68833270997618</c:v>
                </c:pt>
                <c:pt idx="43">
                  <c:v>92.68833270997618</c:v>
                </c:pt>
                <c:pt idx="44">
                  <c:v>92.837589284388343</c:v>
                </c:pt>
                <c:pt idx="45">
                  <c:v>92.837589284388343</c:v>
                </c:pt>
                <c:pt idx="46">
                  <c:v>92.837589284388343</c:v>
                </c:pt>
                <c:pt idx="47">
                  <c:v>92.987327331621259</c:v>
                </c:pt>
                <c:pt idx="48">
                  <c:v>92.987327331621259</c:v>
                </c:pt>
                <c:pt idx="49">
                  <c:v>93.137549185145673</c:v>
                </c:pt>
                <c:pt idx="50">
                  <c:v>93.137549185145673</c:v>
                </c:pt>
                <c:pt idx="51">
                  <c:v>93.137549185145673</c:v>
                </c:pt>
                <c:pt idx="52">
                  <c:v>93.288257193535898</c:v>
                </c:pt>
                <c:pt idx="53">
                  <c:v>93.288257193535898</c:v>
                </c:pt>
                <c:pt idx="54">
                  <c:v>93.288257193535898</c:v>
                </c:pt>
                <c:pt idx="55">
                  <c:v>93.439453720591857</c:v>
                </c:pt>
                <c:pt idx="56">
                  <c:v>93.439453720591857</c:v>
                </c:pt>
                <c:pt idx="57">
                  <c:v>93.439453720591857</c:v>
                </c:pt>
                <c:pt idx="58">
                  <c:v>93.59114114546297</c:v>
                </c:pt>
                <c:pt idx="59">
                  <c:v>93.59114114546297</c:v>
                </c:pt>
                <c:pt idx="60">
                  <c:v>93.59114114546297</c:v>
                </c:pt>
                <c:pt idx="61">
                  <c:v>93.59114114546297</c:v>
                </c:pt>
                <c:pt idx="62">
                  <c:v>93.74332186277266</c:v>
                </c:pt>
                <c:pt idx="63">
                  <c:v>93.74332186277266</c:v>
                </c:pt>
                <c:pt idx="64">
                  <c:v>93.74332186277266</c:v>
                </c:pt>
                <c:pt idx="65">
                  <c:v>93.895998282744586</c:v>
                </c:pt>
                <c:pt idx="66">
                  <c:v>93.895998282744586</c:v>
                </c:pt>
                <c:pt idx="67">
                  <c:v>93.895998282744586</c:v>
                </c:pt>
                <c:pt idx="68">
                  <c:v>93.895998282744586</c:v>
                </c:pt>
                <c:pt idx="69">
                  <c:v>94.049172831329827</c:v>
                </c:pt>
                <c:pt idx="70">
                  <c:v>94.049172831329827</c:v>
                </c:pt>
                <c:pt idx="71">
                  <c:v>94.049172831329827</c:v>
                </c:pt>
                <c:pt idx="72">
                  <c:v>94.049172831329827</c:v>
                </c:pt>
                <c:pt idx="73">
                  <c:v>94.202847950335283</c:v>
                </c:pt>
                <c:pt idx="74">
                  <c:v>94.202847950335283</c:v>
                </c:pt>
                <c:pt idx="75">
                  <c:v>94.202847950335283</c:v>
                </c:pt>
                <c:pt idx="76">
                  <c:v>94.202847950335283</c:v>
                </c:pt>
                <c:pt idx="77">
                  <c:v>94.202847950335283</c:v>
                </c:pt>
                <c:pt idx="78">
                  <c:v>94.357026097553472</c:v>
                </c:pt>
                <c:pt idx="79">
                  <c:v>94.357026097553472</c:v>
                </c:pt>
                <c:pt idx="80">
                  <c:v>94.357026097553472</c:v>
                </c:pt>
                <c:pt idx="81">
                  <c:v>94.357026097553472</c:v>
                </c:pt>
                <c:pt idx="82">
                  <c:v>94.511709746893729</c:v>
                </c:pt>
                <c:pt idx="83">
                  <c:v>94.511709746893729</c:v>
                </c:pt>
                <c:pt idx="84">
                  <c:v>94.511709746893729</c:v>
                </c:pt>
                <c:pt idx="85">
                  <c:v>94.511709746893729</c:v>
                </c:pt>
                <c:pt idx="86">
                  <c:v>94.511709746893729</c:v>
                </c:pt>
                <c:pt idx="87">
                  <c:v>94.511709746893729</c:v>
                </c:pt>
                <c:pt idx="88">
                  <c:v>94.666901388514276</c:v>
                </c:pt>
                <c:pt idx="89">
                  <c:v>94.666901388514276</c:v>
                </c:pt>
                <c:pt idx="90">
                  <c:v>94.666901388514276</c:v>
                </c:pt>
                <c:pt idx="91">
                  <c:v>94.666901388514276</c:v>
                </c:pt>
                <c:pt idx="92">
                  <c:v>94.666901388514276</c:v>
                </c:pt>
                <c:pt idx="93">
                  <c:v>94.822603528955881</c:v>
                </c:pt>
                <c:pt idx="94">
                  <c:v>94.822603528955881</c:v>
                </c:pt>
                <c:pt idx="95">
                  <c:v>94.822603528955881</c:v>
                </c:pt>
                <c:pt idx="96">
                  <c:v>94.822603528955881</c:v>
                </c:pt>
                <c:pt idx="97">
                  <c:v>94.822603528955881</c:v>
                </c:pt>
                <c:pt idx="98">
                  <c:v>94.822603528955881</c:v>
                </c:pt>
                <c:pt idx="99">
                  <c:v>94.97881869127707</c:v>
                </c:pt>
                <c:pt idx="100">
                  <c:v>94.97881869127707</c:v>
                </c:pt>
                <c:pt idx="101">
                  <c:v>94.97881869127707</c:v>
                </c:pt>
                <c:pt idx="102">
                  <c:v>94.97881869127707</c:v>
                </c:pt>
                <c:pt idx="103">
                  <c:v>94.97881869127707</c:v>
                </c:pt>
                <c:pt idx="104">
                  <c:v>94.97881869127707</c:v>
                </c:pt>
                <c:pt idx="105">
                  <c:v>94.97881869127707</c:v>
                </c:pt>
                <c:pt idx="106">
                  <c:v>95.13554941519007</c:v>
                </c:pt>
                <c:pt idx="107">
                  <c:v>95.13554941519007</c:v>
                </c:pt>
                <c:pt idx="108">
                  <c:v>95.13554941519007</c:v>
                </c:pt>
                <c:pt idx="109">
                  <c:v>95.13554941519007</c:v>
                </c:pt>
                <c:pt idx="110">
                  <c:v>95.13554941519007</c:v>
                </c:pt>
                <c:pt idx="111">
                  <c:v>95.13554941519007</c:v>
                </c:pt>
                <c:pt idx="112">
                  <c:v>95.13554941519007</c:v>
                </c:pt>
                <c:pt idx="113">
                  <c:v>95.292798257198655</c:v>
                </c:pt>
                <c:pt idx="114">
                  <c:v>95.292798257198655</c:v>
                </c:pt>
                <c:pt idx="115">
                  <c:v>95.292798257198655</c:v>
                </c:pt>
                <c:pt idx="116">
                  <c:v>95.292798257198655</c:v>
                </c:pt>
                <c:pt idx="117">
                  <c:v>95.292798257198655</c:v>
                </c:pt>
                <c:pt idx="118">
                  <c:v>95.292798257198655</c:v>
                </c:pt>
                <c:pt idx="119">
                  <c:v>95.292798257198655</c:v>
                </c:pt>
                <c:pt idx="120">
                  <c:v>95.292798257198655</c:v>
                </c:pt>
                <c:pt idx="121">
                  <c:v>95.450567790737068</c:v>
                </c:pt>
                <c:pt idx="122">
                  <c:v>95.450567790737068</c:v>
                </c:pt>
                <c:pt idx="123">
                  <c:v>95.450567790737068</c:v>
                </c:pt>
                <c:pt idx="124">
                  <c:v>95.450567790737068</c:v>
                </c:pt>
                <c:pt idx="125">
                  <c:v>95.450567790737068</c:v>
                </c:pt>
                <c:pt idx="126">
                  <c:v>95.450567790737068</c:v>
                </c:pt>
                <c:pt idx="127">
                  <c:v>95.450567790737068</c:v>
                </c:pt>
                <c:pt idx="128">
                  <c:v>95.450567790737068</c:v>
                </c:pt>
                <c:pt idx="129">
                  <c:v>95.608860606310429</c:v>
                </c:pt>
                <c:pt idx="130">
                  <c:v>95.608860606310429</c:v>
                </c:pt>
                <c:pt idx="131">
                  <c:v>95.608860606310429</c:v>
                </c:pt>
                <c:pt idx="132">
                  <c:v>95.608860606310429</c:v>
                </c:pt>
                <c:pt idx="133">
                  <c:v>95.608860606310429</c:v>
                </c:pt>
                <c:pt idx="134">
                  <c:v>95.608860606310429</c:v>
                </c:pt>
                <c:pt idx="135">
                  <c:v>95.608860606310429</c:v>
                </c:pt>
                <c:pt idx="136">
                  <c:v>95.608860606310429</c:v>
                </c:pt>
                <c:pt idx="137">
                  <c:v>95.608860606310429</c:v>
                </c:pt>
                <c:pt idx="138">
                  <c:v>95.767679311636527</c:v>
                </c:pt>
                <c:pt idx="139">
                  <c:v>95.767679311636527</c:v>
                </c:pt>
                <c:pt idx="140">
                  <c:v>95.767679311636527</c:v>
                </c:pt>
                <c:pt idx="141">
                  <c:v>95.767679311636527</c:v>
                </c:pt>
                <c:pt idx="142">
                  <c:v>95.767679311636527</c:v>
                </c:pt>
                <c:pt idx="143">
                  <c:v>95.767679311636527</c:v>
                </c:pt>
                <c:pt idx="144">
                  <c:v>95.767679311636527</c:v>
                </c:pt>
                <c:pt idx="145">
                  <c:v>95.767679311636527</c:v>
                </c:pt>
                <c:pt idx="146">
                  <c:v>95.767679311636527</c:v>
                </c:pt>
                <c:pt idx="147">
                  <c:v>95.767679311636527</c:v>
                </c:pt>
                <c:pt idx="148">
                  <c:v>95.927026531788997</c:v>
                </c:pt>
                <c:pt idx="149">
                  <c:v>95.927026531788997</c:v>
                </c:pt>
                <c:pt idx="150">
                  <c:v>95.927026531788997</c:v>
                </c:pt>
                <c:pt idx="151">
                  <c:v>95.927026531788997</c:v>
                </c:pt>
                <c:pt idx="152">
                  <c:v>95.927026531788997</c:v>
                </c:pt>
                <c:pt idx="153">
                  <c:v>95.927026531788997</c:v>
                </c:pt>
                <c:pt idx="154">
                  <c:v>95.927026531788997</c:v>
                </c:pt>
                <c:pt idx="155">
                  <c:v>95.927026531788997</c:v>
                </c:pt>
                <c:pt idx="156">
                  <c:v>95.927026531788997</c:v>
                </c:pt>
                <c:pt idx="157">
                  <c:v>95.927026531788997</c:v>
                </c:pt>
                <c:pt idx="158">
                  <c:v>95.927026531788997</c:v>
                </c:pt>
                <c:pt idx="159">
                  <c:v>96.086904909341968</c:v>
                </c:pt>
                <c:pt idx="160">
                  <c:v>96.086904909341968</c:v>
                </c:pt>
                <c:pt idx="161">
                  <c:v>96.086904909341968</c:v>
                </c:pt>
                <c:pt idx="162">
                  <c:v>96.086904909341968</c:v>
                </c:pt>
                <c:pt idx="163">
                  <c:v>96.086904909341968</c:v>
                </c:pt>
                <c:pt idx="164">
                  <c:v>96.086904909341968</c:v>
                </c:pt>
                <c:pt idx="165">
                  <c:v>96.086904909341968</c:v>
                </c:pt>
                <c:pt idx="166">
                  <c:v>96.086904909341968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F18-4BA9-B617-726BB999EE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9541743"/>
        <c:axId val="1309546063"/>
      </c:scatterChart>
      <c:valAx>
        <c:axId val="130954174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6063"/>
        <c:crosses val="autoZero"/>
        <c:crossBetween val="midCat"/>
      </c:valAx>
      <c:valAx>
        <c:axId val="1309546063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</a:t>
                </a:r>
                <a:r>
                  <a:rPr lang="it-IT" baseline="0"/>
                  <a:t> [%]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174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'B12 PMB-20 18_03'!$V$3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'B12 PMB-20 18_03'!$AB$4:$AB$250</c:f>
              <c:numCache>
                <c:formatCode>0.000</c:formatCode>
                <c:ptCount val="24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</c:numCache>
            </c:numRef>
          </c:xVal>
          <c:yVal>
            <c:numRef>
              <c:f>'B12 PMB-20 18_03'!$V$5:$V$251</c:f>
              <c:numCache>
                <c:formatCode>0.00</c:formatCode>
                <c:ptCount val="247"/>
                <c:pt idx="0">
                  <c:v>21.461027632716558</c:v>
                </c:pt>
                <c:pt idx="1">
                  <c:v>20.339042313183931</c:v>
                </c:pt>
                <c:pt idx="2">
                  <c:v>19.41810638616872</c:v>
                </c:pt>
                <c:pt idx="3">
                  <c:v>18.713308482840741</c:v>
                </c:pt>
                <c:pt idx="4">
                  <c:v>18.116489896077461</c:v>
                </c:pt>
                <c:pt idx="5">
                  <c:v>17.632687768432433</c:v>
                </c:pt>
                <c:pt idx="6">
                  <c:v>17.143134649671232</c:v>
                </c:pt>
                <c:pt idx="7">
                  <c:v>16.772133760042919</c:v>
                </c:pt>
                <c:pt idx="8">
                  <c:v>16.397795531077584</c:v>
                </c:pt>
                <c:pt idx="9">
                  <c:v>16.14636032966731</c:v>
                </c:pt>
                <c:pt idx="10">
                  <c:v>15.893408173799017</c:v>
                </c:pt>
                <c:pt idx="11">
                  <c:v>15.511105483679943</c:v>
                </c:pt>
                <c:pt idx="12">
                  <c:v>15.382897753002656</c:v>
                </c:pt>
                <c:pt idx="13">
                  <c:v>15.125311444792622</c:v>
                </c:pt>
                <c:pt idx="14">
                  <c:v>14.866152090425578</c:v>
                </c:pt>
                <c:pt idx="15">
                  <c:v>14.735978011053131</c:v>
                </c:pt>
                <c:pt idx="16">
                  <c:v>14.474431931332443</c:v>
                </c:pt>
                <c:pt idx="17">
                  <c:v>14.343056250735387</c:v>
                </c:pt>
                <c:pt idx="18">
                  <c:v>14.079090322386367</c:v>
                </c:pt>
                <c:pt idx="19">
                  <c:v>13.946496325970292</c:v>
                </c:pt>
                <c:pt idx="20">
                  <c:v>13.8134924563041</c:v>
                </c:pt>
                <c:pt idx="21">
                  <c:v>13.680076809951613</c:v>
                </c:pt>
                <c:pt idx="22">
                  <c:v>13.546247471672501</c:v>
                </c:pt>
                <c:pt idx="23">
                  <c:v>13.412002514330378</c:v>
                </c:pt>
                <c:pt idx="24">
                  <c:v>13.277339998800542</c:v>
                </c:pt>
                <c:pt idx="25">
                  <c:v>13.142257973876536</c:v>
                </c:pt>
                <c:pt idx="26">
                  <c:v>13.006754476175896</c:v>
                </c:pt>
                <c:pt idx="27">
                  <c:v>12.870827530044926</c:v>
                </c:pt>
                <c:pt idx="28">
                  <c:v>12.870827530044926</c:v>
                </c:pt>
                <c:pt idx="29">
                  <c:v>12.73447514746282</c:v>
                </c:pt>
                <c:pt idx="30">
                  <c:v>12.597695327944747</c:v>
                </c:pt>
                <c:pt idx="31">
                  <c:v>12.460486058443887</c:v>
                </c:pt>
                <c:pt idx="32">
                  <c:v>12.460486058443887</c:v>
                </c:pt>
                <c:pt idx="33">
                  <c:v>12.322845313252738</c:v>
                </c:pt>
                <c:pt idx="34">
                  <c:v>12.184771053903532</c:v>
                </c:pt>
                <c:pt idx="35">
                  <c:v>12.184771053903532</c:v>
                </c:pt>
                <c:pt idx="36">
                  <c:v>12.046261229067412</c:v>
                </c:pt>
                <c:pt idx="37">
                  <c:v>11.907313774452987</c:v>
                </c:pt>
                <c:pt idx="38">
                  <c:v>11.907313774452987</c:v>
                </c:pt>
                <c:pt idx="39">
                  <c:v>11.767926612703716</c:v>
                </c:pt>
                <c:pt idx="40">
                  <c:v>11.767926612703716</c:v>
                </c:pt>
                <c:pt idx="41">
                  <c:v>11.628097653294356</c:v>
                </c:pt>
                <c:pt idx="42">
                  <c:v>11.628097653294356</c:v>
                </c:pt>
                <c:pt idx="43">
                  <c:v>11.487824792426604</c:v>
                </c:pt>
                <c:pt idx="44">
                  <c:v>11.487824792426604</c:v>
                </c:pt>
                <c:pt idx="45">
                  <c:v>11.347105912923306</c:v>
                </c:pt>
                <c:pt idx="46">
                  <c:v>11.347105912923306</c:v>
                </c:pt>
                <c:pt idx="47">
                  <c:v>11.205938884122201</c:v>
                </c:pt>
                <c:pt idx="48">
                  <c:v>11.205938884122201</c:v>
                </c:pt>
                <c:pt idx="49">
                  <c:v>11.205938884122201</c:v>
                </c:pt>
                <c:pt idx="50">
                  <c:v>11.064321561768342</c:v>
                </c:pt>
                <c:pt idx="51">
                  <c:v>11.064321561768342</c:v>
                </c:pt>
                <c:pt idx="52">
                  <c:v>10.922251787905346</c:v>
                </c:pt>
                <c:pt idx="53">
                  <c:v>10.922251787905346</c:v>
                </c:pt>
                <c:pt idx="54">
                  <c:v>10.922251787905346</c:v>
                </c:pt>
                <c:pt idx="55">
                  <c:v>10.779727390766002</c:v>
                </c:pt>
                <c:pt idx="56">
                  <c:v>10.779727390766002</c:v>
                </c:pt>
                <c:pt idx="57">
                  <c:v>10.636746184661462</c:v>
                </c:pt>
                <c:pt idx="58">
                  <c:v>10.636746184661462</c:v>
                </c:pt>
                <c:pt idx="59">
                  <c:v>10.636746184661462</c:v>
                </c:pt>
                <c:pt idx="60">
                  <c:v>10.493305969869581</c:v>
                </c:pt>
                <c:pt idx="61">
                  <c:v>10.493305969869581</c:v>
                </c:pt>
                <c:pt idx="62">
                  <c:v>10.493305969869581</c:v>
                </c:pt>
                <c:pt idx="63">
                  <c:v>10.349404532522122</c:v>
                </c:pt>
                <c:pt idx="64">
                  <c:v>10.349404532522122</c:v>
                </c:pt>
                <c:pt idx="65">
                  <c:v>10.349404532522122</c:v>
                </c:pt>
                <c:pt idx="66">
                  <c:v>10.349404532522122</c:v>
                </c:pt>
                <c:pt idx="67">
                  <c:v>10.205039644490743</c:v>
                </c:pt>
                <c:pt idx="68">
                  <c:v>10.205039644490743</c:v>
                </c:pt>
                <c:pt idx="69">
                  <c:v>10.205039644490743</c:v>
                </c:pt>
                <c:pt idx="70">
                  <c:v>10.060209063272174</c:v>
                </c:pt>
                <c:pt idx="71">
                  <c:v>10.060209063272174</c:v>
                </c:pt>
                <c:pt idx="72">
                  <c:v>10.060209063272174</c:v>
                </c:pt>
                <c:pt idx="73">
                  <c:v>10.060209063272174</c:v>
                </c:pt>
                <c:pt idx="74">
                  <c:v>9.9149105318719783</c:v>
                </c:pt>
                <c:pt idx="75">
                  <c:v>9.9149105318719783</c:v>
                </c:pt>
                <c:pt idx="76">
                  <c:v>9.9149105318719783</c:v>
                </c:pt>
                <c:pt idx="77">
                  <c:v>9.9149105318719783</c:v>
                </c:pt>
                <c:pt idx="78">
                  <c:v>9.7691417786872954</c:v>
                </c:pt>
                <c:pt idx="79">
                  <c:v>9.7691417786872954</c:v>
                </c:pt>
                <c:pt idx="80">
                  <c:v>9.7691417786872954</c:v>
                </c:pt>
                <c:pt idx="81">
                  <c:v>9.7691417786872954</c:v>
                </c:pt>
                <c:pt idx="82">
                  <c:v>9.6229005173885884</c:v>
                </c:pt>
                <c:pt idx="83">
                  <c:v>9.6229005173885884</c:v>
                </c:pt>
                <c:pt idx="84">
                  <c:v>9.6229005173885884</c:v>
                </c:pt>
                <c:pt idx="85">
                  <c:v>9.6229005173885884</c:v>
                </c:pt>
                <c:pt idx="86">
                  <c:v>9.6229005173885884</c:v>
                </c:pt>
                <c:pt idx="87">
                  <c:v>9.4761844467999179</c:v>
                </c:pt>
                <c:pt idx="88">
                  <c:v>9.4761844467999179</c:v>
                </c:pt>
                <c:pt idx="89">
                  <c:v>9.4761844467999179</c:v>
                </c:pt>
                <c:pt idx="90">
                  <c:v>9.4761844467999179</c:v>
                </c:pt>
                <c:pt idx="91">
                  <c:v>9.3289912507784614</c:v>
                </c:pt>
                <c:pt idx="92">
                  <c:v>9.3289912507784614</c:v>
                </c:pt>
                <c:pt idx="93">
                  <c:v>9.3289912507784614</c:v>
                </c:pt>
                <c:pt idx="94">
                  <c:v>9.3289912507784614</c:v>
                </c:pt>
                <c:pt idx="95">
                  <c:v>9.3289912507784614</c:v>
                </c:pt>
                <c:pt idx="96">
                  <c:v>9.1813185980924139</c:v>
                </c:pt>
                <c:pt idx="97">
                  <c:v>9.1813185980924139</c:v>
                </c:pt>
                <c:pt idx="98">
                  <c:v>9.1813185980924139</c:v>
                </c:pt>
                <c:pt idx="99">
                  <c:v>9.1813185980924139</c:v>
                </c:pt>
                <c:pt idx="100">
                  <c:v>9.1813185980924139</c:v>
                </c:pt>
                <c:pt idx="101">
                  <c:v>9.1813185980924139</c:v>
                </c:pt>
                <c:pt idx="102">
                  <c:v>9.0331641422981441</c:v>
                </c:pt>
                <c:pt idx="103">
                  <c:v>9.0331641422981441</c:v>
                </c:pt>
                <c:pt idx="104">
                  <c:v>9.0331641422981441</c:v>
                </c:pt>
                <c:pt idx="105">
                  <c:v>9.0331641422981441</c:v>
                </c:pt>
                <c:pt idx="106">
                  <c:v>9.0331641422981441</c:v>
                </c:pt>
                <c:pt idx="107">
                  <c:v>9.0331641422981441</c:v>
                </c:pt>
                <c:pt idx="108">
                  <c:v>8.8845255216155934</c:v>
                </c:pt>
                <c:pt idx="109">
                  <c:v>8.8845255216155934</c:v>
                </c:pt>
                <c:pt idx="110">
                  <c:v>8.8845255216155934</c:v>
                </c:pt>
                <c:pt idx="111">
                  <c:v>8.8845255216155934</c:v>
                </c:pt>
                <c:pt idx="112">
                  <c:v>8.8845255216155934</c:v>
                </c:pt>
                <c:pt idx="113">
                  <c:v>8.8845255216155934</c:v>
                </c:pt>
                <c:pt idx="114">
                  <c:v>8.7354003588031919</c:v>
                </c:pt>
                <c:pt idx="115">
                  <c:v>8.7354003588031919</c:v>
                </c:pt>
                <c:pt idx="116">
                  <c:v>8.7354003588031919</c:v>
                </c:pt>
                <c:pt idx="117">
                  <c:v>8.7354003588031919</c:v>
                </c:pt>
                <c:pt idx="118">
                  <c:v>8.7354003588031919</c:v>
                </c:pt>
                <c:pt idx="119">
                  <c:v>8.7354003588031919</c:v>
                </c:pt>
                <c:pt idx="120">
                  <c:v>8.7354003588031919</c:v>
                </c:pt>
                <c:pt idx="121">
                  <c:v>8.5857862610307265</c:v>
                </c:pt>
                <c:pt idx="122">
                  <c:v>8.5857862610307265</c:v>
                </c:pt>
                <c:pt idx="123">
                  <c:v>8.5857862610307265</c:v>
                </c:pt>
                <c:pt idx="124">
                  <c:v>8.5857862610307265</c:v>
                </c:pt>
                <c:pt idx="125">
                  <c:v>8.5857862610307265</c:v>
                </c:pt>
                <c:pt idx="126">
                  <c:v>8.5857862610307265</c:v>
                </c:pt>
                <c:pt idx="127">
                  <c:v>8.5857862610307265</c:v>
                </c:pt>
                <c:pt idx="128">
                  <c:v>8.4356808197516457</c:v>
                </c:pt>
                <c:pt idx="129">
                  <c:v>8.4356808197516457</c:v>
                </c:pt>
                <c:pt idx="130">
                  <c:v>8.4356808197516457</c:v>
                </c:pt>
                <c:pt idx="131">
                  <c:v>8.4356808197516457</c:v>
                </c:pt>
                <c:pt idx="132">
                  <c:v>8.4356808197516457</c:v>
                </c:pt>
                <c:pt idx="133">
                  <c:v>8.4356808197516457</c:v>
                </c:pt>
                <c:pt idx="134">
                  <c:v>8.4356808197516457</c:v>
                </c:pt>
                <c:pt idx="135">
                  <c:v>8.4356808197516457</c:v>
                </c:pt>
                <c:pt idx="136">
                  <c:v>8.2850816105735969</c:v>
                </c:pt>
                <c:pt idx="137">
                  <c:v>8.2850816105735969</c:v>
                </c:pt>
                <c:pt idx="138">
                  <c:v>8.2850816105735969</c:v>
                </c:pt>
                <c:pt idx="139">
                  <c:v>8.2850816105735969</c:v>
                </c:pt>
                <c:pt idx="140">
                  <c:v>8.2850816105735969</c:v>
                </c:pt>
                <c:pt idx="141">
                  <c:v>8.2850816105735969</c:v>
                </c:pt>
                <c:pt idx="142">
                  <c:v>8.2850816105735969</c:v>
                </c:pt>
                <c:pt idx="143">
                  <c:v>8.2850816105735969</c:v>
                </c:pt>
                <c:pt idx="144">
                  <c:v>8.2850816105735969</c:v>
                </c:pt>
                <c:pt idx="145">
                  <c:v>8.133986193128095</c:v>
                </c:pt>
                <c:pt idx="146">
                  <c:v>8.133986193128095</c:v>
                </c:pt>
                <c:pt idx="147">
                  <c:v>8.133986193128095</c:v>
                </c:pt>
                <c:pt idx="148">
                  <c:v>8.133986193128095</c:v>
                </c:pt>
                <c:pt idx="149">
                  <c:v>8.133986193128095</c:v>
                </c:pt>
                <c:pt idx="150">
                  <c:v>8.133986193128095</c:v>
                </c:pt>
                <c:pt idx="151">
                  <c:v>8.133986193128095</c:v>
                </c:pt>
                <c:pt idx="152">
                  <c:v>8.133986193128095</c:v>
                </c:pt>
                <c:pt idx="153">
                  <c:v>8.133986193128095</c:v>
                </c:pt>
                <c:pt idx="154">
                  <c:v>7.9823921109385303</c:v>
                </c:pt>
                <c:pt idx="155">
                  <c:v>7.9823921109385303</c:v>
                </c:pt>
                <c:pt idx="156">
                  <c:v>7.9823921109385303</c:v>
                </c:pt>
                <c:pt idx="157">
                  <c:v>7.9823921109385303</c:v>
                </c:pt>
                <c:pt idx="158">
                  <c:v>7.9823921109385303</c:v>
                </c:pt>
                <c:pt idx="159">
                  <c:v>7.9823921109385303</c:v>
                </c:pt>
                <c:pt idx="160">
                  <c:v>7.9823921109385303</c:v>
                </c:pt>
                <c:pt idx="161">
                  <c:v>7.9823921109385303</c:v>
                </c:pt>
                <c:pt idx="162">
                  <c:v>7.9823921109385303</c:v>
                </c:pt>
                <c:pt idx="163">
                  <c:v>7.9823921109385303</c:v>
                </c:pt>
                <c:pt idx="164">
                  <c:v>7.9823921109385303</c:v>
                </c:pt>
                <c:pt idx="165">
                  <c:v>7.8302968912871691</c:v>
                </c:pt>
                <c:pt idx="166">
                  <c:v>7.8302968912871691</c:v>
                </c:pt>
                <c:pt idx="167">
                  <c:v>7.8302968912871691</c:v>
                </c:pt>
                <c:pt idx="168">
                  <c:v>7.8302968912871691</c:v>
                </c:pt>
                <c:pt idx="169">
                  <c:v>7.8302968912871691</c:v>
                </c:pt>
                <c:pt idx="170">
                  <c:v>7.8302968912871691</c:v>
                </c:pt>
                <c:pt idx="171">
                  <c:v>7.8302968912871691</c:v>
                </c:pt>
                <c:pt idx="172">
                  <c:v>7.8302968912871691</c:v>
                </c:pt>
                <c:pt idx="173">
                  <c:v>7.8302968912871691</c:v>
                </c:pt>
                <c:pt idx="174">
                  <c:v>7.8302968912871691</c:v>
                </c:pt>
                <c:pt idx="175">
                  <c:v>7.8302968912871691</c:v>
                </c:pt>
                <c:pt idx="176">
                  <c:v>7.6776980450807049</c:v>
                </c:pt>
                <c:pt idx="177">
                  <c:v>7.6776980450807049</c:v>
                </c:pt>
                <c:pt idx="178">
                  <c:v>7.6776980450807049</c:v>
                </c:pt>
                <c:pt idx="179">
                  <c:v>7.6776980450807049</c:v>
                </c:pt>
                <c:pt idx="180">
                  <c:v>7.6776980450807049</c:v>
                </c:pt>
                <c:pt idx="181">
                  <c:v>7.6776980450807049</c:v>
                </c:pt>
                <c:pt idx="182">
                  <c:v>7.6776980450807049</c:v>
                </c:pt>
                <c:pt idx="183">
                  <c:v>7.6776980450807049</c:v>
                </c:pt>
                <c:pt idx="184">
                  <c:v>7.6776980450807049</c:v>
                </c:pt>
                <c:pt idx="185">
                  <c:v>7.6776980450807049</c:v>
                </c:pt>
                <c:pt idx="186">
                  <c:v>7.6776980450807049</c:v>
                </c:pt>
                <c:pt idx="187">
                  <c:v>7.6776980450807049</c:v>
                </c:pt>
                <c:pt idx="188">
                  <c:v>7.6776980450807049</c:v>
                </c:pt>
                <c:pt idx="189">
                  <c:v>7.5245930667143242</c:v>
                </c:pt>
                <c:pt idx="190">
                  <c:v>7.5245930667143242</c:v>
                </c:pt>
                <c:pt idx="191">
                  <c:v>7.5245930667143242</c:v>
                </c:pt>
                <c:pt idx="192">
                  <c:v>7.5245930667143242</c:v>
                </c:pt>
                <c:pt idx="193">
                  <c:v>7.5245930667143242</c:v>
                </c:pt>
                <c:pt idx="194">
                  <c:v>7.5245930667143242</c:v>
                </c:pt>
                <c:pt idx="195">
                  <c:v>7.5245930667143242</c:v>
                </c:pt>
                <c:pt idx="196">
                  <c:v>7.5245930667143242</c:v>
                </c:pt>
                <c:pt idx="197">
                  <c:v>7.5245930667143242</c:v>
                </c:pt>
                <c:pt idx="198">
                  <c:v>7.5245930667143242</c:v>
                </c:pt>
                <c:pt idx="199">
                  <c:v>7.5245930667143242</c:v>
                </c:pt>
                <c:pt idx="200">
                  <c:v>7.5245930667143242</c:v>
                </c:pt>
                <c:pt idx="201">
                  <c:v>7.5245930667143242</c:v>
                </c:pt>
                <c:pt idx="202">
                  <c:v>7.5245930667143242</c:v>
                </c:pt>
                <c:pt idx="203">
                  <c:v>7.37097943393481</c:v>
                </c:pt>
                <c:pt idx="204">
                  <c:v>7.37097943393481</c:v>
                </c:pt>
                <c:pt idx="205">
                  <c:v>7.37097943393481</c:v>
                </c:pt>
                <c:pt idx="206">
                  <c:v>7.37097943393481</c:v>
                </c:pt>
                <c:pt idx="207">
                  <c:v>7.37097943393481</c:v>
                </c:pt>
                <c:pt idx="208">
                  <c:v>7.37097943393481</c:v>
                </c:pt>
                <c:pt idx="209">
                  <c:v>7.37097943393481</c:v>
                </c:pt>
                <c:pt idx="210">
                  <c:v>7.37097943393481</c:v>
                </c:pt>
                <c:pt idx="211">
                  <c:v>7.37097943393481</c:v>
                </c:pt>
                <c:pt idx="212">
                  <c:v>7.37097943393481</c:v>
                </c:pt>
                <c:pt idx="213">
                  <c:v>7.37097943393481</c:v>
                </c:pt>
                <c:pt idx="214">
                  <c:v>7.37097943393481</c:v>
                </c:pt>
                <c:pt idx="215">
                  <c:v>7.37097943393481</c:v>
                </c:pt>
                <c:pt idx="216">
                  <c:v>7.37097943393481</c:v>
                </c:pt>
                <c:pt idx="217">
                  <c:v>7.37097943393481</c:v>
                </c:pt>
                <c:pt idx="218">
                  <c:v>7.37097943393481</c:v>
                </c:pt>
                <c:pt idx="219">
                  <c:v>7.2168546077017393</c:v>
                </c:pt>
                <c:pt idx="220">
                  <c:v>7.2168546077017393</c:v>
                </c:pt>
                <c:pt idx="221">
                  <c:v>7.2168546077017393</c:v>
                </c:pt>
                <c:pt idx="222">
                  <c:v>7.2168546077017393</c:v>
                </c:pt>
                <c:pt idx="223">
                  <c:v>7.2168546077017393</c:v>
                </c:pt>
                <c:pt idx="224">
                  <c:v>7.2168546077017393</c:v>
                </c:pt>
                <c:pt idx="225">
                  <c:v>7.2168546077017393</c:v>
                </c:pt>
                <c:pt idx="226">
                  <c:v>7.2168546077017393</c:v>
                </c:pt>
                <c:pt idx="227">
                  <c:v>7.2168546077017393</c:v>
                </c:pt>
                <c:pt idx="228">
                  <c:v>7.2168546077017393</c:v>
                </c:pt>
                <c:pt idx="229">
                  <c:v>7.2168546077017393</c:v>
                </c:pt>
                <c:pt idx="230">
                  <c:v>7.2168546077017393</c:v>
                </c:pt>
                <c:pt idx="231">
                  <c:v>7.2168546077017393</c:v>
                </c:pt>
                <c:pt idx="232">
                  <c:v>7.2168546077017393</c:v>
                </c:pt>
                <c:pt idx="233">
                  <c:v>7.2168546077017393</c:v>
                </c:pt>
                <c:pt idx="234">
                  <c:v>7.2168546077017393</c:v>
                </c:pt>
                <c:pt idx="235">
                  <c:v>7.2168546077017393</c:v>
                </c:pt>
                <c:pt idx="236">
                  <c:v>7.0622160320479193</c:v>
                </c:pt>
                <c:pt idx="237">
                  <c:v>7.0622160320479193</c:v>
                </c:pt>
                <c:pt idx="238">
                  <c:v>7.0622160320479193</c:v>
                </c:pt>
                <c:pt idx="239">
                  <c:v>7.0622160320479193</c:v>
                </c:pt>
                <c:pt idx="240">
                  <c:v>7.0622160320479193</c:v>
                </c:pt>
                <c:pt idx="241">
                  <c:v>7.0622160320479193</c:v>
                </c:pt>
                <c:pt idx="242">
                  <c:v>7.0622160320479193</c:v>
                </c:pt>
                <c:pt idx="243">
                  <c:v>7.0622160320479193</c:v>
                </c:pt>
                <c:pt idx="244">
                  <c:v>7.0622160320479193</c:v>
                </c:pt>
                <c:pt idx="245">
                  <c:v>7.0622160320479193</c:v>
                </c:pt>
                <c:pt idx="246">
                  <c:v>7.0622160320479193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2BD-4E5B-81CE-553CA9E86D5B}"/>
            </c:ext>
          </c:extLst>
        </c:ser>
        <c:ser>
          <c:idx val="1"/>
          <c:order val="1"/>
          <c:tx>
            <c:strRef>
              <c:f>'B12 PMB-20 18_03'!$Y$3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'B12 PMB-20 18_03'!$AB$4:$AB$250</c:f>
              <c:numCache>
                <c:formatCode>0.000</c:formatCode>
                <c:ptCount val="24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</c:numCache>
            </c:numRef>
          </c:xVal>
          <c:yVal>
            <c:numRef>
              <c:f>'B12 PMB-20 18_03'!$Y$5:$Y$251</c:f>
              <c:numCache>
                <c:formatCode>0.00</c:formatCode>
                <c:ptCount val="247"/>
                <c:pt idx="0">
                  <c:v>17.720306494024165</c:v>
                </c:pt>
                <c:pt idx="1">
                  <c:v>16.544882301081653</c:v>
                </c:pt>
                <c:pt idx="2">
                  <c:v>15.580083252539234</c:v>
                </c:pt>
                <c:pt idx="3">
                  <c:v>14.841716633756786</c:v>
                </c:pt>
                <c:pt idx="4">
                  <c:v>14.216472262492152</c:v>
                </c:pt>
                <c:pt idx="5">
                  <c:v>13.709627194619134</c:v>
                </c:pt>
                <c:pt idx="6">
                  <c:v>13.196757222521761</c:v>
                </c:pt>
                <c:pt idx="7">
                  <c:v>12.80808598620472</c:v>
                </c:pt>
                <c:pt idx="8">
                  <c:v>12.415918456907281</c:v>
                </c:pt>
                <c:pt idx="9">
                  <c:v>12.152507685349113</c:v>
                </c:pt>
                <c:pt idx="10">
                  <c:v>11.887507708532663</c:v>
                </c:pt>
                <c:pt idx="11">
                  <c:v>11.4869963799351</c:v>
                </c:pt>
                <c:pt idx="12">
                  <c:v>11.352682262150459</c:v>
                </c:pt>
                <c:pt idx="13">
                  <c:v>11.082827413633412</c:v>
                </c:pt>
                <c:pt idx="14">
                  <c:v>10.811324596575799</c:v>
                </c:pt>
                <c:pt idx="15">
                  <c:v>10.674950475163826</c:v>
                </c:pt>
                <c:pt idx="16">
                  <c:v>10.400947255762516</c:v>
                </c:pt>
                <c:pt idx="17">
                  <c:v>10.263314302238324</c:v>
                </c:pt>
                <c:pt idx="18">
                  <c:v>9.9867759795950093</c:v>
                </c:pt>
                <c:pt idx="19">
                  <c:v>9.847866683267215</c:v>
                </c:pt>
                <c:pt idx="20">
                  <c:v>9.7085279918966769</c:v>
                </c:pt>
                <c:pt idx="21">
                  <c:v>9.568757911388758</c:v>
                </c:pt>
                <c:pt idx="22">
                  <c:v>9.4285544352824218</c:v>
                </c:pt>
                <c:pt idx="23">
                  <c:v>9.2879155446539805</c:v>
                </c:pt>
                <c:pt idx="24">
                  <c:v>9.1468392080204524</c:v>
                </c:pt>
                <c:pt idx="25">
                  <c:v>9.0053233812416593</c:v>
                </c:pt>
                <c:pt idx="26">
                  <c:v>8.8633660074214475</c:v>
                </c:pt>
                <c:pt idx="27">
                  <c:v>8.7209650168080586</c:v>
                </c:pt>
                <c:pt idx="28">
                  <c:v>8.7209650168080586</c:v>
                </c:pt>
                <c:pt idx="29">
                  <c:v>8.5781183266934953</c:v>
                </c:pt>
                <c:pt idx="30">
                  <c:v>8.434823841312145</c:v>
                </c:pt>
                <c:pt idx="31">
                  <c:v>8.2910794517380815</c:v>
                </c:pt>
                <c:pt idx="32">
                  <c:v>8.2910794517380815</c:v>
                </c:pt>
                <c:pt idx="33">
                  <c:v>8.1468830357816717</c:v>
                </c:pt>
                <c:pt idx="34">
                  <c:v>8.0022324578852615</c:v>
                </c:pt>
                <c:pt idx="35">
                  <c:v>8.0022324578852615</c:v>
                </c:pt>
                <c:pt idx="36">
                  <c:v>7.8571255690175761</c:v>
                </c:pt>
                <c:pt idx="37">
                  <c:v>7.7115602065673698</c:v>
                </c:pt>
                <c:pt idx="38">
                  <c:v>7.7115602065673698</c:v>
                </c:pt>
                <c:pt idx="39">
                  <c:v>7.5655341942359904</c:v>
                </c:pt>
                <c:pt idx="40">
                  <c:v>7.5655341942359904</c:v>
                </c:pt>
                <c:pt idx="41">
                  <c:v>7.4190453419289089</c:v>
                </c:pt>
                <c:pt idx="42">
                  <c:v>7.4190453419289089</c:v>
                </c:pt>
                <c:pt idx="43">
                  <c:v>7.2720914456462893</c:v>
                </c:pt>
                <c:pt idx="44">
                  <c:v>7.2720914456462893</c:v>
                </c:pt>
                <c:pt idx="45">
                  <c:v>7.12467028737227</c:v>
                </c:pt>
                <c:pt idx="46">
                  <c:v>7.12467028737227</c:v>
                </c:pt>
                <c:pt idx="47">
                  <c:v>6.9767796349635924</c:v>
                </c:pt>
                <c:pt idx="48">
                  <c:v>6.9767796349635924</c:v>
                </c:pt>
                <c:pt idx="49">
                  <c:v>6.9767796349635924</c:v>
                </c:pt>
                <c:pt idx="50">
                  <c:v>6.828417242036922</c:v>
                </c:pt>
                <c:pt idx="51">
                  <c:v>6.828417242036922</c:v>
                </c:pt>
                <c:pt idx="52">
                  <c:v>6.6795808478548713</c:v>
                </c:pt>
                <c:pt idx="53">
                  <c:v>6.6795808478548713</c:v>
                </c:pt>
                <c:pt idx="54">
                  <c:v>6.6795808478548713</c:v>
                </c:pt>
                <c:pt idx="55">
                  <c:v>6.5302681772114397</c:v>
                </c:pt>
                <c:pt idx="56">
                  <c:v>6.5302681772114397</c:v>
                </c:pt>
                <c:pt idx="57">
                  <c:v>6.38047694031596</c:v>
                </c:pt>
                <c:pt idx="58">
                  <c:v>6.38047694031596</c:v>
                </c:pt>
                <c:pt idx="59">
                  <c:v>6.38047694031596</c:v>
                </c:pt>
                <c:pt idx="60">
                  <c:v>6.2302048326759891</c:v>
                </c:pt>
                <c:pt idx="61">
                  <c:v>6.2302048326759891</c:v>
                </c:pt>
                <c:pt idx="62">
                  <c:v>6.2302048326759891</c:v>
                </c:pt>
                <c:pt idx="63">
                  <c:v>6.0794495349793536</c:v>
                </c:pt>
                <c:pt idx="64">
                  <c:v>6.0794495349793536</c:v>
                </c:pt>
                <c:pt idx="65">
                  <c:v>6.0794495349793536</c:v>
                </c:pt>
                <c:pt idx="66">
                  <c:v>6.0794495349793536</c:v>
                </c:pt>
                <c:pt idx="67">
                  <c:v>5.9282087129744809</c:v>
                </c:pt>
                <c:pt idx="68">
                  <c:v>5.9282087129744809</c:v>
                </c:pt>
                <c:pt idx="69">
                  <c:v>5.9282087129744809</c:v>
                </c:pt>
                <c:pt idx="70">
                  <c:v>5.776480017350238</c:v>
                </c:pt>
                <c:pt idx="71">
                  <c:v>5.776480017350238</c:v>
                </c:pt>
                <c:pt idx="72">
                  <c:v>5.776480017350238</c:v>
                </c:pt>
                <c:pt idx="73">
                  <c:v>5.776480017350238</c:v>
                </c:pt>
                <c:pt idx="74">
                  <c:v>5.6242610836141456</c:v>
                </c:pt>
                <c:pt idx="75">
                  <c:v>5.6242610836141456</c:v>
                </c:pt>
                <c:pt idx="76">
                  <c:v>5.6242610836141456</c:v>
                </c:pt>
                <c:pt idx="77">
                  <c:v>5.6242610836141456</c:v>
                </c:pt>
                <c:pt idx="78">
                  <c:v>5.4715495319694991</c:v>
                </c:pt>
                <c:pt idx="79">
                  <c:v>5.4715495319694991</c:v>
                </c:pt>
                <c:pt idx="80">
                  <c:v>5.4715495319694991</c:v>
                </c:pt>
                <c:pt idx="81">
                  <c:v>5.4715495319694991</c:v>
                </c:pt>
                <c:pt idx="82">
                  <c:v>5.3183429671915139</c:v>
                </c:pt>
                <c:pt idx="83">
                  <c:v>5.3183429671915139</c:v>
                </c:pt>
                <c:pt idx="84">
                  <c:v>5.3183429671915139</c:v>
                </c:pt>
                <c:pt idx="85">
                  <c:v>5.3183429671915139</c:v>
                </c:pt>
                <c:pt idx="86">
                  <c:v>5.3183429671915139</c:v>
                </c:pt>
                <c:pt idx="87">
                  <c:v>5.1646389785018787</c:v>
                </c:pt>
                <c:pt idx="88">
                  <c:v>5.1646389785018787</c:v>
                </c:pt>
                <c:pt idx="89">
                  <c:v>5.1646389785018787</c:v>
                </c:pt>
                <c:pt idx="90">
                  <c:v>5.1646389785018787</c:v>
                </c:pt>
                <c:pt idx="91">
                  <c:v>5.0104351394425262</c:v>
                </c:pt>
                <c:pt idx="92">
                  <c:v>5.0104351394425262</c:v>
                </c:pt>
                <c:pt idx="93">
                  <c:v>5.0104351394425262</c:v>
                </c:pt>
                <c:pt idx="94">
                  <c:v>5.0104351394425262</c:v>
                </c:pt>
                <c:pt idx="95">
                  <c:v>5.0104351394425262</c:v>
                </c:pt>
                <c:pt idx="96">
                  <c:v>4.8557290077477999</c:v>
                </c:pt>
                <c:pt idx="97">
                  <c:v>4.8557290077477999</c:v>
                </c:pt>
                <c:pt idx="98">
                  <c:v>4.8557290077477999</c:v>
                </c:pt>
                <c:pt idx="99">
                  <c:v>4.8557290077477999</c:v>
                </c:pt>
                <c:pt idx="100">
                  <c:v>4.8557290077477999</c:v>
                </c:pt>
                <c:pt idx="101">
                  <c:v>4.8557290077477999</c:v>
                </c:pt>
                <c:pt idx="102">
                  <c:v>4.7005181252156021</c:v>
                </c:pt>
                <c:pt idx="103">
                  <c:v>4.7005181252156021</c:v>
                </c:pt>
                <c:pt idx="104">
                  <c:v>4.7005181252156021</c:v>
                </c:pt>
                <c:pt idx="105">
                  <c:v>4.7005181252156021</c:v>
                </c:pt>
                <c:pt idx="106">
                  <c:v>4.7005181252156021</c:v>
                </c:pt>
                <c:pt idx="107">
                  <c:v>4.7005181252156021</c:v>
                </c:pt>
                <c:pt idx="108">
                  <c:v>4.5448000175770442</c:v>
                </c:pt>
                <c:pt idx="109">
                  <c:v>4.5448000175770442</c:v>
                </c:pt>
                <c:pt idx="110">
                  <c:v>4.5448000175770442</c:v>
                </c:pt>
                <c:pt idx="111">
                  <c:v>4.5448000175770442</c:v>
                </c:pt>
                <c:pt idx="112">
                  <c:v>4.5448000175770442</c:v>
                </c:pt>
                <c:pt idx="113">
                  <c:v>4.5448000175770442</c:v>
                </c:pt>
                <c:pt idx="114">
                  <c:v>4.3885721943652261</c:v>
                </c:pt>
                <c:pt idx="115">
                  <c:v>4.3885721943652261</c:v>
                </c:pt>
                <c:pt idx="116">
                  <c:v>4.3885721943652261</c:v>
                </c:pt>
                <c:pt idx="117">
                  <c:v>4.3885721943652261</c:v>
                </c:pt>
                <c:pt idx="118">
                  <c:v>4.3885721943652261</c:v>
                </c:pt>
                <c:pt idx="119">
                  <c:v>4.3885721943652261</c:v>
                </c:pt>
                <c:pt idx="120">
                  <c:v>4.3885721943652261</c:v>
                </c:pt>
                <c:pt idx="121">
                  <c:v>4.2318321487822104</c:v>
                </c:pt>
                <c:pt idx="122">
                  <c:v>4.2318321487822104</c:v>
                </c:pt>
                <c:pt idx="123">
                  <c:v>4.2318321487822104</c:v>
                </c:pt>
                <c:pt idx="124">
                  <c:v>4.2318321487822104</c:v>
                </c:pt>
                <c:pt idx="125">
                  <c:v>4.2318321487822104</c:v>
                </c:pt>
                <c:pt idx="126">
                  <c:v>4.2318321487822104</c:v>
                </c:pt>
                <c:pt idx="127">
                  <c:v>4.2318321487822104</c:v>
                </c:pt>
                <c:pt idx="128">
                  <c:v>4.0745773575651008</c:v>
                </c:pt>
                <c:pt idx="129">
                  <c:v>4.0745773575651008</c:v>
                </c:pt>
                <c:pt idx="130">
                  <c:v>4.0745773575651008</c:v>
                </c:pt>
                <c:pt idx="131">
                  <c:v>4.0745773575651008</c:v>
                </c:pt>
                <c:pt idx="132">
                  <c:v>4.0745773575651008</c:v>
                </c:pt>
                <c:pt idx="133">
                  <c:v>4.0745773575651008</c:v>
                </c:pt>
                <c:pt idx="134">
                  <c:v>4.0745773575651008</c:v>
                </c:pt>
                <c:pt idx="135">
                  <c:v>4.0745773575651008</c:v>
                </c:pt>
                <c:pt idx="136">
                  <c:v>3.916805280850566</c:v>
                </c:pt>
                <c:pt idx="137">
                  <c:v>3.916805280850566</c:v>
                </c:pt>
                <c:pt idx="138">
                  <c:v>3.916805280850566</c:v>
                </c:pt>
                <c:pt idx="139">
                  <c:v>3.916805280850566</c:v>
                </c:pt>
                <c:pt idx="140">
                  <c:v>3.916805280850566</c:v>
                </c:pt>
                <c:pt idx="141">
                  <c:v>3.916805280850566</c:v>
                </c:pt>
                <c:pt idx="142">
                  <c:v>3.916805280850566</c:v>
                </c:pt>
                <c:pt idx="143">
                  <c:v>3.916805280850566</c:v>
                </c:pt>
                <c:pt idx="144">
                  <c:v>3.916805280850566</c:v>
                </c:pt>
                <c:pt idx="145">
                  <c:v>3.7585133620381406</c:v>
                </c:pt>
                <c:pt idx="146">
                  <c:v>3.7585133620381406</c:v>
                </c:pt>
                <c:pt idx="147">
                  <c:v>3.7585133620381406</c:v>
                </c:pt>
                <c:pt idx="148">
                  <c:v>3.7585133620381406</c:v>
                </c:pt>
                <c:pt idx="149">
                  <c:v>3.7585133620381406</c:v>
                </c:pt>
                <c:pt idx="150">
                  <c:v>3.7585133620381406</c:v>
                </c:pt>
                <c:pt idx="151">
                  <c:v>3.7585133620381406</c:v>
                </c:pt>
                <c:pt idx="152">
                  <c:v>3.7585133620381406</c:v>
                </c:pt>
                <c:pt idx="153">
                  <c:v>3.7585133620381406</c:v>
                </c:pt>
                <c:pt idx="154">
                  <c:v>3.5996990276520702</c:v>
                </c:pt>
                <c:pt idx="155">
                  <c:v>3.5996990276520702</c:v>
                </c:pt>
                <c:pt idx="156">
                  <c:v>3.5996990276520702</c:v>
                </c:pt>
                <c:pt idx="157">
                  <c:v>3.5996990276520702</c:v>
                </c:pt>
                <c:pt idx="158">
                  <c:v>3.5996990276520702</c:v>
                </c:pt>
                <c:pt idx="159">
                  <c:v>3.5996990276520702</c:v>
                </c:pt>
                <c:pt idx="160">
                  <c:v>3.5996990276520702</c:v>
                </c:pt>
                <c:pt idx="161">
                  <c:v>3.5996990276520702</c:v>
                </c:pt>
                <c:pt idx="162">
                  <c:v>3.5996990276520702</c:v>
                </c:pt>
                <c:pt idx="163">
                  <c:v>3.5996990276520702</c:v>
                </c:pt>
                <c:pt idx="164">
                  <c:v>3.5996990276520702</c:v>
                </c:pt>
                <c:pt idx="165">
                  <c:v>3.4403596872018771</c:v>
                </c:pt>
                <c:pt idx="166">
                  <c:v>3.4403596872018771</c:v>
                </c:pt>
                <c:pt idx="167">
                  <c:v>3.4403596872018771</c:v>
                </c:pt>
                <c:pt idx="168">
                  <c:v>3.4403596872018771</c:v>
                </c:pt>
                <c:pt idx="169">
                  <c:v>3.4403596872018771</c:v>
                </c:pt>
                <c:pt idx="170">
                  <c:v>3.4403596872018771</c:v>
                </c:pt>
                <c:pt idx="171">
                  <c:v>3.4403596872018771</c:v>
                </c:pt>
                <c:pt idx="172">
                  <c:v>3.4403596872018771</c:v>
                </c:pt>
                <c:pt idx="173">
                  <c:v>3.4403596872018771</c:v>
                </c:pt>
                <c:pt idx="174">
                  <c:v>3.4403596872018771</c:v>
                </c:pt>
                <c:pt idx="175">
                  <c:v>3.4403596872018771</c:v>
                </c:pt>
                <c:pt idx="176">
                  <c:v>3.2804927330416289</c:v>
                </c:pt>
                <c:pt idx="177">
                  <c:v>3.2804927330416289</c:v>
                </c:pt>
                <c:pt idx="178">
                  <c:v>3.2804927330416289</c:v>
                </c:pt>
                <c:pt idx="179">
                  <c:v>3.2804927330416289</c:v>
                </c:pt>
                <c:pt idx="180">
                  <c:v>3.2804927330416289</c:v>
                </c:pt>
                <c:pt idx="181">
                  <c:v>3.2804927330416289</c:v>
                </c:pt>
                <c:pt idx="182">
                  <c:v>3.2804927330416289</c:v>
                </c:pt>
                <c:pt idx="183">
                  <c:v>3.2804927330416289</c:v>
                </c:pt>
                <c:pt idx="184">
                  <c:v>3.2804927330416289</c:v>
                </c:pt>
                <c:pt idx="185">
                  <c:v>3.2804927330416289</c:v>
                </c:pt>
                <c:pt idx="186">
                  <c:v>3.2804927330416289</c:v>
                </c:pt>
                <c:pt idx="187">
                  <c:v>3.2804927330416289</c:v>
                </c:pt>
                <c:pt idx="188">
                  <c:v>3.2804927330416289</c:v>
                </c:pt>
                <c:pt idx="189">
                  <c:v>3.12009554022743</c:v>
                </c:pt>
                <c:pt idx="190">
                  <c:v>3.12009554022743</c:v>
                </c:pt>
                <c:pt idx="191">
                  <c:v>3.12009554022743</c:v>
                </c:pt>
                <c:pt idx="192">
                  <c:v>3.12009554022743</c:v>
                </c:pt>
                <c:pt idx="193">
                  <c:v>3.12009554022743</c:v>
                </c:pt>
                <c:pt idx="194">
                  <c:v>3.12009554022743</c:v>
                </c:pt>
                <c:pt idx="195">
                  <c:v>3.12009554022743</c:v>
                </c:pt>
                <c:pt idx="196">
                  <c:v>3.12009554022743</c:v>
                </c:pt>
                <c:pt idx="197">
                  <c:v>3.12009554022743</c:v>
                </c:pt>
                <c:pt idx="198">
                  <c:v>3.12009554022743</c:v>
                </c:pt>
                <c:pt idx="199">
                  <c:v>3.12009554022743</c:v>
                </c:pt>
                <c:pt idx="200">
                  <c:v>3.12009554022743</c:v>
                </c:pt>
                <c:pt idx="201">
                  <c:v>3.12009554022743</c:v>
                </c:pt>
                <c:pt idx="202">
                  <c:v>3.12009554022743</c:v>
                </c:pt>
                <c:pt idx="203">
                  <c:v>2.9591654663740141</c:v>
                </c:pt>
                <c:pt idx="204">
                  <c:v>2.9591654663740141</c:v>
                </c:pt>
                <c:pt idx="205">
                  <c:v>2.9591654663740141</c:v>
                </c:pt>
                <c:pt idx="206">
                  <c:v>2.9591654663740141</c:v>
                </c:pt>
                <c:pt idx="207">
                  <c:v>2.9591654663740141</c:v>
                </c:pt>
                <c:pt idx="208">
                  <c:v>2.9591654663740141</c:v>
                </c:pt>
                <c:pt idx="209">
                  <c:v>2.9591654663740141</c:v>
                </c:pt>
                <c:pt idx="210">
                  <c:v>2.9591654663740141</c:v>
                </c:pt>
                <c:pt idx="211">
                  <c:v>2.9591654663740141</c:v>
                </c:pt>
                <c:pt idx="212">
                  <c:v>2.9591654663740141</c:v>
                </c:pt>
                <c:pt idx="213">
                  <c:v>2.9591654663740141</c:v>
                </c:pt>
                <c:pt idx="214">
                  <c:v>2.9591654663740141</c:v>
                </c:pt>
                <c:pt idx="215">
                  <c:v>2.9591654663740141</c:v>
                </c:pt>
                <c:pt idx="216">
                  <c:v>2.9591654663740141</c:v>
                </c:pt>
                <c:pt idx="217">
                  <c:v>2.9591654663740141</c:v>
                </c:pt>
                <c:pt idx="218">
                  <c:v>2.9591654663740141</c:v>
                </c:pt>
                <c:pt idx="219">
                  <c:v>2.7976998515094054</c:v>
                </c:pt>
                <c:pt idx="220">
                  <c:v>2.7976998515094054</c:v>
                </c:pt>
                <c:pt idx="221">
                  <c:v>2.7976998515094054</c:v>
                </c:pt>
                <c:pt idx="222">
                  <c:v>2.7976998515094054</c:v>
                </c:pt>
                <c:pt idx="223">
                  <c:v>2.7976998515094054</c:v>
                </c:pt>
                <c:pt idx="224">
                  <c:v>2.7976998515094054</c:v>
                </c:pt>
                <c:pt idx="225">
                  <c:v>2.7976998515094054</c:v>
                </c:pt>
                <c:pt idx="226">
                  <c:v>2.7976998515094054</c:v>
                </c:pt>
                <c:pt idx="227">
                  <c:v>2.7976998515094054</c:v>
                </c:pt>
                <c:pt idx="228">
                  <c:v>2.7976998515094054</c:v>
                </c:pt>
                <c:pt idx="229">
                  <c:v>2.7976998515094054</c:v>
                </c:pt>
                <c:pt idx="230">
                  <c:v>2.7976998515094054</c:v>
                </c:pt>
                <c:pt idx="231">
                  <c:v>2.7976998515094054</c:v>
                </c:pt>
                <c:pt idx="232">
                  <c:v>2.7976998515094054</c:v>
                </c:pt>
                <c:pt idx="233">
                  <c:v>2.7976998515094054</c:v>
                </c:pt>
                <c:pt idx="234">
                  <c:v>2.7976998515094054</c:v>
                </c:pt>
                <c:pt idx="235">
                  <c:v>2.7976998515094054</c:v>
                </c:pt>
                <c:pt idx="236">
                  <c:v>2.6356960179285793</c:v>
                </c:pt>
                <c:pt idx="237">
                  <c:v>2.6356960179285793</c:v>
                </c:pt>
                <c:pt idx="238">
                  <c:v>2.6356960179285793</c:v>
                </c:pt>
                <c:pt idx="239">
                  <c:v>2.6356960179285793</c:v>
                </c:pt>
                <c:pt idx="240">
                  <c:v>2.6356960179285793</c:v>
                </c:pt>
                <c:pt idx="241">
                  <c:v>2.6356960179285793</c:v>
                </c:pt>
                <c:pt idx="242">
                  <c:v>2.6356960179285793</c:v>
                </c:pt>
                <c:pt idx="243">
                  <c:v>2.6356960179285793</c:v>
                </c:pt>
                <c:pt idx="244">
                  <c:v>2.6356960179285793</c:v>
                </c:pt>
                <c:pt idx="245">
                  <c:v>2.6356960179285793</c:v>
                </c:pt>
                <c:pt idx="246">
                  <c:v>2.6356960179285793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2BD-4E5B-81CE-553CA9E86D5B}"/>
            </c:ext>
          </c:extLst>
        </c:ser>
        <c:ser>
          <c:idx val="2"/>
          <c:order val="2"/>
          <c:tx>
            <c:strRef>
              <c:f>'B12 PMB-20 18_03'!$AA$3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'B12 PMB-20 18_03'!$AB$4:$AB$250</c:f>
              <c:numCache>
                <c:formatCode>0.000</c:formatCode>
                <c:ptCount val="24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</c:numCache>
            </c:numRef>
          </c:xVal>
          <c:yVal>
            <c:numRef>
              <c:f>'B12 PMB-20 18_03'!$AA$5:$AA$251</c:f>
              <c:numCache>
                <c:formatCode>0.00</c:formatCode>
                <c:ptCount val="247"/>
                <c:pt idx="0">
                  <c:v>3.7407211386923933</c:v>
                </c:pt>
                <c:pt idx="1">
                  <c:v>3.794160012102278</c:v>
                </c:pt>
                <c:pt idx="2">
                  <c:v>3.8380231336294859</c:v>
                </c:pt>
                <c:pt idx="3">
                  <c:v>3.8715918490839556</c:v>
                </c:pt>
                <c:pt idx="4">
                  <c:v>3.9000176335853087</c:v>
                </c:pt>
                <c:pt idx="5">
                  <c:v>3.9230605738132986</c:v>
                </c:pt>
                <c:pt idx="6">
                  <c:v>3.9463774271494714</c:v>
                </c:pt>
                <c:pt idx="7">
                  <c:v>3.9640477738381996</c:v>
                </c:pt>
                <c:pt idx="8">
                  <c:v>3.9818770741703027</c:v>
                </c:pt>
                <c:pt idx="9">
                  <c:v>3.9938526443181974</c:v>
                </c:pt>
                <c:pt idx="10">
                  <c:v>4.0059004652663539</c:v>
                </c:pt>
                <c:pt idx="11">
                  <c:v>4.0241091037448431</c:v>
                </c:pt>
                <c:pt idx="12">
                  <c:v>4.0302154908521963</c:v>
                </c:pt>
                <c:pt idx="13">
                  <c:v>4.0424840311592103</c:v>
                </c:pt>
                <c:pt idx="14">
                  <c:v>4.0548274938497784</c:v>
                </c:pt>
                <c:pt idx="15">
                  <c:v>4.0610275358893055</c:v>
                </c:pt>
                <c:pt idx="16">
                  <c:v>4.0734846755699277</c:v>
                </c:pt>
                <c:pt idx="17">
                  <c:v>4.0797419484970625</c:v>
                </c:pt>
                <c:pt idx="18">
                  <c:v>4.092314342791358</c:v>
                </c:pt>
                <c:pt idx="19">
                  <c:v>4.0986296427030773</c:v>
                </c:pt>
                <c:pt idx="20">
                  <c:v>4.1049644644074235</c:v>
                </c:pt>
                <c:pt idx="21">
                  <c:v>4.111318898562855</c:v>
                </c:pt>
                <c:pt idx="22">
                  <c:v>4.1176930363900794</c:v>
                </c:pt>
                <c:pt idx="23">
                  <c:v>4.124086969676398</c:v>
                </c:pt>
                <c:pt idx="24">
                  <c:v>4.1305007907800899</c:v>
                </c:pt>
                <c:pt idx="25">
                  <c:v>4.1369345926348764</c:v>
                </c:pt>
                <c:pt idx="26">
                  <c:v>4.1433884687544484</c:v>
                </c:pt>
                <c:pt idx="27">
                  <c:v>4.1498625132368669</c:v>
                </c:pt>
                <c:pt idx="28">
                  <c:v>4.1498625132368669</c:v>
                </c:pt>
                <c:pt idx="29">
                  <c:v>4.1563568207693251</c:v>
                </c:pt>
                <c:pt idx="30">
                  <c:v>4.1628714866326018</c:v>
                </c:pt>
                <c:pt idx="31">
                  <c:v>4.169406606705806</c:v>
                </c:pt>
                <c:pt idx="32">
                  <c:v>4.169406606705806</c:v>
                </c:pt>
                <c:pt idx="33">
                  <c:v>4.1759622774710667</c:v>
                </c:pt>
                <c:pt idx="34">
                  <c:v>4.1825385960182704</c:v>
                </c:pt>
                <c:pt idx="35">
                  <c:v>4.1825385960182704</c:v>
                </c:pt>
                <c:pt idx="36">
                  <c:v>4.1891356600498355</c:v>
                </c:pt>
                <c:pt idx="37">
                  <c:v>4.1957535678856175</c:v>
                </c:pt>
                <c:pt idx="38">
                  <c:v>4.1957535678856175</c:v>
                </c:pt>
                <c:pt idx="39">
                  <c:v>4.2023924184677259</c:v>
                </c:pt>
                <c:pt idx="40">
                  <c:v>4.2023924184677259</c:v>
                </c:pt>
                <c:pt idx="41">
                  <c:v>4.209052311365447</c:v>
                </c:pt>
                <c:pt idx="42">
                  <c:v>4.209052311365447</c:v>
                </c:pt>
                <c:pt idx="43">
                  <c:v>4.2157333467803149</c:v>
                </c:pt>
                <c:pt idx="44">
                  <c:v>4.2157333467803149</c:v>
                </c:pt>
                <c:pt idx="45">
                  <c:v>4.2224356255510358</c:v>
                </c:pt>
                <c:pt idx="46">
                  <c:v>4.2224356255510358</c:v>
                </c:pt>
                <c:pt idx="47">
                  <c:v>4.2291592491586085</c:v>
                </c:pt>
                <c:pt idx="48">
                  <c:v>4.2291592491586085</c:v>
                </c:pt>
                <c:pt idx="49">
                  <c:v>4.2291592491586085</c:v>
                </c:pt>
                <c:pt idx="50">
                  <c:v>4.2359043197314197</c:v>
                </c:pt>
                <c:pt idx="51">
                  <c:v>4.2359043197314197</c:v>
                </c:pt>
                <c:pt idx="52">
                  <c:v>4.2426709400504743</c:v>
                </c:pt>
                <c:pt idx="53">
                  <c:v>4.2426709400504743</c:v>
                </c:pt>
                <c:pt idx="54">
                  <c:v>4.2426709400504743</c:v>
                </c:pt>
                <c:pt idx="55">
                  <c:v>4.2494592135545624</c:v>
                </c:pt>
                <c:pt idx="56">
                  <c:v>4.2494592135545624</c:v>
                </c:pt>
                <c:pt idx="57">
                  <c:v>4.2562692443455017</c:v>
                </c:pt>
                <c:pt idx="58">
                  <c:v>4.2562692443455017</c:v>
                </c:pt>
                <c:pt idx="59">
                  <c:v>4.2562692443455017</c:v>
                </c:pt>
                <c:pt idx="60">
                  <c:v>4.2631011371935923</c:v>
                </c:pt>
                <c:pt idx="61">
                  <c:v>4.2631011371935923</c:v>
                </c:pt>
                <c:pt idx="62">
                  <c:v>4.2631011371935923</c:v>
                </c:pt>
                <c:pt idx="63">
                  <c:v>4.2699549975427686</c:v>
                </c:pt>
                <c:pt idx="64">
                  <c:v>4.2699549975427686</c:v>
                </c:pt>
                <c:pt idx="65">
                  <c:v>4.2699549975427686</c:v>
                </c:pt>
                <c:pt idx="66">
                  <c:v>4.2699549975427686</c:v>
                </c:pt>
                <c:pt idx="67">
                  <c:v>4.2768309315162618</c:v>
                </c:pt>
                <c:pt idx="68">
                  <c:v>4.2768309315162618</c:v>
                </c:pt>
                <c:pt idx="69">
                  <c:v>4.2768309315162618</c:v>
                </c:pt>
                <c:pt idx="70">
                  <c:v>4.2837290459219357</c:v>
                </c:pt>
                <c:pt idx="71">
                  <c:v>4.2837290459219357</c:v>
                </c:pt>
                <c:pt idx="72">
                  <c:v>4.2837290459219357</c:v>
                </c:pt>
                <c:pt idx="73">
                  <c:v>4.2837290459219357</c:v>
                </c:pt>
                <c:pt idx="74">
                  <c:v>4.2906494482578328</c:v>
                </c:pt>
                <c:pt idx="75">
                  <c:v>4.2906494482578328</c:v>
                </c:pt>
                <c:pt idx="76">
                  <c:v>4.2906494482578328</c:v>
                </c:pt>
                <c:pt idx="77">
                  <c:v>4.2906494482578328</c:v>
                </c:pt>
                <c:pt idx="78">
                  <c:v>4.2975922467177963</c:v>
                </c:pt>
                <c:pt idx="79">
                  <c:v>4.2975922467177963</c:v>
                </c:pt>
                <c:pt idx="80">
                  <c:v>4.2975922467177963</c:v>
                </c:pt>
                <c:pt idx="81">
                  <c:v>4.2975922467177963</c:v>
                </c:pt>
                <c:pt idx="82">
                  <c:v>4.3045575501970745</c:v>
                </c:pt>
                <c:pt idx="83">
                  <c:v>4.3045575501970745</c:v>
                </c:pt>
                <c:pt idx="84">
                  <c:v>4.3045575501970745</c:v>
                </c:pt>
                <c:pt idx="85">
                  <c:v>4.3045575501970745</c:v>
                </c:pt>
                <c:pt idx="86">
                  <c:v>4.3045575501970745</c:v>
                </c:pt>
                <c:pt idx="87">
                  <c:v>4.3115454682980392</c:v>
                </c:pt>
                <c:pt idx="88">
                  <c:v>4.3115454682980392</c:v>
                </c:pt>
                <c:pt idx="89">
                  <c:v>4.3115454682980392</c:v>
                </c:pt>
                <c:pt idx="90">
                  <c:v>4.3115454682980392</c:v>
                </c:pt>
                <c:pt idx="91">
                  <c:v>4.3185561113359352</c:v>
                </c:pt>
                <c:pt idx="92">
                  <c:v>4.3185561113359352</c:v>
                </c:pt>
                <c:pt idx="93">
                  <c:v>4.3185561113359352</c:v>
                </c:pt>
                <c:pt idx="94">
                  <c:v>4.3185561113359352</c:v>
                </c:pt>
                <c:pt idx="95">
                  <c:v>4.3185561113359352</c:v>
                </c:pt>
                <c:pt idx="96">
                  <c:v>4.325589590344614</c:v>
                </c:pt>
                <c:pt idx="97">
                  <c:v>4.325589590344614</c:v>
                </c:pt>
                <c:pt idx="98">
                  <c:v>4.325589590344614</c:v>
                </c:pt>
                <c:pt idx="99">
                  <c:v>4.325589590344614</c:v>
                </c:pt>
                <c:pt idx="100">
                  <c:v>4.325589590344614</c:v>
                </c:pt>
                <c:pt idx="101">
                  <c:v>4.325589590344614</c:v>
                </c:pt>
                <c:pt idx="102">
                  <c:v>4.332646017082542</c:v>
                </c:pt>
                <c:pt idx="103">
                  <c:v>4.332646017082542</c:v>
                </c:pt>
                <c:pt idx="104">
                  <c:v>4.332646017082542</c:v>
                </c:pt>
                <c:pt idx="105">
                  <c:v>4.332646017082542</c:v>
                </c:pt>
                <c:pt idx="106">
                  <c:v>4.332646017082542</c:v>
                </c:pt>
                <c:pt idx="107">
                  <c:v>4.332646017082542</c:v>
                </c:pt>
                <c:pt idx="108">
                  <c:v>4.3397255040385492</c:v>
                </c:pt>
                <c:pt idx="109">
                  <c:v>4.3397255040385492</c:v>
                </c:pt>
                <c:pt idx="110">
                  <c:v>4.3397255040385492</c:v>
                </c:pt>
                <c:pt idx="111">
                  <c:v>4.3397255040385492</c:v>
                </c:pt>
                <c:pt idx="112">
                  <c:v>4.3397255040385492</c:v>
                </c:pt>
                <c:pt idx="113">
                  <c:v>4.3397255040385492</c:v>
                </c:pt>
                <c:pt idx="114">
                  <c:v>4.3468281644379658</c:v>
                </c:pt>
                <c:pt idx="115">
                  <c:v>4.3468281644379658</c:v>
                </c:pt>
                <c:pt idx="116">
                  <c:v>4.3468281644379658</c:v>
                </c:pt>
                <c:pt idx="117">
                  <c:v>4.3468281644379658</c:v>
                </c:pt>
                <c:pt idx="118">
                  <c:v>4.3468281644379658</c:v>
                </c:pt>
                <c:pt idx="119">
                  <c:v>4.3468281644379658</c:v>
                </c:pt>
                <c:pt idx="120">
                  <c:v>4.3468281644379658</c:v>
                </c:pt>
                <c:pt idx="121">
                  <c:v>4.3539541122485161</c:v>
                </c:pt>
                <c:pt idx="122">
                  <c:v>4.3539541122485161</c:v>
                </c:pt>
                <c:pt idx="123">
                  <c:v>4.3539541122485161</c:v>
                </c:pt>
                <c:pt idx="124">
                  <c:v>4.3539541122485161</c:v>
                </c:pt>
                <c:pt idx="125">
                  <c:v>4.3539541122485161</c:v>
                </c:pt>
                <c:pt idx="126">
                  <c:v>4.3539541122485161</c:v>
                </c:pt>
                <c:pt idx="127">
                  <c:v>4.3539541122485161</c:v>
                </c:pt>
                <c:pt idx="128">
                  <c:v>4.361103462186545</c:v>
                </c:pt>
                <c:pt idx="129">
                  <c:v>4.361103462186545</c:v>
                </c:pt>
                <c:pt idx="130">
                  <c:v>4.361103462186545</c:v>
                </c:pt>
                <c:pt idx="131">
                  <c:v>4.361103462186545</c:v>
                </c:pt>
                <c:pt idx="132">
                  <c:v>4.361103462186545</c:v>
                </c:pt>
                <c:pt idx="133">
                  <c:v>4.361103462186545</c:v>
                </c:pt>
                <c:pt idx="134">
                  <c:v>4.361103462186545</c:v>
                </c:pt>
                <c:pt idx="135">
                  <c:v>4.361103462186545</c:v>
                </c:pt>
                <c:pt idx="136">
                  <c:v>4.3682763297230309</c:v>
                </c:pt>
                <c:pt idx="137">
                  <c:v>4.3682763297230309</c:v>
                </c:pt>
                <c:pt idx="138">
                  <c:v>4.3682763297230309</c:v>
                </c:pt>
                <c:pt idx="139">
                  <c:v>4.3682763297230309</c:v>
                </c:pt>
                <c:pt idx="140">
                  <c:v>4.3682763297230309</c:v>
                </c:pt>
                <c:pt idx="141">
                  <c:v>4.3682763297230309</c:v>
                </c:pt>
                <c:pt idx="142">
                  <c:v>4.3682763297230309</c:v>
                </c:pt>
                <c:pt idx="143">
                  <c:v>4.3682763297230309</c:v>
                </c:pt>
                <c:pt idx="144">
                  <c:v>4.3682763297230309</c:v>
                </c:pt>
                <c:pt idx="145">
                  <c:v>4.3754728310899544</c:v>
                </c:pt>
                <c:pt idx="146">
                  <c:v>4.3754728310899544</c:v>
                </c:pt>
                <c:pt idx="147">
                  <c:v>4.3754728310899544</c:v>
                </c:pt>
                <c:pt idx="148">
                  <c:v>4.3754728310899544</c:v>
                </c:pt>
                <c:pt idx="149">
                  <c:v>4.3754728310899544</c:v>
                </c:pt>
                <c:pt idx="150">
                  <c:v>4.3754728310899544</c:v>
                </c:pt>
                <c:pt idx="151">
                  <c:v>4.3754728310899544</c:v>
                </c:pt>
                <c:pt idx="152">
                  <c:v>4.3754728310899544</c:v>
                </c:pt>
                <c:pt idx="153">
                  <c:v>4.3754728310899544</c:v>
                </c:pt>
                <c:pt idx="154">
                  <c:v>4.3826930832864601</c:v>
                </c:pt>
                <c:pt idx="155">
                  <c:v>4.3826930832864601</c:v>
                </c:pt>
                <c:pt idx="156">
                  <c:v>4.3826930832864601</c:v>
                </c:pt>
                <c:pt idx="157">
                  <c:v>4.3826930832864601</c:v>
                </c:pt>
                <c:pt idx="158">
                  <c:v>4.3826930832864601</c:v>
                </c:pt>
                <c:pt idx="159">
                  <c:v>4.3826930832864601</c:v>
                </c:pt>
                <c:pt idx="160">
                  <c:v>4.3826930832864601</c:v>
                </c:pt>
                <c:pt idx="161">
                  <c:v>4.3826930832864601</c:v>
                </c:pt>
                <c:pt idx="162">
                  <c:v>4.3826930832864601</c:v>
                </c:pt>
                <c:pt idx="163">
                  <c:v>4.3826930832864601</c:v>
                </c:pt>
                <c:pt idx="164">
                  <c:v>4.3826930832864601</c:v>
                </c:pt>
                <c:pt idx="165">
                  <c:v>4.3899372040852924</c:v>
                </c:pt>
                <c:pt idx="166">
                  <c:v>4.3899372040852924</c:v>
                </c:pt>
                <c:pt idx="167">
                  <c:v>4.3899372040852924</c:v>
                </c:pt>
                <c:pt idx="168">
                  <c:v>4.3899372040852924</c:v>
                </c:pt>
                <c:pt idx="169">
                  <c:v>4.3899372040852924</c:v>
                </c:pt>
                <c:pt idx="170">
                  <c:v>4.3899372040852924</c:v>
                </c:pt>
                <c:pt idx="171">
                  <c:v>4.3899372040852924</c:v>
                </c:pt>
                <c:pt idx="172">
                  <c:v>4.3899372040852924</c:v>
                </c:pt>
                <c:pt idx="173">
                  <c:v>4.3899372040852924</c:v>
                </c:pt>
                <c:pt idx="174">
                  <c:v>4.3899372040852924</c:v>
                </c:pt>
                <c:pt idx="175">
                  <c:v>4.3899372040852924</c:v>
                </c:pt>
                <c:pt idx="176">
                  <c:v>4.3972053120390759</c:v>
                </c:pt>
                <c:pt idx="177">
                  <c:v>4.3972053120390759</c:v>
                </c:pt>
                <c:pt idx="178">
                  <c:v>4.3972053120390759</c:v>
                </c:pt>
                <c:pt idx="179">
                  <c:v>4.3972053120390759</c:v>
                </c:pt>
                <c:pt idx="180">
                  <c:v>4.3972053120390759</c:v>
                </c:pt>
                <c:pt idx="181">
                  <c:v>4.3972053120390759</c:v>
                </c:pt>
                <c:pt idx="182">
                  <c:v>4.3972053120390759</c:v>
                </c:pt>
                <c:pt idx="183">
                  <c:v>4.3972053120390759</c:v>
                </c:pt>
                <c:pt idx="184">
                  <c:v>4.3972053120390759</c:v>
                </c:pt>
                <c:pt idx="185">
                  <c:v>4.3972053120390759</c:v>
                </c:pt>
                <c:pt idx="186">
                  <c:v>4.3972053120390759</c:v>
                </c:pt>
                <c:pt idx="187">
                  <c:v>4.3972053120390759</c:v>
                </c:pt>
                <c:pt idx="188">
                  <c:v>4.3972053120390759</c:v>
                </c:pt>
                <c:pt idx="189">
                  <c:v>4.4044975264868942</c:v>
                </c:pt>
                <c:pt idx="190">
                  <c:v>4.4044975264868942</c:v>
                </c:pt>
                <c:pt idx="191">
                  <c:v>4.4044975264868942</c:v>
                </c:pt>
                <c:pt idx="192">
                  <c:v>4.4044975264868942</c:v>
                </c:pt>
                <c:pt idx="193">
                  <c:v>4.4044975264868942</c:v>
                </c:pt>
                <c:pt idx="194">
                  <c:v>4.4044975264868942</c:v>
                </c:pt>
                <c:pt idx="195">
                  <c:v>4.4044975264868942</c:v>
                </c:pt>
                <c:pt idx="196">
                  <c:v>4.4044975264868942</c:v>
                </c:pt>
                <c:pt idx="197">
                  <c:v>4.4044975264868942</c:v>
                </c:pt>
                <c:pt idx="198">
                  <c:v>4.4044975264868942</c:v>
                </c:pt>
                <c:pt idx="199">
                  <c:v>4.4044975264868942</c:v>
                </c:pt>
                <c:pt idx="200">
                  <c:v>4.4044975264868942</c:v>
                </c:pt>
                <c:pt idx="201">
                  <c:v>4.4044975264868942</c:v>
                </c:pt>
                <c:pt idx="202">
                  <c:v>4.4044975264868942</c:v>
                </c:pt>
                <c:pt idx="203">
                  <c:v>4.4118139675607964</c:v>
                </c:pt>
                <c:pt idx="204">
                  <c:v>4.4118139675607964</c:v>
                </c:pt>
                <c:pt idx="205">
                  <c:v>4.4118139675607964</c:v>
                </c:pt>
                <c:pt idx="206">
                  <c:v>4.4118139675607964</c:v>
                </c:pt>
                <c:pt idx="207">
                  <c:v>4.4118139675607964</c:v>
                </c:pt>
                <c:pt idx="208">
                  <c:v>4.4118139675607964</c:v>
                </c:pt>
                <c:pt idx="209">
                  <c:v>4.4118139675607964</c:v>
                </c:pt>
                <c:pt idx="210">
                  <c:v>4.4118139675607964</c:v>
                </c:pt>
                <c:pt idx="211">
                  <c:v>4.4118139675607964</c:v>
                </c:pt>
                <c:pt idx="212">
                  <c:v>4.4118139675607964</c:v>
                </c:pt>
                <c:pt idx="213">
                  <c:v>4.4118139675607964</c:v>
                </c:pt>
                <c:pt idx="214">
                  <c:v>4.4118139675607964</c:v>
                </c:pt>
                <c:pt idx="215">
                  <c:v>4.4118139675607964</c:v>
                </c:pt>
                <c:pt idx="216">
                  <c:v>4.4118139675607964</c:v>
                </c:pt>
                <c:pt idx="217">
                  <c:v>4.4118139675607964</c:v>
                </c:pt>
                <c:pt idx="218">
                  <c:v>4.4118139675607964</c:v>
                </c:pt>
                <c:pt idx="219">
                  <c:v>4.4191547561923343</c:v>
                </c:pt>
                <c:pt idx="220">
                  <c:v>4.4191547561923343</c:v>
                </c:pt>
                <c:pt idx="221">
                  <c:v>4.4191547561923343</c:v>
                </c:pt>
                <c:pt idx="222">
                  <c:v>4.4191547561923343</c:v>
                </c:pt>
                <c:pt idx="223">
                  <c:v>4.4191547561923343</c:v>
                </c:pt>
                <c:pt idx="224">
                  <c:v>4.4191547561923343</c:v>
                </c:pt>
                <c:pt idx="225">
                  <c:v>4.4191547561923343</c:v>
                </c:pt>
                <c:pt idx="226">
                  <c:v>4.4191547561923343</c:v>
                </c:pt>
                <c:pt idx="227">
                  <c:v>4.4191547561923343</c:v>
                </c:pt>
                <c:pt idx="228">
                  <c:v>4.4191547561923343</c:v>
                </c:pt>
                <c:pt idx="229">
                  <c:v>4.4191547561923343</c:v>
                </c:pt>
                <c:pt idx="230">
                  <c:v>4.4191547561923343</c:v>
                </c:pt>
                <c:pt idx="231">
                  <c:v>4.4191547561923343</c:v>
                </c:pt>
                <c:pt idx="232">
                  <c:v>4.4191547561923343</c:v>
                </c:pt>
                <c:pt idx="233">
                  <c:v>4.4191547561923343</c:v>
                </c:pt>
                <c:pt idx="234">
                  <c:v>4.4191547561923343</c:v>
                </c:pt>
                <c:pt idx="235">
                  <c:v>4.4191547561923343</c:v>
                </c:pt>
                <c:pt idx="236">
                  <c:v>4.4265200141193404</c:v>
                </c:pt>
                <c:pt idx="237">
                  <c:v>4.4265200141193404</c:v>
                </c:pt>
                <c:pt idx="238">
                  <c:v>4.4265200141193404</c:v>
                </c:pt>
                <c:pt idx="239">
                  <c:v>4.4265200141193404</c:v>
                </c:pt>
                <c:pt idx="240">
                  <c:v>4.4265200141193404</c:v>
                </c:pt>
                <c:pt idx="241">
                  <c:v>4.4265200141193404</c:v>
                </c:pt>
                <c:pt idx="242">
                  <c:v>4.4265200141193404</c:v>
                </c:pt>
                <c:pt idx="243">
                  <c:v>4.4265200141193404</c:v>
                </c:pt>
                <c:pt idx="244">
                  <c:v>4.4265200141193404</c:v>
                </c:pt>
                <c:pt idx="245">
                  <c:v>4.4265200141193404</c:v>
                </c:pt>
                <c:pt idx="246">
                  <c:v>4.4265200141193404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2BD-4E5B-81CE-553CA9E86D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968276969813369"/>
                  <c:y val="2.753428924497278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'B12 PMB-20 18_03'!$AB$4:$AB$250</c:f>
              <c:numCache>
                <c:formatCode>0.000</c:formatCode>
                <c:ptCount val="24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</c:numCache>
            </c:numRef>
          </c:xVal>
          <c:yVal>
            <c:numRef>
              <c:f>'B12 PMB-20 18_03'!$AC$4:$AC$250</c:f>
              <c:numCache>
                <c:formatCode>0.000</c:formatCode>
                <c:ptCount val="247"/>
                <c:pt idx="0">
                  <c:v>82.279693505975843</c:v>
                </c:pt>
                <c:pt idx="1">
                  <c:v>83.455117698918343</c:v>
                </c:pt>
                <c:pt idx="2">
                  <c:v>84.419916747460761</c:v>
                </c:pt>
                <c:pt idx="3">
                  <c:v>85.158283366243211</c:v>
                </c:pt>
                <c:pt idx="4">
                  <c:v>85.783527737507853</c:v>
                </c:pt>
                <c:pt idx="5">
                  <c:v>86.290372805380869</c:v>
                </c:pt>
                <c:pt idx="6">
                  <c:v>86.803242777478232</c:v>
                </c:pt>
                <c:pt idx="7">
                  <c:v>87.191914013795284</c:v>
                </c:pt>
                <c:pt idx="8">
                  <c:v>87.584081543092722</c:v>
                </c:pt>
                <c:pt idx="9">
                  <c:v>87.847492314650893</c:v>
                </c:pt>
                <c:pt idx="10">
                  <c:v>88.112492291467333</c:v>
                </c:pt>
                <c:pt idx="11">
                  <c:v>88.513003620064893</c:v>
                </c:pt>
                <c:pt idx="12">
                  <c:v>88.647317737849534</c:v>
                </c:pt>
                <c:pt idx="13">
                  <c:v>88.91717258636659</c:v>
                </c:pt>
                <c:pt idx="14">
                  <c:v>89.188675403424199</c:v>
                </c:pt>
                <c:pt idx="15">
                  <c:v>89.325049524836174</c:v>
                </c:pt>
                <c:pt idx="16">
                  <c:v>89.599052744237483</c:v>
                </c:pt>
                <c:pt idx="17">
                  <c:v>89.736685697761672</c:v>
                </c:pt>
                <c:pt idx="18">
                  <c:v>90.013224020404991</c:v>
                </c:pt>
                <c:pt idx="19">
                  <c:v>90.152133316732787</c:v>
                </c:pt>
                <c:pt idx="20">
                  <c:v>90.291472008103327</c:v>
                </c:pt>
                <c:pt idx="21">
                  <c:v>90.431242088611242</c:v>
                </c:pt>
                <c:pt idx="22">
                  <c:v>90.571445564717578</c:v>
                </c:pt>
                <c:pt idx="23">
                  <c:v>90.712084455346016</c:v>
                </c:pt>
                <c:pt idx="24">
                  <c:v>90.853160791979548</c:v>
                </c:pt>
                <c:pt idx="25">
                  <c:v>90.994676618758348</c:v>
                </c:pt>
                <c:pt idx="26">
                  <c:v>91.136633992578552</c:v>
                </c:pt>
                <c:pt idx="27">
                  <c:v>91.279034983191934</c:v>
                </c:pt>
                <c:pt idx="28">
                  <c:v>91.279034983191934</c:v>
                </c:pt>
                <c:pt idx="29">
                  <c:v>91.421881673306501</c:v>
                </c:pt>
                <c:pt idx="30">
                  <c:v>91.565176158687848</c:v>
                </c:pt>
                <c:pt idx="31">
                  <c:v>91.708920548261915</c:v>
                </c:pt>
                <c:pt idx="32">
                  <c:v>91.708920548261915</c:v>
                </c:pt>
                <c:pt idx="33">
                  <c:v>91.85311696421833</c:v>
                </c:pt>
                <c:pt idx="34">
                  <c:v>91.997767542114744</c:v>
                </c:pt>
                <c:pt idx="35">
                  <c:v>91.997767542114744</c:v>
                </c:pt>
                <c:pt idx="36">
                  <c:v>92.142874430982431</c:v>
                </c:pt>
                <c:pt idx="37">
                  <c:v>92.28843979343263</c:v>
                </c:pt>
                <c:pt idx="38">
                  <c:v>92.28843979343263</c:v>
                </c:pt>
                <c:pt idx="39">
                  <c:v>92.434465805764006</c:v>
                </c:pt>
                <c:pt idx="40">
                  <c:v>92.434465805764006</c:v>
                </c:pt>
                <c:pt idx="41">
                  <c:v>92.580954658071093</c:v>
                </c:pt>
                <c:pt idx="42">
                  <c:v>92.580954658071093</c:v>
                </c:pt>
                <c:pt idx="43">
                  <c:v>92.727908554353718</c:v>
                </c:pt>
                <c:pt idx="44">
                  <c:v>92.727908554353718</c:v>
                </c:pt>
                <c:pt idx="45">
                  <c:v>92.875329712627732</c:v>
                </c:pt>
                <c:pt idx="46">
                  <c:v>92.875329712627732</c:v>
                </c:pt>
                <c:pt idx="47">
                  <c:v>93.023220365036408</c:v>
                </c:pt>
                <c:pt idx="48">
                  <c:v>93.023220365036408</c:v>
                </c:pt>
                <c:pt idx="49">
                  <c:v>93.023220365036408</c:v>
                </c:pt>
                <c:pt idx="50">
                  <c:v>93.17158275796308</c:v>
                </c:pt>
                <c:pt idx="51">
                  <c:v>93.17158275796308</c:v>
                </c:pt>
                <c:pt idx="52">
                  <c:v>93.320419152145135</c:v>
                </c:pt>
                <c:pt idx="53">
                  <c:v>93.320419152145135</c:v>
                </c:pt>
                <c:pt idx="54">
                  <c:v>93.320419152145135</c:v>
                </c:pt>
                <c:pt idx="55">
                  <c:v>93.46973182278856</c:v>
                </c:pt>
                <c:pt idx="56">
                  <c:v>93.46973182278856</c:v>
                </c:pt>
                <c:pt idx="57">
                  <c:v>93.619523059684042</c:v>
                </c:pt>
                <c:pt idx="58">
                  <c:v>93.619523059684042</c:v>
                </c:pt>
                <c:pt idx="59">
                  <c:v>93.619523059684042</c:v>
                </c:pt>
                <c:pt idx="60">
                  <c:v>93.769795167324006</c:v>
                </c:pt>
                <c:pt idx="61">
                  <c:v>93.769795167324006</c:v>
                </c:pt>
                <c:pt idx="62">
                  <c:v>93.769795167324006</c:v>
                </c:pt>
                <c:pt idx="63">
                  <c:v>93.920550465020654</c:v>
                </c:pt>
                <c:pt idx="64">
                  <c:v>93.920550465020654</c:v>
                </c:pt>
                <c:pt idx="65">
                  <c:v>93.920550465020654</c:v>
                </c:pt>
                <c:pt idx="66">
                  <c:v>93.920550465020654</c:v>
                </c:pt>
                <c:pt idx="67">
                  <c:v>94.071791287025519</c:v>
                </c:pt>
                <c:pt idx="68">
                  <c:v>94.071791287025519</c:v>
                </c:pt>
                <c:pt idx="69">
                  <c:v>94.071791287025519</c:v>
                </c:pt>
                <c:pt idx="70">
                  <c:v>94.223519982649762</c:v>
                </c:pt>
                <c:pt idx="71">
                  <c:v>94.223519982649762</c:v>
                </c:pt>
                <c:pt idx="72">
                  <c:v>94.223519982649762</c:v>
                </c:pt>
                <c:pt idx="73">
                  <c:v>94.223519982649762</c:v>
                </c:pt>
                <c:pt idx="74">
                  <c:v>94.375738916385856</c:v>
                </c:pt>
                <c:pt idx="75">
                  <c:v>94.375738916385856</c:v>
                </c:pt>
                <c:pt idx="76">
                  <c:v>94.375738916385856</c:v>
                </c:pt>
                <c:pt idx="77">
                  <c:v>94.375738916385856</c:v>
                </c:pt>
                <c:pt idx="78">
                  <c:v>94.528450468030499</c:v>
                </c:pt>
                <c:pt idx="79">
                  <c:v>94.528450468030499</c:v>
                </c:pt>
                <c:pt idx="80">
                  <c:v>94.528450468030499</c:v>
                </c:pt>
                <c:pt idx="81">
                  <c:v>94.528450468030499</c:v>
                </c:pt>
                <c:pt idx="82">
                  <c:v>94.681657032808488</c:v>
                </c:pt>
                <c:pt idx="83">
                  <c:v>94.681657032808488</c:v>
                </c:pt>
                <c:pt idx="84">
                  <c:v>94.681657032808488</c:v>
                </c:pt>
                <c:pt idx="85">
                  <c:v>94.681657032808488</c:v>
                </c:pt>
                <c:pt idx="86">
                  <c:v>94.681657032808488</c:v>
                </c:pt>
                <c:pt idx="87">
                  <c:v>94.835361021498116</c:v>
                </c:pt>
                <c:pt idx="88">
                  <c:v>94.835361021498116</c:v>
                </c:pt>
                <c:pt idx="89">
                  <c:v>94.835361021498116</c:v>
                </c:pt>
                <c:pt idx="90">
                  <c:v>94.835361021498116</c:v>
                </c:pt>
                <c:pt idx="91">
                  <c:v>94.989564860557479</c:v>
                </c:pt>
                <c:pt idx="92">
                  <c:v>94.989564860557479</c:v>
                </c:pt>
                <c:pt idx="93">
                  <c:v>94.989564860557479</c:v>
                </c:pt>
                <c:pt idx="94">
                  <c:v>94.989564860557479</c:v>
                </c:pt>
                <c:pt idx="95">
                  <c:v>94.989564860557479</c:v>
                </c:pt>
                <c:pt idx="96">
                  <c:v>95.144270992252203</c:v>
                </c:pt>
                <c:pt idx="97">
                  <c:v>95.144270992252203</c:v>
                </c:pt>
                <c:pt idx="98">
                  <c:v>95.144270992252203</c:v>
                </c:pt>
                <c:pt idx="99">
                  <c:v>95.144270992252203</c:v>
                </c:pt>
                <c:pt idx="100">
                  <c:v>95.144270992252203</c:v>
                </c:pt>
                <c:pt idx="101">
                  <c:v>95.144270992252203</c:v>
                </c:pt>
                <c:pt idx="102">
                  <c:v>95.299481874784391</c:v>
                </c:pt>
                <c:pt idx="103">
                  <c:v>95.299481874784391</c:v>
                </c:pt>
                <c:pt idx="104">
                  <c:v>95.299481874784391</c:v>
                </c:pt>
                <c:pt idx="105">
                  <c:v>95.299481874784391</c:v>
                </c:pt>
                <c:pt idx="106">
                  <c:v>95.299481874784391</c:v>
                </c:pt>
                <c:pt idx="107">
                  <c:v>95.299481874784391</c:v>
                </c:pt>
                <c:pt idx="108">
                  <c:v>95.455199982422954</c:v>
                </c:pt>
                <c:pt idx="109">
                  <c:v>95.455199982422954</c:v>
                </c:pt>
                <c:pt idx="110">
                  <c:v>95.455199982422954</c:v>
                </c:pt>
                <c:pt idx="111">
                  <c:v>95.455199982422954</c:v>
                </c:pt>
                <c:pt idx="112">
                  <c:v>95.455199982422954</c:v>
                </c:pt>
                <c:pt idx="113">
                  <c:v>95.455199982422954</c:v>
                </c:pt>
                <c:pt idx="114">
                  <c:v>95.611427805634776</c:v>
                </c:pt>
                <c:pt idx="115">
                  <c:v>95.611427805634776</c:v>
                </c:pt>
                <c:pt idx="116">
                  <c:v>95.611427805634776</c:v>
                </c:pt>
                <c:pt idx="117">
                  <c:v>95.611427805634776</c:v>
                </c:pt>
                <c:pt idx="118">
                  <c:v>95.611427805634776</c:v>
                </c:pt>
                <c:pt idx="119">
                  <c:v>95.611427805634776</c:v>
                </c:pt>
                <c:pt idx="120">
                  <c:v>95.611427805634776</c:v>
                </c:pt>
                <c:pt idx="121">
                  <c:v>95.768167851217783</c:v>
                </c:pt>
                <c:pt idx="122">
                  <c:v>95.768167851217783</c:v>
                </c:pt>
                <c:pt idx="123">
                  <c:v>95.768167851217783</c:v>
                </c:pt>
                <c:pt idx="124">
                  <c:v>95.768167851217783</c:v>
                </c:pt>
                <c:pt idx="125">
                  <c:v>95.768167851217783</c:v>
                </c:pt>
                <c:pt idx="126">
                  <c:v>95.768167851217783</c:v>
                </c:pt>
                <c:pt idx="127">
                  <c:v>95.768167851217783</c:v>
                </c:pt>
                <c:pt idx="128">
                  <c:v>95.925422642434896</c:v>
                </c:pt>
                <c:pt idx="129">
                  <c:v>95.925422642434896</c:v>
                </c:pt>
                <c:pt idx="130">
                  <c:v>95.925422642434896</c:v>
                </c:pt>
                <c:pt idx="131">
                  <c:v>95.925422642434896</c:v>
                </c:pt>
                <c:pt idx="132">
                  <c:v>95.925422642434896</c:v>
                </c:pt>
                <c:pt idx="133">
                  <c:v>95.925422642434896</c:v>
                </c:pt>
                <c:pt idx="134">
                  <c:v>95.925422642434896</c:v>
                </c:pt>
                <c:pt idx="135">
                  <c:v>95.925422642434896</c:v>
                </c:pt>
                <c:pt idx="136">
                  <c:v>96.083194719149432</c:v>
                </c:pt>
                <c:pt idx="137">
                  <c:v>96.083194719149432</c:v>
                </c:pt>
                <c:pt idx="138">
                  <c:v>96.083194719149432</c:v>
                </c:pt>
                <c:pt idx="139">
                  <c:v>96.083194719149432</c:v>
                </c:pt>
                <c:pt idx="140">
                  <c:v>96.083194719149432</c:v>
                </c:pt>
                <c:pt idx="141">
                  <c:v>96.083194719149432</c:v>
                </c:pt>
                <c:pt idx="142">
                  <c:v>96.083194719149432</c:v>
                </c:pt>
                <c:pt idx="143">
                  <c:v>96.083194719149432</c:v>
                </c:pt>
                <c:pt idx="144">
                  <c:v>96.083194719149432</c:v>
                </c:pt>
                <c:pt idx="145">
                  <c:v>96.241486637961856</c:v>
                </c:pt>
                <c:pt idx="146">
                  <c:v>96.241486637961856</c:v>
                </c:pt>
                <c:pt idx="147">
                  <c:v>96.241486637961856</c:v>
                </c:pt>
                <c:pt idx="148">
                  <c:v>96.241486637961856</c:v>
                </c:pt>
                <c:pt idx="149">
                  <c:v>96.241486637961856</c:v>
                </c:pt>
                <c:pt idx="150">
                  <c:v>96.241486637961856</c:v>
                </c:pt>
                <c:pt idx="151">
                  <c:v>96.241486637961856</c:v>
                </c:pt>
                <c:pt idx="152">
                  <c:v>96.241486637961856</c:v>
                </c:pt>
                <c:pt idx="153">
                  <c:v>96.241486637961856</c:v>
                </c:pt>
                <c:pt idx="154">
                  <c:v>96.400300972347935</c:v>
                </c:pt>
                <c:pt idx="155">
                  <c:v>96.400300972347935</c:v>
                </c:pt>
                <c:pt idx="156">
                  <c:v>96.400300972347935</c:v>
                </c:pt>
                <c:pt idx="157">
                  <c:v>96.400300972347935</c:v>
                </c:pt>
                <c:pt idx="158">
                  <c:v>96.400300972347935</c:v>
                </c:pt>
                <c:pt idx="159">
                  <c:v>96.400300972347935</c:v>
                </c:pt>
                <c:pt idx="160">
                  <c:v>96.400300972347935</c:v>
                </c:pt>
                <c:pt idx="161">
                  <c:v>96.400300972347935</c:v>
                </c:pt>
                <c:pt idx="162">
                  <c:v>96.400300972347935</c:v>
                </c:pt>
                <c:pt idx="163">
                  <c:v>96.400300972347935</c:v>
                </c:pt>
                <c:pt idx="164">
                  <c:v>96.400300972347935</c:v>
                </c:pt>
                <c:pt idx="165">
                  <c:v>96.559640312798123</c:v>
                </c:pt>
                <c:pt idx="166">
                  <c:v>96.559640312798123</c:v>
                </c:pt>
                <c:pt idx="167">
                  <c:v>96.559640312798123</c:v>
                </c:pt>
                <c:pt idx="168">
                  <c:v>96.559640312798123</c:v>
                </c:pt>
                <c:pt idx="169">
                  <c:v>96.559640312798123</c:v>
                </c:pt>
                <c:pt idx="170">
                  <c:v>96.559640312798123</c:v>
                </c:pt>
                <c:pt idx="171">
                  <c:v>96.559640312798123</c:v>
                </c:pt>
                <c:pt idx="172">
                  <c:v>96.559640312798123</c:v>
                </c:pt>
                <c:pt idx="173">
                  <c:v>96.559640312798123</c:v>
                </c:pt>
                <c:pt idx="174">
                  <c:v>96.559640312798123</c:v>
                </c:pt>
                <c:pt idx="175">
                  <c:v>96.559640312798123</c:v>
                </c:pt>
                <c:pt idx="176">
                  <c:v>96.719507266958374</c:v>
                </c:pt>
                <c:pt idx="177">
                  <c:v>96.719507266958374</c:v>
                </c:pt>
                <c:pt idx="178">
                  <c:v>96.719507266958374</c:v>
                </c:pt>
                <c:pt idx="179">
                  <c:v>96.719507266958374</c:v>
                </c:pt>
                <c:pt idx="180">
                  <c:v>96.719507266958374</c:v>
                </c:pt>
                <c:pt idx="181">
                  <c:v>96.719507266958374</c:v>
                </c:pt>
                <c:pt idx="182">
                  <c:v>96.719507266958374</c:v>
                </c:pt>
                <c:pt idx="183">
                  <c:v>96.719507266958374</c:v>
                </c:pt>
                <c:pt idx="184">
                  <c:v>96.719507266958374</c:v>
                </c:pt>
                <c:pt idx="185">
                  <c:v>96.719507266958374</c:v>
                </c:pt>
                <c:pt idx="186">
                  <c:v>96.719507266958374</c:v>
                </c:pt>
                <c:pt idx="187">
                  <c:v>96.719507266958374</c:v>
                </c:pt>
                <c:pt idx="188">
                  <c:v>96.719507266958374</c:v>
                </c:pt>
                <c:pt idx="189">
                  <c:v>96.879904459772575</c:v>
                </c:pt>
                <c:pt idx="190">
                  <c:v>96.879904459772575</c:v>
                </c:pt>
                <c:pt idx="191">
                  <c:v>96.879904459772575</c:v>
                </c:pt>
                <c:pt idx="192">
                  <c:v>96.879904459772575</c:v>
                </c:pt>
                <c:pt idx="193">
                  <c:v>96.879904459772575</c:v>
                </c:pt>
                <c:pt idx="194">
                  <c:v>96.879904459772575</c:v>
                </c:pt>
                <c:pt idx="195">
                  <c:v>96.879904459772575</c:v>
                </c:pt>
                <c:pt idx="196">
                  <c:v>96.879904459772575</c:v>
                </c:pt>
                <c:pt idx="197">
                  <c:v>96.879904459772575</c:v>
                </c:pt>
                <c:pt idx="198">
                  <c:v>96.879904459772575</c:v>
                </c:pt>
                <c:pt idx="199">
                  <c:v>96.879904459772575</c:v>
                </c:pt>
                <c:pt idx="200">
                  <c:v>96.879904459772575</c:v>
                </c:pt>
                <c:pt idx="201">
                  <c:v>96.879904459772575</c:v>
                </c:pt>
                <c:pt idx="202">
                  <c:v>96.879904459772575</c:v>
                </c:pt>
                <c:pt idx="203">
                  <c:v>97.040834533625983</c:v>
                </c:pt>
                <c:pt idx="204">
                  <c:v>97.040834533625983</c:v>
                </c:pt>
                <c:pt idx="205">
                  <c:v>97.040834533625983</c:v>
                </c:pt>
                <c:pt idx="206">
                  <c:v>97.040834533625983</c:v>
                </c:pt>
                <c:pt idx="207">
                  <c:v>97.040834533625983</c:v>
                </c:pt>
                <c:pt idx="208">
                  <c:v>97.040834533625983</c:v>
                </c:pt>
                <c:pt idx="209">
                  <c:v>97.040834533625983</c:v>
                </c:pt>
                <c:pt idx="210">
                  <c:v>97.040834533625983</c:v>
                </c:pt>
                <c:pt idx="211">
                  <c:v>97.040834533625983</c:v>
                </c:pt>
                <c:pt idx="212">
                  <c:v>97.040834533625983</c:v>
                </c:pt>
                <c:pt idx="213">
                  <c:v>97.040834533625983</c:v>
                </c:pt>
                <c:pt idx="214">
                  <c:v>97.040834533625983</c:v>
                </c:pt>
                <c:pt idx="215">
                  <c:v>97.040834533625983</c:v>
                </c:pt>
                <c:pt idx="216">
                  <c:v>97.040834533625983</c:v>
                </c:pt>
                <c:pt idx="217">
                  <c:v>97.040834533625983</c:v>
                </c:pt>
                <c:pt idx="218">
                  <c:v>97.040834533625983</c:v>
                </c:pt>
                <c:pt idx="219">
                  <c:v>97.202300148490593</c:v>
                </c:pt>
                <c:pt idx="220">
                  <c:v>97.202300148490593</c:v>
                </c:pt>
                <c:pt idx="221">
                  <c:v>97.202300148490593</c:v>
                </c:pt>
                <c:pt idx="222">
                  <c:v>97.202300148490593</c:v>
                </c:pt>
                <c:pt idx="223">
                  <c:v>97.202300148490593</c:v>
                </c:pt>
                <c:pt idx="224">
                  <c:v>97.202300148490593</c:v>
                </c:pt>
                <c:pt idx="225">
                  <c:v>97.202300148490593</c:v>
                </c:pt>
                <c:pt idx="226">
                  <c:v>97.202300148490593</c:v>
                </c:pt>
                <c:pt idx="227">
                  <c:v>97.202300148490593</c:v>
                </c:pt>
                <c:pt idx="228">
                  <c:v>97.202300148490593</c:v>
                </c:pt>
                <c:pt idx="229">
                  <c:v>97.202300148490593</c:v>
                </c:pt>
                <c:pt idx="230">
                  <c:v>97.202300148490593</c:v>
                </c:pt>
                <c:pt idx="231">
                  <c:v>97.202300148490593</c:v>
                </c:pt>
                <c:pt idx="232">
                  <c:v>97.202300148490593</c:v>
                </c:pt>
                <c:pt idx="233">
                  <c:v>97.202300148490593</c:v>
                </c:pt>
                <c:pt idx="234">
                  <c:v>97.202300148490593</c:v>
                </c:pt>
                <c:pt idx="235">
                  <c:v>97.202300148490593</c:v>
                </c:pt>
                <c:pt idx="236">
                  <c:v>97.364303982071419</c:v>
                </c:pt>
                <c:pt idx="237">
                  <c:v>97.364303982071419</c:v>
                </c:pt>
                <c:pt idx="238">
                  <c:v>97.364303982071419</c:v>
                </c:pt>
                <c:pt idx="239">
                  <c:v>97.364303982071419</c:v>
                </c:pt>
                <c:pt idx="240">
                  <c:v>97.364303982071419</c:v>
                </c:pt>
                <c:pt idx="241">
                  <c:v>97.364303982071419</c:v>
                </c:pt>
                <c:pt idx="242">
                  <c:v>97.364303982071419</c:v>
                </c:pt>
                <c:pt idx="243">
                  <c:v>97.364303982071419</c:v>
                </c:pt>
                <c:pt idx="244">
                  <c:v>97.364303982071419</c:v>
                </c:pt>
                <c:pt idx="245">
                  <c:v>97.364303982071419</c:v>
                </c:pt>
                <c:pt idx="246">
                  <c:v>97.364303982071419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6BA-41F6-8C64-47D54D803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9541743"/>
        <c:axId val="1309546063"/>
      </c:scatterChart>
      <c:valAx>
        <c:axId val="1309541743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6063"/>
        <c:crosses val="autoZero"/>
        <c:crossBetween val="midCat"/>
      </c:valAx>
      <c:valAx>
        <c:axId val="1309546063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</a:t>
                </a:r>
                <a:r>
                  <a:rPr lang="it-IT" baseline="0"/>
                  <a:t> [%]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174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'B13 PMB-20 19_03'!$V$3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'B13 PMB-20 19_03'!$AB$4:$AB$172</c:f>
              <c:numCache>
                <c:formatCode>0.000</c:formatCode>
                <c:ptCount val="16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</c:numCache>
            </c:numRef>
          </c:xVal>
          <c:yVal>
            <c:numRef>
              <c:f>'B13 PMB-20 19_03'!$V$5:$V$173</c:f>
              <c:numCache>
                <c:formatCode>0.00</c:formatCode>
                <c:ptCount val="169"/>
                <c:pt idx="0">
                  <c:v>20.888354793655505</c:v>
                </c:pt>
                <c:pt idx="1">
                  <c:v>19.518456175363831</c:v>
                </c:pt>
                <c:pt idx="2">
                  <c:v>18.459488493460739</c:v>
                </c:pt>
                <c:pt idx="3">
                  <c:v>17.737891046500199</c:v>
                </c:pt>
                <c:pt idx="4">
                  <c:v>17.003407930843974</c:v>
                </c:pt>
                <c:pt idx="5">
                  <c:v>16.506422349591521</c:v>
                </c:pt>
                <c:pt idx="6">
                  <c:v>16.003448990251734</c:v>
                </c:pt>
                <c:pt idx="7">
                  <c:v>15.622224099133353</c:v>
                </c:pt>
                <c:pt idx="8">
                  <c:v>15.237522993202324</c:v>
                </c:pt>
                <c:pt idx="9">
                  <c:v>14.84929790767503</c:v>
                </c:pt>
                <c:pt idx="10">
                  <c:v>14.588499432660241</c:v>
                </c:pt>
                <c:pt idx="11">
                  <c:v>14.326098509258268</c:v>
                </c:pt>
                <c:pt idx="12">
                  <c:v>14.062080322846127</c:v>
                </c:pt>
                <c:pt idx="13">
                  <c:v>13.796429875621552</c:v>
                </c:pt>
                <c:pt idx="14">
                  <c:v>13.662987816605476</c:v>
                </c:pt>
                <c:pt idx="15">
                  <c:v>13.394860449576317</c:v>
                </c:pt>
                <c:pt idx="16">
                  <c:v>13.260171274536747</c:v>
                </c:pt>
                <c:pt idx="17">
                  <c:v>12.989532183349651</c:v>
                </c:pt>
                <c:pt idx="18">
                  <c:v>12.853578327386151</c:v>
                </c:pt>
                <c:pt idx="19">
                  <c:v>12.717198950746688</c:v>
                </c:pt>
                <c:pt idx="20">
                  <c:v>12.580392052550382</c:v>
                </c:pt>
                <c:pt idx="21">
                  <c:v>12.443155619351876</c:v>
                </c:pt>
                <c:pt idx="22">
                  <c:v>12.305487625042687</c:v>
                </c:pt>
                <c:pt idx="23">
                  <c:v>12.167386030751393</c:v>
                </c:pt>
                <c:pt idx="24">
                  <c:v>12.028848784743118</c:v>
                </c:pt>
                <c:pt idx="25">
                  <c:v>11.889873822317742</c:v>
                </c:pt>
                <c:pt idx="26">
                  <c:v>11.750459065707497</c:v>
                </c:pt>
                <c:pt idx="27">
                  <c:v>11.610602423973271</c:v>
                </c:pt>
                <c:pt idx="28">
                  <c:v>11.610602423973271</c:v>
                </c:pt>
                <c:pt idx="29">
                  <c:v>11.470301792900228</c:v>
                </c:pt>
                <c:pt idx="30">
                  <c:v>11.329555054892126</c:v>
                </c:pt>
                <c:pt idx="31">
                  <c:v>11.188360078864845</c:v>
                </c:pt>
                <c:pt idx="32">
                  <c:v>11.188360078864845</c:v>
                </c:pt>
                <c:pt idx="33">
                  <c:v>11.046714720138972</c:v>
                </c:pt>
                <c:pt idx="34">
                  <c:v>11.046714720138972</c:v>
                </c:pt>
                <c:pt idx="35">
                  <c:v>10.904616820330892</c:v>
                </c:pt>
                <c:pt idx="36">
                  <c:v>10.762064207243416</c:v>
                </c:pt>
                <c:pt idx="37">
                  <c:v>10.762064207243416</c:v>
                </c:pt>
                <c:pt idx="38">
                  <c:v>10.619054694755036</c:v>
                </c:pt>
                <c:pt idx="39">
                  <c:v>10.619054694755036</c:v>
                </c:pt>
                <c:pt idx="40">
                  <c:v>10.619054694755036</c:v>
                </c:pt>
                <c:pt idx="41">
                  <c:v>10.4755860827081</c:v>
                </c:pt>
                <c:pt idx="42">
                  <c:v>10.4755860827081</c:v>
                </c:pt>
                <c:pt idx="43">
                  <c:v>10.331656156796054</c:v>
                </c:pt>
                <c:pt idx="44">
                  <c:v>10.331656156796054</c:v>
                </c:pt>
                <c:pt idx="45">
                  <c:v>10.187262688449517</c:v>
                </c:pt>
                <c:pt idx="46">
                  <c:v>10.187262688449517</c:v>
                </c:pt>
                <c:pt idx="47">
                  <c:v>10.187262688449517</c:v>
                </c:pt>
                <c:pt idx="48">
                  <c:v>10.042403434721169</c:v>
                </c:pt>
                <c:pt idx="49">
                  <c:v>10.042403434721169</c:v>
                </c:pt>
                <c:pt idx="50">
                  <c:v>9.8970761381698686</c:v>
                </c:pt>
                <c:pt idx="51">
                  <c:v>9.8970761381698686</c:v>
                </c:pt>
                <c:pt idx="52">
                  <c:v>9.8970761381698686</c:v>
                </c:pt>
                <c:pt idx="53">
                  <c:v>9.7512785267429454</c:v>
                </c:pt>
                <c:pt idx="54">
                  <c:v>9.7512785267429454</c:v>
                </c:pt>
                <c:pt idx="55">
                  <c:v>9.7512785267429454</c:v>
                </c:pt>
                <c:pt idx="56">
                  <c:v>9.6050083136582582</c:v>
                </c:pt>
                <c:pt idx="57">
                  <c:v>9.6050083136582582</c:v>
                </c:pt>
                <c:pt idx="58">
                  <c:v>9.6050083136582582</c:v>
                </c:pt>
                <c:pt idx="59">
                  <c:v>9.4582631972843103</c:v>
                </c:pt>
                <c:pt idx="60">
                  <c:v>9.4582631972843103</c:v>
                </c:pt>
                <c:pt idx="61">
                  <c:v>9.4582631972843103</c:v>
                </c:pt>
                <c:pt idx="62">
                  <c:v>9.4582631972843103</c:v>
                </c:pt>
                <c:pt idx="63">
                  <c:v>9.3110408610197481</c:v>
                </c:pt>
                <c:pt idx="64">
                  <c:v>9.3110408610197481</c:v>
                </c:pt>
                <c:pt idx="65">
                  <c:v>9.3110408610197481</c:v>
                </c:pt>
                <c:pt idx="66">
                  <c:v>9.1633389731712427</c:v>
                </c:pt>
                <c:pt idx="67">
                  <c:v>9.1633389731712427</c:v>
                </c:pt>
                <c:pt idx="68">
                  <c:v>9.1633389731712427</c:v>
                </c:pt>
                <c:pt idx="69">
                  <c:v>9.1633389731712427</c:v>
                </c:pt>
                <c:pt idx="70">
                  <c:v>9.0151551868305919</c:v>
                </c:pt>
                <c:pt idx="71">
                  <c:v>9.0151551868305919</c:v>
                </c:pt>
                <c:pt idx="72">
                  <c:v>9.0151551868305919</c:v>
                </c:pt>
                <c:pt idx="73">
                  <c:v>9.0151551868305919</c:v>
                </c:pt>
                <c:pt idx="74">
                  <c:v>8.8664871397502232</c:v>
                </c:pt>
                <c:pt idx="75">
                  <c:v>8.8664871397502232</c:v>
                </c:pt>
                <c:pt idx="76">
                  <c:v>8.8664871397502232</c:v>
                </c:pt>
                <c:pt idx="77">
                  <c:v>8.8664871397502232</c:v>
                </c:pt>
                <c:pt idx="78">
                  <c:v>8.8664871397502232</c:v>
                </c:pt>
                <c:pt idx="79">
                  <c:v>8.7173324542179191</c:v>
                </c:pt>
                <c:pt idx="80">
                  <c:v>8.7173324542179191</c:v>
                </c:pt>
                <c:pt idx="81">
                  <c:v>8.7173324542179191</c:v>
                </c:pt>
                <c:pt idx="82">
                  <c:v>8.7173324542179191</c:v>
                </c:pt>
                <c:pt idx="83">
                  <c:v>8.7173324542179191</c:v>
                </c:pt>
                <c:pt idx="84">
                  <c:v>8.5676887369297461</c:v>
                </c:pt>
                <c:pt idx="85">
                  <c:v>8.5676887369297461</c:v>
                </c:pt>
                <c:pt idx="86">
                  <c:v>8.5676887369297461</c:v>
                </c:pt>
                <c:pt idx="87">
                  <c:v>8.5676887369297461</c:v>
                </c:pt>
                <c:pt idx="88">
                  <c:v>8.5676887369297461</c:v>
                </c:pt>
                <c:pt idx="89">
                  <c:v>8.4175535788622913</c:v>
                </c:pt>
                <c:pt idx="90">
                  <c:v>8.4175535788622913</c:v>
                </c:pt>
                <c:pt idx="91">
                  <c:v>8.4175535788622913</c:v>
                </c:pt>
                <c:pt idx="92">
                  <c:v>8.4175535788622913</c:v>
                </c:pt>
                <c:pt idx="93">
                  <c:v>8.4175535788622913</c:v>
                </c:pt>
                <c:pt idx="94">
                  <c:v>8.2669245551433068</c:v>
                </c:pt>
                <c:pt idx="95">
                  <c:v>8.2669245551433068</c:v>
                </c:pt>
                <c:pt idx="96">
                  <c:v>8.2669245551433068</c:v>
                </c:pt>
                <c:pt idx="97">
                  <c:v>8.2669245551433068</c:v>
                </c:pt>
                <c:pt idx="98">
                  <c:v>8.2669245551433068</c:v>
                </c:pt>
                <c:pt idx="99">
                  <c:v>8.2669245551433068</c:v>
                </c:pt>
                <c:pt idx="100">
                  <c:v>8.1157992249211617</c:v>
                </c:pt>
                <c:pt idx="101">
                  <c:v>8.1157992249211617</c:v>
                </c:pt>
                <c:pt idx="102">
                  <c:v>8.1157992249211617</c:v>
                </c:pt>
                <c:pt idx="103">
                  <c:v>8.1157992249211617</c:v>
                </c:pt>
                <c:pt idx="104">
                  <c:v>8.1157992249211617</c:v>
                </c:pt>
                <c:pt idx="105">
                  <c:v>8.1157992249211617</c:v>
                </c:pt>
                <c:pt idx="106">
                  <c:v>8.1157992249211617</c:v>
                </c:pt>
                <c:pt idx="107">
                  <c:v>7.964175131232909</c:v>
                </c:pt>
                <c:pt idx="108">
                  <c:v>7.964175131232909</c:v>
                </c:pt>
                <c:pt idx="109">
                  <c:v>7.964175131232909</c:v>
                </c:pt>
                <c:pt idx="110">
                  <c:v>7.964175131232909</c:v>
                </c:pt>
                <c:pt idx="111">
                  <c:v>7.964175131232909</c:v>
                </c:pt>
                <c:pt idx="112">
                  <c:v>7.964175131232909</c:v>
                </c:pt>
                <c:pt idx="113">
                  <c:v>7.964175131232909</c:v>
                </c:pt>
                <c:pt idx="114">
                  <c:v>7.8120498008713017</c:v>
                </c:pt>
                <c:pt idx="115">
                  <c:v>7.8120498008713017</c:v>
                </c:pt>
                <c:pt idx="116">
                  <c:v>7.8120498008713017</c:v>
                </c:pt>
                <c:pt idx="117">
                  <c:v>7.8120498008713017</c:v>
                </c:pt>
                <c:pt idx="118">
                  <c:v>7.8120498008713017</c:v>
                </c:pt>
                <c:pt idx="119">
                  <c:v>7.8120498008713017</c:v>
                </c:pt>
                <c:pt idx="120">
                  <c:v>7.8120498008713017</c:v>
                </c:pt>
                <c:pt idx="121">
                  <c:v>7.8120498008713017</c:v>
                </c:pt>
                <c:pt idx="122">
                  <c:v>7.6594207442502338</c:v>
                </c:pt>
                <c:pt idx="123">
                  <c:v>7.6594207442502338</c:v>
                </c:pt>
                <c:pt idx="124">
                  <c:v>7.6594207442502338</c:v>
                </c:pt>
                <c:pt idx="125">
                  <c:v>7.6594207442502338</c:v>
                </c:pt>
                <c:pt idx="126">
                  <c:v>7.6594207442502338</c:v>
                </c:pt>
                <c:pt idx="127">
                  <c:v>7.6594207442502338</c:v>
                </c:pt>
                <c:pt idx="128">
                  <c:v>7.6594207442502338</c:v>
                </c:pt>
                <c:pt idx="129">
                  <c:v>7.6594207442502338</c:v>
                </c:pt>
                <c:pt idx="130">
                  <c:v>7.6594207442502338</c:v>
                </c:pt>
                <c:pt idx="131">
                  <c:v>7.506285455268868</c:v>
                </c:pt>
                <c:pt idx="132">
                  <c:v>7.506285455268868</c:v>
                </c:pt>
                <c:pt idx="133">
                  <c:v>7.506285455268868</c:v>
                </c:pt>
                <c:pt idx="134">
                  <c:v>7.506285455268868</c:v>
                </c:pt>
                <c:pt idx="135">
                  <c:v>7.506285455268868</c:v>
                </c:pt>
                <c:pt idx="136">
                  <c:v>7.506285455268868</c:v>
                </c:pt>
                <c:pt idx="137">
                  <c:v>7.506285455268868</c:v>
                </c:pt>
                <c:pt idx="138">
                  <c:v>7.506285455268868</c:v>
                </c:pt>
                <c:pt idx="139">
                  <c:v>7.506285455268868</c:v>
                </c:pt>
                <c:pt idx="140">
                  <c:v>7.3526414111746536</c:v>
                </c:pt>
                <c:pt idx="141">
                  <c:v>7.3526414111746536</c:v>
                </c:pt>
                <c:pt idx="142">
                  <c:v>7.3526414111746536</c:v>
                </c:pt>
                <c:pt idx="143">
                  <c:v>7.3526414111746536</c:v>
                </c:pt>
                <c:pt idx="144">
                  <c:v>7.3526414111746536</c:v>
                </c:pt>
                <c:pt idx="145">
                  <c:v>7.3526414111746536</c:v>
                </c:pt>
                <c:pt idx="146">
                  <c:v>7.3526414111746536</c:v>
                </c:pt>
                <c:pt idx="147">
                  <c:v>7.3526414111746536</c:v>
                </c:pt>
                <c:pt idx="148">
                  <c:v>7.3526414111746536</c:v>
                </c:pt>
                <c:pt idx="149">
                  <c:v>7.3526414111746536</c:v>
                </c:pt>
                <c:pt idx="150">
                  <c:v>7.1984860724245259</c:v>
                </c:pt>
                <c:pt idx="151">
                  <c:v>7.1984860724245259</c:v>
                </c:pt>
                <c:pt idx="152">
                  <c:v>7.1984860724245259</c:v>
                </c:pt>
                <c:pt idx="153">
                  <c:v>7.1984860724245259</c:v>
                </c:pt>
                <c:pt idx="154">
                  <c:v>7.1984860724245259</c:v>
                </c:pt>
                <c:pt idx="155">
                  <c:v>7.1984860724245259</c:v>
                </c:pt>
                <c:pt idx="156">
                  <c:v>7.1984860724245259</c:v>
                </c:pt>
                <c:pt idx="157">
                  <c:v>7.1984860724245259</c:v>
                </c:pt>
                <c:pt idx="158">
                  <c:v>7.1984860724245259</c:v>
                </c:pt>
                <c:pt idx="159">
                  <c:v>7.1984860724245259</c:v>
                </c:pt>
                <c:pt idx="160">
                  <c:v>7.1984860724245259</c:v>
                </c:pt>
                <c:pt idx="161">
                  <c:v>7.0438168825452401</c:v>
                </c:pt>
                <c:pt idx="162">
                  <c:v>7.0438168825452401</c:v>
                </c:pt>
                <c:pt idx="163">
                  <c:v>7.0438168825452401</c:v>
                </c:pt>
                <c:pt idx="164">
                  <c:v>7.0438168825452401</c:v>
                </c:pt>
                <c:pt idx="165">
                  <c:v>7.0438168825452401</c:v>
                </c:pt>
                <c:pt idx="166">
                  <c:v>7.0438168825452401</c:v>
                </c:pt>
                <c:pt idx="167">
                  <c:v>7.0438168825452401</c:v>
                </c:pt>
                <c:pt idx="168">
                  <c:v>7.0438168825452401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7E5-45CE-A8D1-E66771D9ED57}"/>
            </c:ext>
          </c:extLst>
        </c:ser>
        <c:ser>
          <c:idx val="1"/>
          <c:order val="1"/>
          <c:tx>
            <c:strRef>
              <c:f>'B13 PMB-20 19_03'!$Y$3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'B13 PMB-20 19_03'!$AB$4:$AB$172</c:f>
              <c:numCache>
                <c:formatCode>0.000</c:formatCode>
                <c:ptCount val="16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</c:numCache>
            </c:numRef>
          </c:xVal>
          <c:yVal>
            <c:numRef>
              <c:f>'B13 PMB-20 19_03'!$Y$5:$Y$173</c:f>
              <c:numCache>
                <c:formatCode>0.00</c:formatCode>
                <c:ptCount val="169"/>
                <c:pt idx="0">
                  <c:v>18.284943039548384</c:v>
                </c:pt>
                <c:pt idx="1">
                  <c:v>16.869963698241865</c:v>
                </c:pt>
                <c:pt idx="2">
                  <c:v>15.776147431113486</c:v>
                </c:pt>
                <c:pt idx="3">
                  <c:v>15.03080360307022</c:v>
                </c:pt>
                <c:pt idx="4">
                  <c:v>14.272150063811939</c:v>
                </c:pt>
                <c:pt idx="5">
                  <c:v>13.758809645032366</c:v>
                </c:pt>
                <c:pt idx="6">
                  <c:v>13.239284401930163</c:v>
                </c:pt>
                <c:pt idx="7">
                  <c:v>12.845514134465386</c:v>
                </c:pt>
                <c:pt idx="8">
                  <c:v>12.448153256658967</c:v>
                </c:pt>
                <c:pt idx="9">
                  <c:v>12.047152431880336</c:v>
                </c:pt>
                <c:pt idx="10">
                  <c:v>11.777771581748253</c:v>
                </c:pt>
                <c:pt idx="11">
                  <c:v>11.506735549741343</c:v>
                </c:pt>
                <c:pt idx="12">
                  <c:v>11.234029033715887</c:v>
                </c:pt>
                <c:pt idx="13">
                  <c:v>10.959636542320894</c:v>
                </c:pt>
                <c:pt idx="14">
                  <c:v>10.821803162355437</c:v>
                </c:pt>
                <c:pt idx="15">
                  <c:v>10.544852240499425</c:v>
                </c:pt>
                <c:pt idx="16">
                  <c:v>10.405730704325967</c:v>
                </c:pt>
                <c:pt idx="17">
                  <c:v>10.126185402311394</c:v>
                </c:pt>
                <c:pt idx="18">
                  <c:v>9.9857575670025174</c:v>
                </c:pt>
                <c:pt idx="19">
                  <c:v>9.8448902079524494</c:v>
                </c:pt>
                <c:pt idx="20">
                  <c:v>9.7035812584351451</c:v>
                </c:pt>
                <c:pt idx="21">
                  <c:v>9.5618286387466718</c:v>
                </c:pt>
                <c:pt idx="22">
                  <c:v>9.4196302561031722</c:v>
                </c:pt>
                <c:pt idx="23">
                  <c:v>9.2769840045379688</c:v>
                </c:pt>
                <c:pt idx="24">
                  <c:v>9.1338877647974996</c:v>
                </c:pt>
                <c:pt idx="25">
                  <c:v>8.9903394042363356</c:v>
                </c:pt>
                <c:pt idx="26">
                  <c:v>8.8463367767114054</c:v>
                </c:pt>
                <c:pt idx="27">
                  <c:v>8.7018777224748156</c:v>
                </c:pt>
                <c:pt idx="28">
                  <c:v>8.7018777224748156</c:v>
                </c:pt>
                <c:pt idx="29">
                  <c:v>8.5569600680660542</c:v>
                </c:pt>
                <c:pt idx="30">
                  <c:v>8.4115816262028904</c:v>
                </c:pt>
                <c:pt idx="31">
                  <c:v>8.2657401956713343</c:v>
                </c:pt>
                <c:pt idx="32">
                  <c:v>8.2657401956713343</c:v>
                </c:pt>
                <c:pt idx="33">
                  <c:v>8.1194335612146951</c:v>
                </c:pt>
                <c:pt idx="34">
                  <c:v>8.1194335612146951</c:v>
                </c:pt>
                <c:pt idx="35">
                  <c:v>7.9726594934211086</c:v>
                </c:pt>
                <c:pt idx="36">
                  <c:v>7.8254157486105758</c:v>
                </c:pt>
                <c:pt idx="37">
                  <c:v>7.8254157486105758</c:v>
                </c:pt>
                <c:pt idx="38">
                  <c:v>7.6777000687205383</c:v>
                </c:pt>
                <c:pt idx="39">
                  <c:v>7.6777000687205383</c:v>
                </c:pt>
                <c:pt idx="40">
                  <c:v>7.6777000687205383</c:v>
                </c:pt>
                <c:pt idx="41">
                  <c:v>7.5295101811904015</c:v>
                </c:pt>
                <c:pt idx="42">
                  <c:v>7.5295101811904015</c:v>
                </c:pt>
                <c:pt idx="43">
                  <c:v>7.3808437988450493</c:v>
                </c:pt>
                <c:pt idx="44">
                  <c:v>7.3808437988450493</c:v>
                </c:pt>
                <c:pt idx="45">
                  <c:v>7.2316986197771715</c:v>
                </c:pt>
                <c:pt idx="46">
                  <c:v>7.2316986197771715</c:v>
                </c:pt>
                <c:pt idx="47">
                  <c:v>7.2316986197771715</c:v>
                </c:pt>
                <c:pt idx="48">
                  <c:v>7.0820723272283832</c:v>
                </c:pt>
                <c:pt idx="49">
                  <c:v>7.0820723272283832</c:v>
                </c:pt>
                <c:pt idx="50">
                  <c:v>6.9319625894694976</c:v>
                </c:pt>
                <c:pt idx="51">
                  <c:v>6.9319625894694976</c:v>
                </c:pt>
                <c:pt idx="52">
                  <c:v>6.9319625894694976</c:v>
                </c:pt>
                <c:pt idx="53">
                  <c:v>6.7813670596789883</c:v>
                </c:pt>
                <c:pt idx="54">
                  <c:v>6.7813670596789883</c:v>
                </c:pt>
                <c:pt idx="55">
                  <c:v>6.7813670596789883</c:v>
                </c:pt>
                <c:pt idx="56">
                  <c:v>6.6302833758210999</c:v>
                </c:pt>
                <c:pt idx="57">
                  <c:v>6.6302833758210999</c:v>
                </c:pt>
                <c:pt idx="58">
                  <c:v>6.6302833758210999</c:v>
                </c:pt>
                <c:pt idx="59">
                  <c:v>6.4787091605221008</c:v>
                </c:pt>
                <c:pt idx="60">
                  <c:v>6.4787091605221008</c:v>
                </c:pt>
                <c:pt idx="61">
                  <c:v>6.4787091605221008</c:v>
                </c:pt>
                <c:pt idx="62">
                  <c:v>6.4787091605221008</c:v>
                </c:pt>
                <c:pt idx="63">
                  <c:v>6.3266420209457275</c:v>
                </c:pt>
                <c:pt idx="64">
                  <c:v>6.3266420209457275</c:v>
                </c:pt>
                <c:pt idx="65">
                  <c:v>6.3266420209457275</c:v>
                </c:pt>
                <c:pt idx="66">
                  <c:v>6.1740795486671214</c:v>
                </c:pt>
                <c:pt idx="67">
                  <c:v>6.1740795486671214</c:v>
                </c:pt>
                <c:pt idx="68">
                  <c:v>6.1740795486671214</c:v>
                </c:pt>
                <c:pt idx="69">
                  <c:v>6.1740795486671214</c:v>
                </c:pt>
                <c:pt idx="70">
                  <c:v>6.0210193195458945</c:v>
                </c:pt>
                <c:pt idx="71">
                  <c:v>6.0210193195458945</c:v>
                </c:pt>
                <c:pt idx="72">
                  <c:v>6.0210193195458945</c:v>
                </c:pt>
                <c:pt idx="73">
                  <c:v>6.0210193195458945</c:v>
                </c:pt>
                <c:pt idx="74">
                  <c:v>5.8674588935973997</c:v>
                </c:pt>
                <c:pt idx="75">
                  <c:v>5.8674588935973997</c:v>
                </c:pt>
                <c:pt idx="76">
                  <c:v>5.8674588935973997</c:v>
                </c:pt>
                <c:pt idx="77">
                  <c:v>5.8674588935973997</c:v>
                </c:pt>
                <c:pt idx="78">
                  <c:v>5.8674588935973997</c:v>
                </c:pt>
                <c:pt idx="79">
                  <c:v>5.7133958148635315</c:v>
                </c:pt>
                <c:pt idx="80">
                  <c:v>5.7133958148635315</c:v>
                </c:pt>
                <c:pt idx="81">
                  <c:v>5.7133958148635315</c:v>
                </c:pt>
                <c:pt idx="82">
                  <c:v>5.7133958148635315</c:v>
                </c:pt>
                <c:pt idx="83">
                  <c:v>5.7133958148635315</c:v>
                </c:pt>
                <c:pt idx="84">
                  <c:v>5.5588276112813357</c:v>
                </c:pt>
                <c:pt idx="85">
                  <c:v>5.5588276112813357</c:v>
                </c:pt>
                <c:pt idx="86">
                  <c:v>5.5588276112813357</c:v>
                </c:pt>
                <c:pt idx="87">
                  <c:v>5.5588276112813357</c:v>
                </c:pt>
                <c:pt idx="88">
                  <c:v>5.5588276112813357</c:v>
                </c:pt>
                <c:pt idx="89">
                  <c:v>5.4037517945510816</c:v>
                </c:pt>
                <c:pt idx="90">
                  <c:v>5.4037517945510816</c:v>
                </c:pt>
                <c:pt idx="91">
                  <c:v>5.4037517945510816</c:v>
                </c:pt>
                <c:pt idx="92">
                  <c:v>5.4037517945510816</c:v>
                </c:pt>
                <c:pt idx="93">
                  <c:v>5.4037517945510816</c:v>
                </c:pt>
                <c:pt idx="94">
                  <c:v>5.24816586000264</c:v>
                </c:pt>
                <c:pt idx="95">
                  <c:v>5.24816586000264</c:v>
                </c:pt>
                <c:pt idx="96">
                  <c:v>5.24816586000264</c:v>
                </c:pt>
                <c:pt idx="97">
                  <c:v>5.24816586000264</c:v>
                </c:pt>
                <c:pt idx="98">
                  <c:v>5.24816586000264</c:v>
                </c:pt>
                <c:pt idx="99">
                  <c:v>5.24816586000264</c:v>
                </c:pt>
                <c:pt idx="100">
                  <c:v>5.0920672864606553</c:v>
                </c:pt>
                <c:pt idx="101">
                  <c:v>5.0920672864606553</c:v>
                </c:pt>
                <c:pt idx="102">
                  <c:v>5.0920672864606553</c:v>
                </c:pt>
                <c:pt idx="103">
                  <c:v>5.0920672864606553</c:v>
                </c:pt>
                <c:pt idx="104">
                  <c:v>5.0920672864606553</c:v>
                </c:pt>
                <c:pt idx="105">
                  <c:v>5.0920672864606553</c:v>
                </c:pt>
                <c:pt idx="106">
                  <c:v>5.0920672864606553</c:v>
                </c:pt>
                <c:pt idx="107">
                  <c:v>4.9354535361082803</c:v>
                </c:pt>
                <c:pt idx="108">
                  <c:v>4.9354535361082803</c:v>
                </c:pt>
                <c:pt idx="109">
                  <c:v>4.9354535361082803</c:v>
                </c:pt>
                <c:pt idx="110">
                  <c:v>4.9354535361082803</c:v>
                </c:pt>
                <c:pt idx="111">
                  <c:v>4.9354535361082803</c:v>
                </c:pt>
                <c:pt idx="112">
                  <c:v>4.9354535361082803</c:v>
                </c:pt>
                <c:pt idx="113">
                  <c:v>4.9354535361082803</c:v>
                </c:pt>
                <c:pt idx="114">
                  <c:v>4.7783220543497702</c:v>
                </c:pt>
                <c:pt idx="115">
                  <c:v>4.7783220543497702</c:v>
                </c:pt>
                <c:pt idx="116">
                  <c:v>4.7783220543497702</c:v>
                </c:pt>
                <c:pt idx="117">
                  <c:v>4.7783220543497702</c:v>
                </c:pt>
                <c:pt idx="118">
                  <c:v>4.7783220543497702</c:v>
                </c:pt>
                <c:pt idx="119">
                  <c:v>4.7783220543497702</c:v>
                </c:pt>
                <c:pt idx="120">
                  <c:v>4.7783220543497702</c:v>
                </c:pt>
                <c:pt idx="121">
                  <c:v>4.7783220543497702</c:v>
                </c:pt>
                <c:pt idx="122">
                  <c:v>4.6206702696715567</c:v>
                </c:pt>
                <c:pt idx="123">
                  <c:v>4.6206702696715567</c:v>
                </c:pt>
                <c:pt idx="124">
                  <c:v>4.6206702696715567</c:v>
                </c:pt>
                <c:pt idx="125">
                  <c:v>4.6206702696715567</c:v>
                </c:pt>
                <c:pt idx="126">
                  <c:v>4.6206702696715567</c:v>
                </c:pt>
                <c:pt idx="127">
                  <c:v>4.6206702696715567</c:v>
                </c:pt>
                <c:pt idx="128">
                  <c:v>4.6206702696715567</c:v>
                </c:pt>
                <c:pt idx="129">
                  <c:v>4.6206702696715567</c:v>
                </c:pt>
                <c:pt idx="130">
                  <c:v>4.6206702696715567</c:v>
                </c:pt>
                <c:pt idx="131">
                  <c:v>4.4624955935018251</c:v>
                </c:pt>
                <c:pt idx="132">
                  <c:v>4.4624955935018251</c:v>
                </c:pt>
                <c:pt idx="133">
                  <c:v>4.4624955935018251</c:v>
                </c:pt>
                <c:pt idx="134">
                  <c:v>4.4624955935018251</c:v>
                </c:pt>
                <c:pt idx="135">
                  <c:v>4.4624955935018251</c:v>
                </c:pt>
                <c:pt idx="136">
                  <c:v>4.4624955935018251</c:v>
                </c:pt>
                <c:pt idx="137">
                  <c:v>4.4624955935018251</c:v>
                </c:pt>
                <c:pt idx="138">
                  <c:v>4.4624955935018251</c:v>
                </c:pt>
                <c:pt idx="139">
                  <c:v>4.4624955935018251</c:v>
                </c:pt>
                <c:pt idx="140">
                  <c:v>4.3037954200691342</c:v>
                </c:pt>
                <c:pt idx="141">
                  <c:v>4.3037954200691342</c:v>
                </c:pt>
                <c:pt idx="142">
                  <c:v>4.3037954200691342</c:v>
                </c:pt>
                <c:pt idx="143">
                  <c:v>4.3037954200691342</c:v>
                </c:pt>
                <c:pt idx="144">
                  <c:v>4.3037954200691342</c:v>
                </c:pt>
                <c:pt idx="145">
                  <c:v>4.3037954200691342</c:v>
                </c:pt>
                <c:pt idx="146">
                  <c:v>4.3037954200691342</c:v>
                </c:pt>
                <c:pt idx="147">
                  <c:v>4.3037954200691342</c:v>
                </c:pt>
                <c:pt idx="148">
                  <c:v>4.3037954200691342</c:v>
                </c:pt>
                <c:pt idx="149">
                  <c:v>4.3037954200691342</c:v>
                </c:pt>
                <c:pt idx="150">
                  <c:v>4.1445671262589245</c:v>
                </c:pt>
                <c:pt idx="151">
                  <c:v>4.1445671262589245</c:v>
                </c:pt>
                <c:pt idx="152">
                  <c:v>4.1445671262589245</c:v>
                </c:pt>
                <c:pt idx="153">
                  <c:v>4.1445671262589245</c:v>
                </c:pt>
                <c:pt idx="154">
                  <c:v>4.1445671262589245</c:v>
                </c:pt>
                <c:pt idx="155">
                  <c:v>4.1445671262589245</c:v>
                </c:pt>
                <c:pt idx="156">
                  <c:v>4.1445671262589245</c:v>
                </c:pt>
                <c:pt idx="157">
                  <c:v>4.1445671262589245</c:v>
                </c:pt>
                <c:pt idx="158">
                  <c:v>4.1445671262589245</c:v>
                </c:pt>
                <c:pt idx="159">
                  <c:v>4.1445671262589245</c:v>
                </c:pt>
                <c:pt idx="160">
                  <c:v>4.1445671262589245</c:v>
                </c:pt>
                <c:pt idx="161">
                  <c:v>3.9848080714693701</c:v>
                </c:pt>
                <c:pt idx="162">
                  <c:v>3.9848080714693701</c:v>
                </c:pt>
                <c:pt idx="163">
                  <c:v>3.9848080714693701</c:v>
                </c:pt>
                <c:pt idx="164">
                  <c:v>3.9848080714693701</c:v>
                </c:pt>
                <c:pt idx="165">
                  <c:v>3.9848080714693701</c:v>
                </c:pt>
                <c:pt idx="166">
                  <c:v>3.9848080714693701</c:v>
                </c:pt>
                <c:pt idx="167">
                  <c:v>3.9848080714693701</c:v>
                </c:pt>
                <c:pt idx="168">
                  <c:v>3.9848080714693701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7E5-45CE-A8D1-E66771D9ED57}"/>
            </c:ext>
          </c:extLst>
        </c:ser>
        <c:ser>
          <c:idx val="2"/>
          <c:order val="2"/>
          <c:tx>
            <c:strRef>
              <c:f>'B13 PMB-20 19_03'!$AA$3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'B13 PMB-20 19_03'!$AB$4:$AB$172</c:f>
              <c:numCache>
                <c:formatCode>0.000</c:formatCode>
                <c:ptCount val="16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</c:numCache>
            </c:numRef>
          </c:xVal>
          <c:yVal>
            <c:numRef>
              <c:f>'B13 PMB-20 19_03'!$AA$5:$AA$173</c:f>
              <c:numCache>
                <c:formatCode>0.00</c:formatCode>
                <c:ptCount val="169"/>
                <c:pt idx="0">
                  <c:v>2.6034117541071211</c:v>
                </c:pt>
                <c:pt idx="1">
                  <c:v>2.648492477121966</c:v>
                </c:pt>
                <c:pt idx="2">
                  <c:v>2.6833410623472531</c:v>
                </c:pt>
                <c:pt idx="3">
                  <c:v>2.7070874434299785</c:v>
                </c:pt>
                <c:pt idx="4">
                  <c:v>2.7312578670320349</c:v>
                </c:pt>
                <c:pt idx="5">
                  <c:v>2.7476127045591543</c:v>
                </c:pt>
                <c:pt idx="6">
                  <c:v>2.7641645883215702</c:v>
                </c:pt>
                <c:pt idx="7">
                  <c:v>2.7767099646679672</c:v>
                </c:pt>
                <c:pt idx="8">
                  <c:v>2.7893697365433567</c:v>
                </c:pt>
                <c:pt idx="9">
                  <c:v>2.8021454757946938</c:v>
                </c:pt>
                <c:pt idx="10">
                  <c:v>2.810727850911988</c:v>
                </c:pt>
                <c:pt idx="11">
                  <c:v>2.8193629595169245</c:v>
                </c:pt>
                <c:pt idx="12">
                  <c:v>2.8280512891302401</c:v>
                </c:pt>
                <c:pt idx="13">
                  <c:v>2.8367933333006583</c:v>
                </c:pt>
                <c:pt idx="14">
                  <c:v>2.8411846542500392</c:v>
                </c:pt>
                <c:pt idx="15">
                  <c:v>2.8500082090768917</c:v>
                </c:pt>
                <c:pt idx="16">
                  <c:v>2.8544405702107802</c:v>
                </c:pt>
                <c:pt idx="17">
                  <c:v>2.8633467810382562</c:v>
                </c:pt>
                <c:pt idx="18">
                  <c:v>2.8678207603836334</c:v>
                </c:pt>
                <c:pt idx="19">
                  <c:v>2.8723087427942389</c:v>
                </c:pt>
                <c:pt idx="20">
                  <c:v>2.8768107941152365</c:v>
                </c:pt>
                <c:pt idx="21">
                  <c:v>2.8813269806052038</c:v>
                </c:pt>
                <c:pt idx="22">
                  <c:v>2.8858573689395151</c:v>
                </c:pt>
                <c:pt idx="23">
                  <c:v>2.8904020262134242</c:v>
                </c:pt>
                <c:pt idx="24">
                  <c:v>2.8949610199456188</c:v>
                </c:pt>
                <c:pt idx="25">
                  <c:v>2.8995344180814069</c:v>
                </c:pt>
                <c:pt idx="26">
                  <c:v>2.904122288996092</c:v>
                </c:pt>
                <c:pt idx="27">
                  <c:v>2.9087247014984552</c:v>
                </c:pt>
                <c:pt idx="28">
                  <c:v>2.9087247014984552</c:v>
                </c:pt>
                <c:pt idx="29">
                  <c:v>2.913341724834174</c:v>
                </c:pt>
                <c:pt idx="30">
                  <c:v>2.9179734286892351</c:v>
                </c:pt>
                <c:pt idx="31">
                  <c:v>2.9226198831935104</c:v>
                </c:pt>
                <c:pt idx="32">
                  <c:v>2.9226198831935104</c:v>
                </c:pt>
                <c:pt idx="33">
                  <c:v>2.9272811589242771</c:v>
                </c:pt>
                <c:pt idx="34">
                  <c:v>2.9272811589242771</c:v>
                </c:pt>
                <c:pt idx="35">
                  <c:v>2.9319573269097834</c:v>
                </c:pt>
                <c:pt idx="36">
                  <c:v>2.9366484586328401</c:v>
                </c:pt>
                <c:pt idx="37">
                  <c:v>2.9366484586328401</c:v>
                </c:pt>
                <c:pt idx="38">
                  <c:v>2.9413546260344976</c:v>
                </c:pt>
                <c:pt idx="39">
                  <c:v>2.9413546260344976</c:v>
                </c:pt>
                <c:pt idx="40">
                  <c:v>2.9413546260344976</c:v>
                </c:pt>
                <c:pt idx="41">
                  <c:v>2.9460759015176983</c:v>
                </c:pt>
                <c:pt idx="42">
                  <c:v>2.9460759015176983</c:v>
                </c:pt>
                <c:pt idx="43">
                  <c:v>2.9508123579510048</c:v>
                </c:pt>
                <c:pt idx="44">
                  <c:v>2.9508123579510048</c:v>
                </c:pt>
                <c:pt idx="45">
                  <c:v>2.955564068672345</c:v>
                </c:pt>
                <c:pt idx="46">
                  <c:v>2.955564068672345</c:v>
                </c:pt>
                <c:pt idx="47">
                  <c:v>2.955564068672345</c:v>
                </c:pt>
                <c:pt idx="48">
                  <c:v>2.9603311074927863</c:v>
                </c:pt>
                <c:pt idx="49">
                  <c:v>2.9603311074927863</c:v>
                </c:pt>
                <c:pt idx="50">
                  <c:v>2.965113548700371</c:v>
                </c:pt>
                <c:pt idx="51">
                  <c:v>2.965113548700371</c:v>
                </c:pt>
                <c:pt idx="52">
                  <c:v>2.965113548700371</c:v>
                </c:pt>
                <c:pt idx="53">
                  <c:v>2.969911467063957</c:v>
                </c:pt>
                <c:pt idx="54">
                  <c:v>2.969911467063957</c:v>
                </c:pt>
                <c:pt idx="55">
                  <c:v>2.969911467063957</c:v>
                </c:pt>
                <c:pt idx="56">
                  <c:v>2.9747249378371583</c:v>
                </c:pt>
                <c:pt idx="57">
                  <c:v>2.9747249378371583</c:v>
                </c:pt>
                <c:pt idx="58">
                  <c:v>2.9747249378371583</c:v>
                </c:pt>
                <c:pt idx="59">
                  <c:v>2.9795540367622095</c:v>
                </c:pt>
                <c:pt idx="60">
                  <c:v>2.9795540367622095</c:v>
                </c:pt>
                <c:pt idx="61">
                  <c:v>2.9795540367622095</c:v>
                </c:pt>
                <c:pt idx="62">
                  <c:v>2.9795540367622095</c:v>
                </c:pt>
                <c:pt idx="63">
                  <c:v>2.9843988400740207</c:v>
                </c:pt>
                <c:pt idx="64">
                  <c:v>2.9843988400740207</c:v>
                </c:pt>
                <c:pt idx="65">
                  <c:v>2.9843988400740207</c:v>
                </c:pt>
                <c:pt idx="66">
                  <c:v>2.9892594245041213</c:v>
                </c:pt>
                <c:pt idx="67">
                  <c:v>2.9892594245041213</c:v>
                </c:pt>
                <c:pt idx="68">
                  <c:v>2.9892594245041213</c:v>
                </c:pt>
                <c:pt idx="69">
                  <c:v>2.9892594245041213</c:v>
                </c:pt>
                <c:pt idx="70">
                  <c:v>2.9941358672846974</c:v>
                </c:pt>
                <c:pt idx="71">
                  <c:v>2.9941358672846974</c:v>
                </c:pt>
                <c:pt idx="72">
                  <c:v>2.9941358672846974</c:v>
                </c:pt>
                <c:pt idx="73">
                  <c:v>2.9941358672846974</c:v>
                </c:pt>
                <c:pt idx="74">
                  <c:v>2.9990282461528235</c:v>
                </c:pt>
                <c:pt idx="75">
                  <c:v>2.9990282461528235</c:v>
                </c:pt>
                <c:pt idx="76">
                  <c:v>2.9990282461528235</c:v>
                </c:pt>
                <c:pt idx="77">
                  <c:v>2.9990282461528235</c:v>
                </c:pt>
                <c:pt idx="78">
                  <c:v>2.9990282461528235</c:v>
                </c:pt>
                <c:pt idx="79">
                  <c:v>3.0039366393543876</c:v>
                </c:pt>
                <c:pt idx="80">
                  <c:v>3.0039366393543876</c:v>
                </c:pt>
                <c:pt idx="81">
                  <c:v>3.0039366393543876</c:v>
                </c:pt>
                <c:pt idx="82">
                  <c:v>3.0039366393543876</c:v>
                </c:pt>
                <c:pt idx="83">
                  <c:v>3.0039366393543876</c:v>
                </c:pt>
                <c:pt idx="84">
                  <c:v>3.0088611256484104</c:v>
                </c:pt>
                <c:pt idx="85">
                  <c:v>3.0088611256484104</c:v>
                </c:pt>
                <c:pt idx="86">
                  <c:v>3.0088611256484104</c:v>
                </c:pt>
                <c:pt idx="87">
                  <c:v>3.0088611256484104</c:v>
                </c:pt>
                <c:pt idx="88">
                  <c:v>3.0088611256484104</c:v>
                </c:pt>
                <c:pt idx="89">
                  <c:v>3.0138017843112097</c:v>
                </c:pt>
                <c:pt idx="90">
                  <c:v>3.0138017843112097</c:v>
                </c:pt>
                <c:pt idx="91">
                  <c:v>3.0138017843112097</c:v>
                </c:pt>
                <c:pt idx="92">
                  <c:v>3.0138017843112097</c:v>
                </c:pt>
                <c:pt idx="93">
                  <c:v>3.0138017843112097</c:v>
                </c:pt>
                <c:pt idx="94">
                  <c:v>3.0187586951406669</c:v>
                </c:pt>
                <c:pt idx="95">
                  <c:v>3.0187586951406669</c:v>
                </c:pt>
                <c:pt idx="96">
                  <c:v>3.0187586951406669</c:v>
                </c:pt>
                <c:pt idx="97">
                  <c:v>3.0187586951406669</c:v>
                </c:pt>
                <c:pt idx="98">
                  <c:v>3.0187586951406669</c:v>
                </c:pt>
                <c:pt idx="99">
                  <c:v>3.0187586951406669</c:v>
                </c:pt>
                <c:pt idx="100">
                  <c:v>3.0237319384605064</c:v>
                </c:pt>
                <c:pt idx="101">
                  <c:v>3.0237319384605064</c:v>
                </c:pt>
                <c:pt idx="102">
                  <c:v>3.0237319384605064</c:v>
                </c:pt>
                <c:pt idx="103">
                  <c:v>3.0237319384605064</c:v>
                </c:pt>
                <c:pt idx="104">
                  <c:v>3.0237319384605064</c:v>
                </c:pt>
                <c:pt idx="105">
                  <c:v>3.0237319384605064</c:v>
                </c:pt>
                <c:pt idx="106">
                  <c:v>3.0237319384605064</c:v>
                </c:pt>
                <c:pt idx="107">
                  <c:v>3.0287215951246287</c:v>
                </c:pt>
                <c:pt idx="108">
                  <c:v>3.0287215951246287</c:v>
                </c:pt>
                <c:pt idx="109">
                  <c:v>3.0287215951246287</c:v>
                </c:pt>
                <c:pt idx="110">
                  <c:v>3.0287215951246287</c:v>
                </c:pt>
                <c:pt idx="111">
                  <c:v>3.0287215951246287</c:v>
                </c:pt>
                <c:pt idx="112">
                  <c:v>3.0287215951246287</c:v>
                </c:pt>
                <c:pt idx="113">
                  <c:v>3.0287215951246287</c:v>
                </c:pt>
                <c:pt idx="114">
                  <c:v>3.0337277465215315</c:v>
                </c:pt>
                <c:pt idx="115">
                  <c:v>3.0337277465215315</c:v>
                </c:pt>
                <c:pt idx="116">
                  <c:v>3.0337277465215315</c:v>
                </c:pt>
                <c:pt idx="117">
                  <c:v>3.0337277465215315</c:v>
                </c:pt>
                <c:pt idx="118">
                  <c:v>3.0337277465215315</c:v>
                </c:pt>
                <c:pt idx="119">
                  <c:v>3.0337277465215315</c:v>
                </c:pt>
                <c:pt idx="120">
                  <c:v>3.0337277465215315</c:v>
                </c:pt>
                <c:pt idx="121">
                  <c:v>3.0337277465215315</c:v>
                </c:pt>
                <c:pt idx="122">
                  <c:v>3.0387504745786771</c:v>
                </c:pt>
                <c:pt idx="123">
                  <c:v>3.0387504745786771</c:v>
                </c:pt>
                <c:pt idx="124">
                  <c:v>3.0387504745786771</c:v>
                </c:pt>
                <c:pt idx="125">
                  <c:v>3.0387504745786771</c:v>
                </c:pt>
                <c:pt idx="126">
                  <c:v>3.0387504745786771</c:v>
                </c:pt>
                <c:pt idx="127">
                  <c:v>3.0387504745786771</c:v>
                </c:pt>
                <c:pt idx="128">
                  <c:v>3.0387504745786771</c:v>
                </c:pt>
                <c:pt idx="129">
                  <c:v>3.0387504745786771</c:v>
                </c:pt>
                <c:pt idx="130">
                  <c:v>3.0387504745786771</c:v>
                </c:pt>
                <c:pt idx="131">
                  <c:v>3.0437898617670429</c:v>
                </c:pt>
                <c:pt idx="132">
                  <c:v>3.0437898617670429</c:v>
                </c:pt>
                <c:pt idx="133">
                  <c:v>3.0437898617670429</c:v>
                </c:pt>
                <c:pt idx="134">
                  <c:v>3.0437898617670429</c:v>
                </c:pt>
                <c:pt idx="135">
                  <c:v>3.0437898617670429</c:v>
                </c:pt>
                <c:pt idx="136">
                  <c:v>3.0437898617670429</c:v>
                </c:pt>
                <c:pt idx="137">
                  <c:v>3.0437898617670429</c:v>
                </c:pt>
                <c:pt idx="138">
                  <c:v>3.0437898617670429</c:v>
                </c:pt>
                <c:pt idx="139">
                  <c:v>3.0437898617670429</c:v>
                </c:pt>
                <c:pt idx="140">
                  <c:v>3.0488459911055195</c:v>
                </c:pt>
                <c:pt idx="141">
                  <c:v>3.0488459911055195</c:v>
                </c:pt>
                <c:pt idx="142">
                  <c:v>3.0488459911055195</c:v>
                </c:pt>
                <c:pt idx="143">
                  <c:v>3.0488459911055195</c:v>
                </c:pt>
                <c:pt idx="144">
                  <c:v>3.0488459911055195</c:v>
                </c:pt>
                <c:pt idx="145">
                  <c:v>3.0488459911055195</c:v>
                </c:pt>
                <c:pt idx="146">
                  <c:v>3.0488459911055195</c:v>
                </c:pt>
                <c:pt idx="147">
                  <c:v>3.0488459911055195</c:v>
                </c:pt>
                <c:pt idx="148">
                  <c:v>3.0488459911055195</c:v>
                </c:pt>
                <c:pt idx="149">
                  <c:v>3.0488459911055195</c:v>
                </c:pt>
                <c:pt idx="150">
                  <c:v>3.0539189461656013</c:v>
                </c:pt>
                <c:pt idx="151">
                  <c:v>3.0539189461656013</c:v>
                </c:pt>
                <c:pt idx="152">
                  <c:v>3.0539189461656013</c:v>
                </c:pt>
                <c:pt idx="153">
                  <c:v>3.0539189461656013</c:v>
                </c:pt>
                <c:pt idx="154">
                  <c:v>3.0539189461656013</c:v>
                </c:pt>
                <c:pt idx="155">
                  <c:v>3.0539189461656013</c:v>
                </c:pt>
                <c:pt idx="156">
                  <c:v>3.0539189461656013</c:v>
                </c:pt>
                <c:pt idx="157">
                  <c:v>3.0539189461656013</c:v>
                </c:pt>
                <c:pt idx="158">
                  <c:v>3.0539189461656013</c:v>
                </c:pt>
                <c:pt idx="159">
                  <c:v>3.0539189461656013</c:v>
                </c:pt>
                <c:pt idx="160">
                  <c:v>3.0539189461656013</c:v>
                </c:pt>
                <c:pt idx="161">
                  <c:v>3.05900881107587</c:v>
                </c:pt>
                <c:pt idx="162">
                  <c:v>3.05900881107587</c:v>
                </c:pt>
                <c:pt idx="163">
                  <c:v>3.05900881107587</c:v>
                </c:pt>
                <c:pt idx="164">
                  <c:v>3.05900881107587</c:v>
                </c:pt>
                <c:pt idx="165">
                  <c:v>3.05900881107587</c:v>
                </c:pt>
                <c:pt idx="166">
                  <c:v>3.05900881107587</c:v>
                </c:pt>
                <c:pt idx="167">
                  <c:v>3.05900881107587</c:v>
                </c:pt>
                <c:pt idx="168">
                  <c:v>3.05900881107587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7E5-45CE-A8D1-E66771D9ED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968276969813369"/>
                  <c:y val="2.753428924497278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'B13 PMB-20 19_03'!$AB$4:$AB$172</c:f>
              <c:numCache>
                <c:formatCode>0.000</c:formatCode>
                <c:ptCount val="16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</c:numCache>
            </c:numRef>
          </c:xVal>
          <c:yVal>
            <c:numRef>
              <c:f>'B13 PMB-20 19_03'!$AC$4:$AC$172</c:f>
              <c:numCache>
                <c:formatCode>0.000</c:formatCode>
                <c:ptCount val="169"/>
                <c:pt idx="0">
                  <c:v>81.715056960451619</c:v>
                </c:pt>
                <c:pt idx="1">
                  <c:v>83.130036301758139</c:v>
                </c:pt>
                <c:pt idx="2">
                  <c:v>84.223852568886514</c:v>
                </c:pt>
                <c:pt idx="3">
                  <c:v>84.969196396929775</c:v>
                </c:pt>
                <c:pt idx="4">
                  <c:v>85.727849936188065</c:v>
                </c:pt>
                <c:pt idx="5">
                  <c:v>86.241190354967628</c:v>
                </c:pt>
                <c:pt idx="6">
                  <c:v>86.760715598069837</c:v>
                </c:pt>
                <c:pt idx="7">
                  <c:v>87.15448586553461</c:v>
                </c:pt>
                <c:pt idx="8">
                  <c:v>87.551846743341031</c:v>
                </c:pt>
                <c:pt idx="9">
                  <c:v>87.952847568119665</c:v>
                </c:pt>
                <c:pt idx="10">
                  <c:v>88.222228418251746</c:v>
                </c:pt>
                <c:pt idx="11">
                  <c:v>88.493264450258664</c:v>
                </c:pt>
                <c:pt idx="12">
                  <c:v>88.765970966284115</c:v>
                </c:pt>
                <c:pt idx="13">
                  <c:v>89.040363457679106</c:v>
                </c:pt>
                <c:pt idx="14">
                  <c:v>89.178196837644563</c:v>
                </c:pt>
                <c:pt idx="15">
                  <c:v>89.455147759500576</c:v>
                </c:pt>
                <c:pt idx="16">
                  <c:v>89.594269295674039</c:v>
                </c:pt>
                <c:pt idx="17">
                  <c:v>89.873814597688607</c:v>
                </c:pt>
                <c:pt idx="18">
                  <c:v>90.014242432997477</c:v>
                </c:pt>
                <c:pt idx="19">
                  <c:v>90.155109792047554</c:v>
                </c:pt>
                <c:pt idx="20">
                  <c:v>90.29641874156485</c:v>
                </c:pt>
                <c:pt idx="21">
                  <c:v>90.438171361253325</c:v>
                </c:pt>
                <c:pt idx="22">
                  <c:v>90.580369743896824</c:v>
                </c:pt>
                <c:pt idx="23">
                  <c:v>90.723015995462035</c:v>
                </c:pt>
                <c:pt idx="24">
                  <c:v>90.866112235202507</c:v>
                </c:pt>
                <c:pt idx="25">
                  <c:v>91.009660595763663</c:v>
                </c:pt>
                <c:pt idx="26">
                  <c:v>91.153663223288589</c:v>
                </c:pt>
                <c:pt idx="27">
                  <c:v>91.298122277525181</c:v>
                </c:pt>
                <c:pt idx="28">
                  <c:v>91.298122277525181</c:v>
                </c:pt>
                <c:pt idx="29">
                  <c:v>91.443039931933953</c:v>
                </c:pt>
                <c:pt idx="30">
                  <c:v>91.588418373797111</c:v>
                </c:pt>
                <c:pt idx="31">
                  <c:v>91.734259804328673</c:v>
                </c:pt>
                <c:pt idx="32">
                  <c:v>91.734259804328673</c:v>
                </c:pt>
                <c:pt idx="33">
                  <c:v>91.880566438785308</c:v>
                </c:pt>
                <c:pt idx="34">
                  <c:v>91.880566438785308</c:v>
                </c:pt>
                <c:pt idx="35">
                  <c:v>92.027340506578895</c:v>
                </c:pt>
                <c:pt idx="36">
                  <c:v>92.174584251389419</c:v>
                </c:pt>
                <c:pt idx="37">
                  <c:v>92.174584251389419</c:v>
                </c:pt>
                <c:pt idx="38">
                  <c:v>92.32229993127946</c:v>
                </c:pt>
                <c:pt idx="39">
                  <c:v>92.32229993127946</c:v>
                </c:pt>
                <c:pt idx="40">
                  <c:v>92.32229993127946</c:v>
                </c:pt>
                <c:pt idx="41">
                  <c:v>92.470489818809597</c:v>
                </c:pt>
                <c:pt idx="42">
                  <c:v>92.470489818809597</c:v>
                </c:pt>
                <c:pt idx="43">
                  <c:v>92.619156201154951</c:v>
                </c:pt>
                <c:pt idx="44">
                  <c:v>92.619156201154951</c:v>
                </c:pt>
                <c:pt idx="45">
                  <c:v>92.768301380222823</c:v>
                </c:pt>
                <c:pt idx="46">
                  <c:v>92.768301380222823</c:v>
                </c:pt>
                <c:pt idx="47">
                  <c:v>92.768301380222823</c:v>
                </c:pt>
                <c:pt idx="48">
                  <c:v>92.917927672771611</c:v>
                </c:pt>
                <c:pt idx="49">
                  <c:v>92.917927672771611</c:v>
                </c:pt>
                <c:pt idx="50">
                  <c:v>93.068037410530508</c:v>
                </c:pt>
                <c:pt idx="51">
                  <c:v>93.068037410530508</c:v>
                </c:pt>
                <c:pt idx="52">
                  <c:v>93.068037410530508</c:v>
                </c:pt>
                <c:pt idx="53">
                  <c:v>93.218632940321015</c:v>
                </c:pt>
                <c:pt idx="54">
                  <c:v>93.218632940321015</c:v>
                </c:pt>
                <c:pt idx="55">
                  <c:v>93.218632940321015</c:v>
                </c:pt>
                <c:pt idx="56">
                  <c:v>93.369716624178906</c:v>
                </c:pt>
                <c:pt idx="57">
                  <c:v>93.369716624178906</c:v>
                </c:pt>
                <c:pt idx="58">
                  <c:v>93.369716624178906</c:v>
                </c:pt>
                <c:pt idx="59">
                  <c:v>93.521290839477899</c:v>
                </c:pt>
                <c:pt idx="60">
                  <c:v>93.521290839477899</c:v>
                </c:pt>
                <c:pt idx="61">
                  <c:v>93.521290839477899</c:v>
                </c:pt>
                <c:pt idx="62">
                  <c:v>93.521290839477899</c:v>
                </c:pt>
                <c:pt idx="63">
                  <c:v>93.673357979054273</c:v>
                </c:pt>
                <c:pt idx="64">
                  <c:v>93.673357979054273</c:v>
                </c:pt>
                <c:pt idx="65">
                  <c:v>93.673357979054273</c:v>
                </c:pt>
                <c:pt idx="66">
                  <c:v>93.825920451332877</c:v>
                </c:pt>
                <c:pt idx="67">
                  <c:v>93.825920451332877</c:v>
                </c:pt>
                <c:pt idx="68">
                  <c:v>93.825920451332877</c:v>
                </c:pt>
                <c:pt idx="69">
                  <c:v>93.825920451332877</c:v>
                </c:pt>
                <c:pt idx="70">
                  <c:v>93.9789806804541</c:v>
                </c:pt>
                <c:pt idx="71">
                  <c:v>93.9789806804541</c:v>
                </c:pt>
                <c:pt idx="72">
                  <c:v>93.9789806804541</c:v>
                </c:pt>
                <c:pt idx="73">
                  <c:v>93.9789806804541</c:v>
                </c:pt>
                <c:pt idx="74">
                  <c:v>94.132541106402599</c:v>
                </c:pt>
                <c:pt idx="75">
                  <c:v>94.132541106402599</c:v>
                </c:pt>
                <c:pt idx="76">
                  <c:v>94.132541106402599</c:v>
                </c:pt>
                <c:pt idx="77">
                  <c:v>94.132541106402599</c:v>
                </c:pt>
                <c:pt idx="78">
                  <c:v>94.132541106402599</c:v>
                </c:pt>
                <c:pt idx="79">
                  <c:v>94.286604185136468</c:v>
                </c:pt>
                <c:pt idx="80">
                  <c:v>94.286604185136468</c:v>
                </c:pt>
                <c:pt idx="81">
                  <c:v>94.286604185136468</c:v>
                </c:pt>
                <c:pt idx="82">
                  <c:v>94.286604185136468</c:v>
                </c:pt>
                <c:pt idx="83">
                  <c:v>94.286604185136468</c:v>
                </c:pt>
                <c:pt idx="84">
                  <c:v>94.44117238871867</c:v>
                </c:pt>
                <c:pt idx="85">
                  <c:v>94.44117238871867</c:v>
                </c:pt>
                <c:pt idx="86">
                  <c:v>94.44117238871867</c:v>
                </c:pt>
                <c:pt idx="87">
                  <c:v>94.44117238871867</c:v>
                </c:pt>
                <c:pt idx="88">
                  <c:v>94.44117238871867</c:v>
                </c:pt>
                <c:pt idx="89">
                  <c:v>94.596248205448916</c:v>
                </c:pt>
                <c:pt idx="90">
                  <c:v>94.596248205448916</c:v>
                </c:pt>
                <c:pt idx="91">
                  <c:v>94.596248205448916</c:v>
                </c:pt>
                <c:pt idx="92">
                  <c:v>94.596248205448916</c:v>
                </c:pt>
                <c:pt idx="93">
                  <c:v>94.596248205448916</c:v>
                </c:pt>
                <c:pt idx="94">
                  <c:v>94.751834139997356</c:v>
                </c:pt>
                <c:pt idx="95">
                  <c:v>94.751834139997356</c:v>
                </c:pt>
                <c:pt idx="96">
                  <c:v>94.751834139997356</c:v>
                </c:pt>
                <c:pt idx="97">
                  <c:v>94.751834139997356</c:v>
                </c:pt>
                <c:pt idx="98">
                  <c:v>94.751834139997356</c:v>
                </c:pt>
                <c:pt idx="99">
                  <c:v>94.751834139997356</c:v>
                </c:pt>
                <c:pt idx="100">
                  <c:v>94.907932713539338</c:v>
                </c:pt>
                <c:pt idx="101">
                  <c:v>94.907932713539338</c:v>
                </c:pt>
                <c:pt idx="102">
                  <c:v>94.907932713539338</c:v>
                </c:pt>
                <c:pt idx="103">
                  <c:v>94.907932713539338</c:v>
                </c:pt>
                <c:pt idx="104">
                  <c:v>94.907932713539338</c:v>
                </c:pt>
                <c:pt idx="105">
                  <c:v>94.907932713539338</c:v>
                </c:pt>
                <c:pt idx="106">
                  <c:v>94.907932713539338</c:v>
                </c:pt>
                <c:pt idx="107">
                  <c:v>95.064546463891716</c:v>
                </c:pt>
                <c:pt idx="108">
                  <c:v>95.064546463891716</c:v>
                </c:pt>
                <c:pt idx="109">
                  <c:v>95.064546463891716</c:v>
                </c:pt>
                <c:pt idx="110">
                  <c:v>95.064546463891716</c:v>
                </c:pt>
                <c:pt idx="111">
                  <c:v>95.064546463891716</c:v>
                </c:pt>
                <c:pt idx="112">
                  <c:v>95.064546463891716</c:v>
                </c:pt>
                <c:pt idx="113">
                  <c:v>95.064546463891716</c:v>
                </c:pt>
                <c:pt idx="114">
                  <c:v>95.221677945650228</c:v>
                </c:pt>
                <c:pt idx="115">
                  <c:v>95.221677945650228</c:v>
                </c:pt>
                <c:pt idx="116">
                  <c:v>95.221677945650228</c:v>
                </c:pt>
                <c:pt idx="117">
                  <c:v>95.221677945650228</c:v>
                </c:pt>
                <c:pt idx="118">
                  <c:v>95.221677945650228</c:v>
                </c:pt>
                <c:pt idx="119">
                  <c:v>95.221677945650228</c:v>
                </c:pt>
                <c:pt idx="120">
                  <c:v>95.221677945650228</c:v>
                </c:pt>
                <c:pt idx="121">
                  <c:v>95.221677945650228</c:v>
                </c:pt>
                <c:pt idx="122">
                  <c:v>95.379329730328436</c:v>
                </c:pt>
                <c:pt idx="123">
                  <c:v>95.379329730328436</c:v>
                </c:pt>
                <c:pt idx="124">
                  <c:v>95.379329730328436</c:v>
                </c:pt>
                <c:pt idx="125">
                  <c:v>95.379329730328436</c:v>
                </c:pt>
                <c:pt idx="126">
                  <c:v>95.379329730328436</c:v>
                </c:pt>
                <c:pt idx="127">
                  <c:v>95.379329730328436</c:v>
                </c:pt>
                <c:pt idx="128">
                  <c:v>95.379329730328436</c:v>
                </c:pt>
                <c:pt idx="129">
                  <c:v>95.379329730328436</c:v>
                </c:pt>
                <c:pt idx="130">
                  <c:v>95.379329730328436</c:v>
                </c:pt>
                <c:pt idx="131">
                  <c:v>95.537504406498172</c:v>
                </c:pt>
                <c:pt idx="132">
                  <c:v>95.537504406498172</c:v>
                </c:pt>
                <c:pt idx="133">
                  <c:v>95.537504406498172</c:v>
                </c:pt>
                <c:pt idx="134">
                  <c:v>95.537504406498172</c:v>
                </c:pt>
                <c:pt idx="135">
                  <c:v>95.537504406498172</c:v>
                </c:pt>
                <c:pt idx="136">
                  <c:v>95.537504406498172</c:v>
                </c:pt>
                <c:pt idx="137">
                  <c:v>95.537504406498172</c:v>
                </c:pt>
                <c:pt idx="138">
                  <c:v>95.537504406498172</c:v>
                </c:pt>
                <c:pt idx="139">
                  <c:v>95.537504406498172</c:v>
                </c:pt>
                <c:pt idx="140">
                  <c:v>95.696204579930864</c:v>
                </c:pt>
                <c:pt idx="141">
                  <c:v>95.696204579930864</c:v>
                </c:pt>
                <c:pt idx="142">
                  <c:v>95.696204579930864</c:v>
                </c:pt>
                <c:pt idx="143">
                  <c:v>95.696204579930864</c:v>
                </c:pt>
                <c:pt idx="144">
                  <c:v>95.696204579930864</c:v>
                </c:pt>
                <c:pt idx="145">
                  <c:v>95.696204579930864</c:v>
                </c:pt>
                <c:pt idx="146">
                  <c:v>95.696204579930864</c:v>
                </c:pt>
                <c:pt idx="147">
                  <c:v>95.696204579930864</c:v>
                </c:pt>
                <c:pt idx="148">
                  <c:v>95.696204579930864</c:v>
                </c:pt>
                <c:pt idx="149">
                  <c:v>95.696204579930864</c:v>
                </c:pt>
                <c:pt idx="150">
                  <c:v>95.85543287374108</c:v>
                </c:pt>
                <c:pt idx="151">
                  <c:v>95.85543287374108</c:v>
                </c:pt>
                <c:pt idx="152">
                  <c:v>95.85543287374108</c:v>
                </c:pt>
                <c:pt idx="153">
                  <c:v>95.85543287374108</c:v>
                </c:pt>
                <c:pt idx="154">
                  <c:v>95.85543287374108</c:v>
                </c:pt>
                <c:pt idx="155">
                  <c:v>95.85543287374108</c:v>
                </c:pt>
                <c:pt idx="156">
                  <c:v>95.85543287374108</c:v>
                </c:pt>
                <c:pt idx="157">
                  <c:v>95.85543287374108</c:v>
                </c:pt>
                <c:pt idx="158">
                  <c:v>95.85543287374108</c:v>
                </c:pt>
                <c:pt idx="159">
                  <c:v>95.85543287374108</c:v>
                </c:pt>
                <c:pt idx="160">
                  <c:v>95.85543287374108</c:v>
                </c:pt>
                <c:pt idx="161">
                  <c:v>96.015191928530626</c:v>
                </c:pt>
                <c:pt idx="162">
                  <c:v>96.015191928530626</c:v>
                </c:pt>
                <c:pt idx="163">
                  <c:v>96.015191928530626</c:v>
                </c:pt>
                <c:pt idx="164">
                  <c:v>96.015191928530626</c:v>
                </c:pt>
                <c:pt idx="165">
                  <c:v>96.015191928530626</c:v>
                </c:pt>
                <c:pt idx="166">
                  <c:v>96.015191928530626</c:v>
                </c:pt>
                <c:pt idx="167">
                  <c:v>96.015191928530626</c:v>
                </c:pt>
                <c:pt idx="168">
                  <c:v>96.015191928530626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597-49B3-9E8F-9491BD4A97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9541743"/>
        <c:axId val="1309546063"/>
      </c:scatterChart>
      <c:valAx>
        <c:axId val="1309541743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6063"/>
        <c:crosses val="autoZero"/>
        <c:crossBetween val="midCat"/>
      </c:valAx>
      <c:valAx>
        <c:axId val="1309546063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</a:t>
                </a:r>
                <a:r>
                  <a:rPr lang="it-IT" baseline="0"/>
                  <a:t> [%]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174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'B14 PMB-20 19_03'!$V$3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'B14 PMB-20 19_03'!$AB$4:$AB$188</c:f>
              <c:numCache>
                <c:formatCode>0.000</c:formatCode>
                <c:ptCount val="18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</c:numCache>
            </c:numRef>
          </c:xVal>
          <c:yVal>
            <c:numRef>
              <c:f>'B14 PMB-20 19_03'!$V$5:$V$189</c:f>
              <c:numCache>
                <c:formatCode>0.00</c:formatCode>
                <c:ptCount val="185"/>
                <c:pt idx="0">
                  <c:v>21.102781380065316</c:v>
                </c:pt>
                <c:pt idx="1">
                  <c:v>19.740527245620388</c:v>
                </c:pt>
                <c:pt idx="2">
                  <c:v>18.330404737490714</c:v>
                </c:pt>
                <c:pt idx="3">
                  <c:v>17.606597393952995</c:v>
                </c:pt>
                <c:pt idx="4">
                  <c:v>17.116889206101295</c:v>
                </c:pt>
                <c:pt idx="5">
                  <c:v>16.621325016003251</c:v>
                </c:pt>
                <c:pt idx="6">
                  <c:v>15.86676687135169</c:v>
                </c:pt>
                <c:pt idx="7">
                  <c:v>15.739677395326545</c:v>
                </c:pt>
                <c:pt idx="8">
                  <c:v>15.356094743104965</c:v>
                </c:pt>
                <c:pt idx="9">
                  <c:v>15.098426842779578</c:v>
                </c:pt>
                <c:pt idx="10">
                  <c:v>14.839185398024702</c:v>
                </c:pt>
                <c:pt idx="11">
                  <c:v>14.57835595054544</c:v>
                </c:pt>
                <c:pt idx="12">
                  <c:v>14.315923864371992</c:v>
                </c:pt>
                <c:pt idx="13">
                  <c:v>14.184102208778725</c:v>
                </c:pt>
                <c:pt idx="14">
                  <c:v>13.919238326707051</c:v>
                </c:pt>
                <c:pt idx="15">
                  <c:v>13.786192327212021</c:v>
                </c:pt>
                <c:pt idx="16">
                  <c:v>13.518862691017342</c:v>
                </c:pt>
                <c:pt idx="17">
                  <c:v>13.384575210723881</c:v>
                </c:pt>
                <c:pt idx="18">
                  <c:v>13.249870039978495</c:v>
                </c:pt>
                <c:pt idx="19">
                  <c:v>13.114745226956648</c:v>
                </c:pt>
                <c:pt idx="20">
                  <c:v>12.979198807653935</c:v>
                </c:pt>
                <c:pt idx="21">
                  <c:v>12.843228805790897</c:v>
                </c:pt>
                <c:pt idx="22">
                  <c:v>12.706833232717008</c:v>
                </c:pt>
                <c:pt idx="23">
                  <c:v>12.570010087313754</c:v>
                </c:pt>
                <c:pt idx="24">
                  <c:v>12.432757355896662</c:v>
                </c:pt>
                <c:pt idx="25">
                  <c:v>12.295073012116632</c:v>
                </c:pt>
                <c:pt idx="26">
                  <c:v>12.156955016860104</c:v>
                </c:pt>
                <c:pt idx="27">
                  <c:v>12.018401318148531</c:v>
                </c:pt>
                <c:pt idx="28">
                  <c:v>12.018401318148531</c:v>
                </c:pt>
                <c:pt idx="29">
                  <c:v>11.879409851036593</c:v>
                </c:pt>
                <c:pt idx="30">
                  <c:v>11.739978537509776</c:v>
                </c:pt>
                <c:pt idx="31">
                  <c:v>11.600105286380613</c:v>
                </c:pt>
                <c:pt idx="32">
                  <c:v>11.600105286380613</c:v>
                </c:pt>
                <c:pt idx="33">
                  <c:v>11.459787993184401</c:v>
                </c:pt>
                <c:pt idx="34">
                  <c:v>11.459787993184401</c:v>
                </c:pt>
                <c:pt idx="35">
                  <c:v>11.319024540073407</c:v>
                </c:pt>
                <c:pt idx="36">
                  <c:v>11.177812795710441</c:v>
                </c:pt>
                <c:pt idx="37">
                  <c:v>11.177812795710441</c:v>
                </c:pt>
                <c:pt idx="38">
                  <c:v>11.036150615161356</c:v>
                </c:pt>
                <c:pt idx="39">
                  <c:v>11.036150615161356</c:v>
                </c:pt>
                <c:pt idx="40">
                  <c:v>10.894035839786209</c:v>
                </c:pt>
                <c:pt idx="41">
                  <c:v>10.894035839786209</c:v>
                </c:pt>
                <c:pt idx="42">
                  <c:v>10.751466297129863</c:v>
                </c:pt>
                <c:pt idx="43">
                  <c:v>10.751466297129863</c:v>
                </c:pt>
                <c:pt idx="44">
                  <c:v>10.608439800811166</c:v>
                </c:pt>
                <c:pt idx="45">
                  <c:v>10.608439800811166</c:v>
                </c:pt>
                <c:pt idx="46">
                  <c:v>10.608439800811166</c:v>
                </c:pt>
                <c:pt idx="47">
                  <c:v>10.464954150411177</c:v>
                </c:pt>
                <c:pt idx="48">
                  <c:v>10.464954150411177</c:v>
                </c:pt>
                <c:pt idx="49">
                  <c:v>10.321007131360416</c:v>
                </c:pt>
                <c:pt idx="50">
                  <c:v>10.321007131360416</c:v>
                </c:pt>
                <c:pt idx="51">
                  <c:v>10.321007131360416</c:v>
                </c:pt>
                <c:pt idx="52">
                  <c:v>10.176596514824766</c:v>
                </c:pt>
                <c:pt idx="53">
                  <c:v>10.176596514824766</c:v>
                </c:pt>
                <c:pt idx="54">
                  <c:v>10.031720057590586</c:v>
                </c:pt>
                <c:pt idx="55">
                  <c:v>10.031720057590586</c:v>
                </c:pt>
                <c:pt idx="56">
                  <c:v>10.031720057590586</c:v>
                </c:pt>
                <c:pt idx="57">
                  <c:v>9.8863755019485851</c:v>
                </c:pt>
                <c:pt idx="58">
                  <c:v>9.8863755019485851</c:v>
                </c:pt>
                <c:pt idx="59">
                  <c:v>9.8863755019485851</c:v>
                </c:pt>
                <c:pt idx="60">
                  <c:v>9.7405605755763069</c:v>
                </c:pt>
                <c:pt idx="61">
                  <c:v>9.7405605755763069</c:v>
                </c:pt>
                <c:pt idx="62">
                  <c:v>9.7405605755763069</c:v>
                </c:pt>
                <c:pt idx="63">
                  <c:v>9.7405605755763069</c:v>
                </c:pt>
                <c:pt idx="64">
                  <c:v>9.5942729914200502</c:v>
                </c:pt>
                <c:pt idx="65">
                  <c:v>9.5942729914200502</c:v>
                </c:pt>
                <c:pt idx="66">
                  <c:v>9.5942729914200502</c:v>
                </c:pt>
                <c:pt idx="67">
                  <c:v>9.4475104475749472</c:v>
                </c:pt>
                <c:pt idx="68">
                  <c:v>9.4475104475749472</c:v>
                </c:pt>
                <c:pt idx="69">
                  <c:v>9.4475104475749472</c:v>
                </c:pt>
                <c:pt idx="70">
                  <c:v>9.4475104475749472</c:v>
                </c:pt>
                <c:pt idx="71">
                  <c:v>9.3002706271644975</c:v>
                </c:pt>
                <c:pt idx="72">
                  <c:v>9.3002706271644975</c:v>
                </c:pt>
                <c:pt idx="73">
                  <c:v>9.3002706271644975</c:v>
                </c:pt>
                <c:pt idx="74">
                  <c:v>9.3002706271644975</c:v>
                </c:pt>
                <c:pt idx="75">
                  <c:v>9.1525511982185055</c:v>
                </c:pt>
                <c:pt idx="76">
                  <c:v>9.1525511982185055</c:v>
                </c:pt>
                <c:pt idx="77">
                  <c:v>9.1525511982185055</c:v>
                </c:pt>
                <c:pt idx="78">
                  <c:v>9.1525511982185055</c:v>
                </c:pt>
                <c:pt idx="79">
                  <c:v>9.0043498135500393</c:v>
                </c:pt>
                <c:pt idx="80">
                  <c:v>9.0043498135500393</c:v>
                </c:pt>
                <c:pt idx="81">
                  <c:v>9.0043498135500393</c:v>
                </c:pt>
                <c:pt idx="82">
                  <c:v>9.0043498135500393</c:v>
                </c:pt>
                <c:pt idx="83">
                  <c:v>9.0043498135500393</c:v>
                </c:pt>
                <c:pt idx="84">
                  <c:v>8.8556641106309897</c:v>
                </c:pt>
                <c:pt idx="85">
                  <c:v>8.8556641106309897</c:v>
                </c:pt>
                <c:pt idx="86">
                  <c:v>8.8556641106309897</c:v>
                </c:pt>
                <c:pt idx="87">
                  <c:v>8.8556641106309897</c:v>
                </c:pt>
                <c:pt idx="88">
                  <c:v>8.8556641106309897</c:v>
                </c:pt>
                <c:pt idx="89">
                  <c:v>8.7064917114667235</c:v>
                </c:pt>
                <c:pt idx="90">
                  <c:v>8.7064917114667235</c:v>
                </c:pt>
                <c:pt idx="91">
                  <c:v>8.7064917114667235</c:v>
                </c:pt>
                <c:pt idx="92">
                  <c:v>8.7064917114667235</c:v>
                </c:pt>
                <c:pt idx="93">
                  <c:v>8.7064917114667235</c:v>
                </c:pt>
                <c:pt idx="94">
                  <c:v>8.5568302224691362</c:v>
                </c:pt>
                <c:pt idx="95">
                  <c:v>8.5568302224691362</c:v>
                </c:pt>
                <c:pt idx="96">
                  <c:v>8.5568302224691362</c:v>
                </c:pt>
                <c:pt idx="97">
                  <c:v>8.5568302224691362</c:v>
                </c:pt>
                <c:pt idx="98">
                  <c:v>8.5568302224691362</c:v>
                </c:pt>
                <c:pt idx="99">
                  <c:v>8.5568302224691362</c:v>
                </c:pt>
                <c:pt idx="100">
                  <c:v>8.4066772343286864</c:v>
                </c:pt>
                <c:pt idx="101">
                  <c:v>8.4066772343286864</c:v>
                </c:pt>
                <c:pt idx="102">
                  <c:v>8.4066772343286864</c:v>
                </c:pt>
                <c:pt idx="103">
                  <c:v>8.4066772343286864</c:v>
                </c:pt>
                <c:pt idx="104">
                  <c:v>8.4066772343286864</c:v>
                </c:pt>
                <c:pt idx="105">
                  <c:v>8.4066772343286864</c:v>
                </c:pt>
                <c:pt idx="106">
                  <c:v>8.2560303218851558</c:v>
                </c:pt>
                <c:pt idx="107">
                  <c:v>8.2560303218851558</c:v>
                </c:pt>
                <c:pt idx="108">
                  <c:v>8.2560303218851558</c:v>
                </c:pt>
                <c:pt idx="109">
                  <c:v>8.2560303218851558</c:v>
                </c:pt>
                <c:pt idx="110">
                  <c:v>8.2560303218851558</c:v>
                </c:pt>
                <c:pt idx="111">
                  <c:v>8.2560303218851558</c:v>
                </c:pt>
                <c:pt idx="112">
                  <c:v>8.1048870439969889</c:v>
                </c:pt>
                <c:pt idx="113">
                  <c:v>8.1048870439969889</c:v>
                </c:pt>
                <c:pt idx="114">
                  <c:v>8.1048870439969889</c:v>
                </c:pt>
                <c:pt idx="115">
                  <c:v>8.1048870439969889</c:v>
                </c:pt>
                <c:pt idx="116">
                  <c:v>8.1048870439969889</c:v>
                </c:pt>
                <c:pt idx="117">
                  <c:v>8.1048870439969889</c:v>
                </c:pt>
                <c:pt idx="118">
                  <c:v>8.1048870439969889</c:v>
                </c:pt>
                <c:pt idx="119">
                  <c:v>7.9532449434095209</c:v>
                </c:pt>
                <c:pt idx="120">
                  <c:v>7.9532449434095209</c:v>
                </c:pt>
                <c:pt idx="121">
                  <c:v>7.9532449434095209</c:v>
                </c:pt>
                <c:pt idx="122">
                  <c:v>7.9532449434095209</c:v>
                </c:pt>
                <c:pt idx="123">
                  <c:v>7.9532449434095209</c:v>
                </c:pt>
                <c:pt idx="124">
                  <c:v>7.9532449434095209</c:v>
                </c:pt>
                <c:pt idx="125">
                  <c:v>7.9532449434095209</c:v>
                </c:pt>
                <c:pt idx="126">
                  <c:v>7.9532449434095209</c:v>
                </c:pt>
                <c:pt idx="127">
                  <c:v>7.8011015466217692</c:v>
                </c:pt>
                <c:pt idx="128">
                  <c:v>7.8011015466217692</c:v>
                </c:pt>
                <c:pt idx="129">
                  <c:v>7.8011015466217692</c:v>
                </c:pt>
                <c:pt idx="130">
                  <c:v>7.8011015466217692</c:v>
                </c:pt>
                <c:pt idx="131">
                  <c:v>7.8011015466217692</c:v>
                </c:pt>
                <c:pt idx="132">
                  <c:v>7.8011015466217692</c:v>
                </c:pt>
                <c:pt idx="133">
                  <c:v>7.8011015466217692</c:v>
                </c:pt>
                <c:pt idx="134">
                  <c:v>7.8011015466217692</c:v>
                </c:pt>
                <c:pt idx="135">
                  <c:v>7.648454363751922</c:v>
                </c:pt>
                <c:pt idx="136">
                  <c:v>7.648454363751922</c:v>
                </c:pt>
                <c:pt idx="137">
                  <c:v>7.648454363751922</c:v>
                </c:pt>
                <c:pt idx="138">
                  <c:v>7.648454363751922</c:v>
                </c:pt>
                <c:pt idx="139">
                  <c:v>7.648454363751922</c:v>
                </c:pt>
                <c:pt idx="140">
                  <c:v>7.648454363751922</c:v>
                </c:pt>
                <c:pt idx="141">
                  <c:v>7.648454363751922</c:v>
                </c:pt>
                <c:pt idx="142">
                  <c:v>7.648454363751922</c:v>
                </c:pt>
                <c:pt idx="143">
                  <c:v>7.648454363751922</c:v>
                </c:pt>
                <c:pt idx="144">
                  <c:v>7.4953008884016015</c:v>
                </c:pt>
                <c:pt idx="145">
                  <c:v>7.4953008884016015</c:v>
                </c:pt>
                <c:pt idx="146">
                  <c:v>7.4953008884016015</c:v>
                </c:pt>
                <c:pt idx="147">
                  <c:v>7.4953008884016015</c:v>
                </c:pt>
                <c:pt idx="148">
                  <c:v>7.4953008884016015</c:v>
                </c:pt>
                <c:pt idx="149">
                  <c:v>7.4953008884016015</c:v>
                </c:pt>
                <c:pt idx="150">
                  <c:v>7.4953008884016015</c:v>
                </c:pt>
                <c:pt idx="151">
                  <c:v>7.4953008884016015</c:v>
                </c:pt>
                <c:pt idx="152">
                  <c:v>7.4953008884016015</c:v>
                </c:pt>
                <c:pt idx="153">
                  <c:v>7.4953008884016015</c:v>
                </c:pt>
                <c:pt idx="154">
                  <c:v>7.4953008884016015</c:v>
                </c:pt>
                <c:pt idx="155">
                  <c:v>7.3416385975185623</c:v>
                </c:pt>
                <c:pt idx="156">
                  <c:v>7.3416385975185623</c:v>
                </c:pt>
                <c:pt idx="157">
                  <c:v>7.3416385975185623</c:v>
                </c:pt>
                <c:pt idx="158">
                  <c:v>7.3416385975185623</c:v>
                </c:pt>
                <c:pt idx="159">
                  <c:v>7.3416385975185623</c:v>
                </c:pt>
                <c:pt idx="160">
                  <c:v>7.3416385975185623</c:v>
                </c:pt>
                <c:pt idx="161">
                  <c:v>7.3416385975185623</c:v>
                </c:pt>
                <c:pt idx="162">
                  <c:v>7.3416385975185623</c:v>
                </c:pt>
                <c:pt idx="163">
                  <c:v>7.3416385975185623</c:v>
                </c:pt>
                <c:pt idx="164">
                  <c:v>7.3416385975185623</c:v>
                </c:pt>
                <c:pt idx="165">
                  <c:v>7.1874649512581712</c:v>
                </c:pt>
                <c:pt idx="166">
                  <c:v>7.1874649512581712</c:v>
                </c:pt>
                <c:pt idx="167">
                  <c:v>7.1874649512581712</c:v>
                </c:pt>
                <c:pt idx="168">
                  <c:v>7.1874649512581712</c:v>
                </c:pt>
                <c:pt idx="169">
                  <c:v>7.1874649512581712</c:v>
                </c:pt>
                <c:pt idx="170">
                  <c:v>7.1874649512581712</c:v>
                </c:pt>
                <c:pt idx="171">
                  <c:v>7.1874649512581712</c:v>
                </c:pt>
                <c:pt idx="172">
                  <c:v>7.1874649512581712</c:v>
                </c:pt>
                <c:pt idx="173">
                  <c:v>7.1874649512581712</c:v>
                </c:pt>
                <c:pt idx="174">
                  <c:v>7.1874649512581712</c:v>
                </c:pt>
                <c:pt idx="175">
                  <c:v>7.1874649512581712</c:v>
                </c:pt>
                <c:pt idx="176">
                  <c:v>7.0327773928436361</c:v>
                </c:pt>
                <c:pt idx="177">
                  <c:v>7.0327773928436361</c:v>
                </c:pt>
                <c:pt idx="178">
                  <c:v>7.0327773928436361</c:v>
                </c:pt>
                <c:pt idx="179">
                  <c:v>7.0327773928436361</c:v>
                </c:pt>
                <c:pt idx="180">
                  <c:v>7.0327773928436361</c:v>
                </c:pt>
                <c:pt idx="181">
                  <c:v>7.0327773928436361</c:v>
                </c:pt>
                <c:pt idx="182">
                  <c:v>7.0327773928436361</c:v>
                </c:pt>
                <c:pt idx="183">
                  <c:v>7.0327773928436361</c:v>
                </c:pt>
                <c:pt idx="184">
                  <c:v>7.0327773928436361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ECB-4BF8-84F7-8560BE995966}"/>
            </c:ext>
          </c:extLst>
        </c:ser>
        <c:ser>
          <c:idx val="1"/>
          <c:order val="1"/>
          <c:tx>
            <c:strRef>
              <c:f>'B14 PMB-20 19_03'!$Y$3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'B14 PMB-20 19_03'!$AB$4:$AB$188</c:f>
              <c:numCache>
                <c:formatCode>0.000</c:formatCode>
                <c:ptCount val="18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</c:numCache>
            </c:numRef>
          </c:xVal>
          <c:yVal>
            <c:numRef>
              <c:f>'B14 PMB-20 19_03'!$Y$5:$Y$189</c:f>
              <c:numCache>
                <c:formatCode>0.00</c:formatCode>
                <c:ptCount val="185"/>
                <c:pt idx="0">
                  <c:v>18.195107607205628</c:v>
                </c:pt>
                <c:pt idx="1">
                  <c:v>16.782649033517082</c:v>
                </c:pt>
                <c:pt idx="2">
                  <c:v>15.320557947722335</c:v>
                </c:pt>
                <c:pt idx="3">
                  <c:v>14.570075447997599</c:v>
                </c:pt>
                <c:pt idx="4">
                  <c:v>14.06231958141808</c:v>
                </c:pt>
                <c:pt idx="5">
                  <c:v>13.548491895806237</c:v>
                </c:pt>
                <c:pt idx="6">
                  <c:v>12.766125306628007</c:v>
                </c:pt>
                <c:pt idx="7">
                  <c:v>12.634352082015676</c:v>
                </c:pt>
                <c:pt idx="8">
                  <c:v>12.236632895742606</c:v>
                </c:pt>
                <c:pt idx="9">
                  <c:v>11.969468916734227</c:v>
                </c:pt>
                <c:pt idx="10">
                  <c:v>11.700673401976157</c:v>
                </c:pt>
                <c:pt idx="11">
                  <c:v>11.430231360328291</c:v>
                </c:pt>
                <c:pt idx="12">
                  <c:v>11.158127616427594</c:v>
                </c:pt>
                <c:pt idx="13">
                  <c:v>11.021447812760577</c:v>
                </c:pt>
                <c:pt idx="14">
                  <c:v>10.746822651688849</c:v>
                </c:pt>
                <c:pt idx="15">
                  <c:v>10.608873382216977</c:v>
                </c:pt>
                <c:pt idx="16">
                  <c:v>10.331691594254854</c:v>
                </c:pt>
                <c:pt idx="17">
                  <c:v>10.192455090519225</c:v>
                </c:pt>
                <c:pt idx="18">
                  <c:v>10.052785502790639</c:v>
                </c:pt>
                <c:pt idx="19">
                  <c:v>9.9126808073121015</c:v>
                </c:pt>
                <c:pt idx="20">
                  <c:v>9.7721389676979307</c:v>
                </c:pt>
                <c:pt idx="21">
                  <c:v>9.6311579348349667</c:v>
                </c:pt>
                <c:pt idx="22">
                  <c:v>9.4897356467830605</c:v>
                </c:pt>
                <c:pt idx="23">
                  <c:v>9.3478700286745759</c:v>
                </c:pt>
                <c:pt idx="24">
                  <c:v>9.2055589926128398</c:v>
                </c:pt>
                <c:pt idx="25">
                  <c:v>9.0628004375697628</c:v>
                </c:pt>
                <c:pt idx="26">
                  <c:v>8.9195922492824593</c:v>
                </c:pt>
                <c:pt idx="27">
                  <c:v>8.7759323001488596</c:v>
                </c:pt>
                <c:pt idx="28">
                  <c:v>8.7759323001488596</c:v>
                </c:pt>
                <c:pt idx="29">
                  <c:v>8.6318184491222087</c:v>
                </c:pt>
                <c:pt idx="30">
                  <c:v>8.4872485416050409</c:v>
                </c:pt>
                <c:pt idx="31">
                  <c:v>8.3422204093413157</c:v>
                </c:pt>
                <c:pt idx="32">
                  <c:v>8.3422204093413157</c:v>
                </c:pt>
                <c:pt idx="33">
                  <c:v>8.1967318703085272</c:v>
                </c:pt>
                <c:pt idx="34">
                  <c:v>8.1967318703085272</c:v>
                </c:pt>
                <c:pt idx="35">
                  <c:v>8.0507807286079096</c:v>
                </c:pt>
                <c:pt idx="36">
                  <c:v>7.9043647743540779</c:v>
                </c:pt>
                <c:pt idx="37">
                  <c:v>7.9043647743540779</c:v>
                </c:pt>
                <c:pt idx="38">
                  <c:v>7.7574817835635912</c:v>
                </c:pt>
                <c:pt idx="39">
                  <c:v>7.7574817835635912</c:v>
                </c:pt>
                <c:pt idx="40">
                  <c:v>7.6101295180421307</c:v>
                </c:pt>
                <c:pt idx="41">
                  <c:v>7.6101295180421307</c:v>
                </c:pt>
                <c:pt idx="42">
                  <c:v>7.462305725270979</c:v>
                </c:pt>
                <c:pt idx="43">
                  <c:v>7.462305725270979</c:v>
                </c:pt>
                <c:pt idx="44">
                  <c:v>7.3140081382922499</c:v>
                </c:pt>
                <c:pt idx="45">
                  <c:v>7.3140081382922499</c:v>
                </c:pt>
                <c:pt idx="46">
                  <c:v>7.3140081382922499</c:v>
                </c:pt>
                <c:pt idx="47">
                  <c:v>7.1652344755928965</c:v>
                </c:pt>
                <c:pt idx="48">
                  <c:v>7.1652344755928965</c:v>
                </c:pt>
                <c:pt idx="49">
                  <c:v>7.0159824409877558</c:v>
                </c:pt>
                <c:pt idx="50">
                  <c:v>7.0159824409877558</c:v>
                </c:pt>
                <c:pt idx="51">
                  <c:v>7.0159824409877558</c:v>
                </c:pt>
                <c:pt idx="52">
                  <c:v>6.8662497235014168</c:v>
                </c:pt>
                <c:pt idx="53">
                  <c:v>6.8662497235014168</c:v>
                </c:pt>
                <c:pt idx="54">
                  <c:v>6.7160339972489824</c:v>
                </c:pt>
                <c:pt idx="55">
                  <c:v>6.7160339972489824</c:v>
                </c:pt>
                <c:pt idx="56">
                  <c:v>6.7160339972489824</c:v>
                </c:pt>
                <c:pt idx="57">
                  <c:v>6.5653329213156253</c:v>
                </c:pt>
                <c:pt idx="58">
                  <c:v>6.5653329213156253</c:v>
                </c:pt>
                <c:pt idx="59">
                  <c:v>6.5653329213156253</c:v>
                </c:pt>
                <c:pt idx="60">
                  <c:v>6.4141441396348924</c:v>
                </c:pt>
                <c:pt idx="61">
                  <c:v>6.4141441396348924</c:v>
                </c:pt>
                <c:pt idx="62">
                  <c:v>6.4141441396348924</c:v>
                </c:pt>
                <c:pt idx="63">
                  <c:v>6.4141441396348924</c:v>
                </c:pt>
                <c:pt idx="64">
                  <c:v>6.2624652808660812</c:v>
                </c:pt>
                <c:pt idx="65">
                  <c:v>6.2624652808660812</c:v>
                </c:pt>
                <c:pt idx="66">
                  <c:v>6.2624652808660812</c:v>
                </c:pt>
                <c:pt idx="67">
                  <c:v>6.1102939582700744</c:v>
                </c:pt>
                <c:pt idx="68">
                  <c:v>6.1102939582700744</c:v>
                </c:pt>
                <c:pt idx="69">
                  <c:v>6.1102939582700744</c:v>
                </c:pt>
                <c:pt idx="70">
                  <c:v>6.1102939582700744</c:v>
                </c:pt>
                <c:pt idx="71">
                  <c:v>5.9576277695843398</c:v>
                </c:pt>
                <c:pt idx="72">
                  <c:v>5.9576277695843398</c:v>
                </c:pt>
                <c:pt idx="73">
                  <c:v>5.9576277695843398</c:v>
                </c:pt>
                <c:pt idx="74">
                  <c:v>5.9576277695843398</c:v>
                </c:pt>
                <c:pt idx="75">
                  <c:v>5.8044642968963718</c:v>
                </c:pt>
                <c:pt idx="76">
                  <c:v>5.8044642968963718</c:v>
                </c:pt>
                <c:pt idx="77">
                  <c:v>5.8044642968963718</c:v>
                </c:pt>
                <c:pt idx="78">
                  <c:v>5.8044642968963718</c:v>
                </c:pt>
                <c:pt idx="79">
                  <c:v>5.6508011065161012</c:v>
                </c:pt>
                <c:pt idx="80">
                  <c:v>5.6508011065161012</c:v>
                </c:pt>
                <c:pt idx="81">
                  <c:v>5.6508011065161012</c:v>
                </c:pt>
                <c:pt idx="82">
                  <c:v>5.6508011065161012</c:v>
                </c:pt>
                <c:pt idx="83">
                  <c:v>5.6508011065161012</c:v>
                </c:pt>
                <c:pt idx="84">
                  <c:v>5.4966357488470008</c:v>
                </c:pt>
                <c:pt idx="85">
                  <c:v>5.4966357488470008</c:v>
                </c:pt>
                <c:pt idx="86">
                  <c:v>5.4966357488470008</c:v>
                </c:pt>
                <c:pt idx="87">
                  <c:v>5.4966357488470008</c:v>
                </c:pt>
                <c:pt idx="88">
                  <c:v>5.4966357488470008</c:v>
                </c:pt>
                <c:pt idx="89">
                  <c:v>5.3419657582559292</c:v>
                </c:pt>
                <c:pt idx="90">
                  <c:v>5.3419657582559292</c:v>
                </c:pt>
                <c:pt idx="91">
                  <c:v>5.3419657582559292</c:v>
                </c:pt>
                <c:pt idx="92">
                  <c:v>5.3419657582559292</c:v>
                </c:pt>
                <c:pt idx="93">
                  <c:v>5.3419657582559292</c:v>
                </c:pt>
                <c:pt idx="94">
                  <c:v>5.1867886529415985</c:v>
                </c:pt>
                <c:pt idx="95">
                  <c:v>5.1867886529415985</c:v>
                </c:pt>
                <c:pt idx="96">
                  <c:v>5.1867886529415985</c:v>
                </c:pt>
                <c:pt idx="97">
                  <c:v>5.1867886529415985</c:v>
                </c:pt>
                <c:pt idx="98">
                  <c:v>5.1867886529415985</c:v>
                </c:pt>
                <c:pt idx="99">
                  <c:v>5.1867886529415985</c:v>
                </c:pt>
                <c:pt idx="100">
                  <c:v>5.0311019348019181</c:v>
                </c:pt>
                <c:pt idx="101">
                  <c:v>5.0311019348019181</c:v>
                </c:pt>
                <c:pt idx="102">
                  <c:v>5.0311019348019181</c:v>
                </c:pt>
                <c:pt idx="103">
                  <c:v>5.0311019348019181</c:v>
                </c:pt>
                <c:pt idx="104">
                  <c:v>5.0311019348019181</c:v>
                </c:pt>
                <c:pt idx="105">
                  <c:v>5.0311019348019181</c:v>
                </c:pt>
                <c:pt idx="106">
                  <c:v>4.8749030892999539</c:v>
                </c:pt>
                <c:pt idx="107">
                  <c:v>4.8749030892999539</c:v>
                </c:pt>
                <c:pt idx="108">
                  <c:v>4.8749030892999539</c:v>
                </c:pt>
                <c:pt idx="109">
                  <c:v>4.8749030892999539</c:v>
                </c:pt>
                <c:pt idx="110">
                  <c:v>4.8749030892999539</c:v>
                </c:pt>
                <c:pt idx="111">
                  <c:v>4.8749030892999539</c:v>
                </c:pt>
                <c:pt idx="112">
                  <c:v>4.7181895853284477</c:v>
                </c:pt>
                <c:pt idx="113">
                  <c:v>4.7181895853284477</c:v>
                </c:pt>
                <c:pt idx="114">
                  <c:v>4.7181895853284477</c:v>
                </c:pt>
                <c:pt idx="115">
                  <c:v>4.7181895853284477</c:v>
                </c:pt>
                <c:pt idx="116">
                  <c:v>4.7181895853284477</c:v>
                </c:pt>
                <c:pt idx="117">
                  <c:v>4.7181895853284477</c:v>
                </c:pt>
                <c:pt idx="118">
                  <c:v>4.7181895853284477</c:v>
                </c:pt>
                <c:pt idx="119">
                  <c:v>4.5609588750732177</c:v>
                </c:pt>
                <c:pt idx="120">
                  <c:v>4.5609588750732177</c:v>
                </c:pt>
                <c:pt idx="121">
                  <c:v>4.5609588750732177</c:v>
                </c:pt>
                <c:pt idx="122">
                  <c:v>4.5609588750732177</c:v>
                </c:pt>
                <c:pt idx="123">
                  <c:v>4.5609588750732177</c:v>
                </c:pt>
                <c:pt idx="124">
                  <c:v>4.5609588750732177</c:v>
                </c:pt>
                <c:pt idx="125">
                  <c:v>4.5609588750732177</c:v>
                </c:pt>
                <c:pt idx="126">
                  <c:v>4.5609588750732177</c:v>
                </c:pt>
                <c:pt idx="127">
                  <c:v>4.4032083938749906</c:v>
                </c:pt>
                <c:pt idx="128">
                  <c:v>4.4032083938749906</c:v>
                </c:pt>
                <c:pt idx="129">
                  <c:v>4.4032083938749906</c:v>
                </c:pt>
                <c:pt idx="130">
                  <c:v>4.4032083938749906</c:v>
                </c:pt>
                <c:pt idx="131">
                  <c:v>4.4032083938749906</c:v>
                </c:pt>
                <c:pt idx="132">
                  <c:v>4.4032083938749906</c:v>
                </c:pt>
                <c:pt idx="133">
                  <c:v>4.4032083938749906</c:v>
                </c:pt>
                <c:pt idx="134">
                  <c:v>4.4032083938749906</c:v>
                </c:pt>
                <c:pt idx="135">
                  <c:v>4.2449355600900018</c:v>
                </c:pt>
                <c:pt idx="136">
                  <c:v>4.2449355600900018</c:v>
                </c:pt>
                <c:pt idx="137">
                  <c:v>4.2449355600900018</c:v>
                </c:pt>
                <c:pt idx="138">
                  <c:v>4.2449355600900018</c:v>
                </c:pt>
                <c:pt idx="139">
                  <c:v>4.2449355600900018</c:v>
                </c:pt>
                <c:pt idx="140">
                  <c:v>4.2449355600900018</c:v>
                </c:pt>
                <c:pt idx="141">
                  <c:v>4.2449355600900018</c:v>
                </c:pt>
                <c:pt idx="142">
                  <c:v>4.2449355600900018</c:v>
                </c:pt>
                <c:pt idx="143">
                  <c:v>4.2449355600900018</c:v>
                </c:pt>
                <c:pt idx="144">
                  <c:v>4.086137774949206</c:v>
                </c:pt>
                <c:pt idx="145">
                  <c:v>4.086137774949206</c:v>
                </c:pt>
                <c:pt idx="146">
                  <c:v>4.086137774949206</c:v>
                </c:pt>
                <c:pt idx="147">
                  <c:v>4.086137774949206</c:v>
                </c:pt>
                <c:pt idx="148">
                  <c:v>4.086137774949206</c:v>
                </c:pt>
                <c:pt idx="149">
                  <c:v>4.086137774949206</c:v>
                </c:pt>
                <c:pt idx="150">
                  <c:v>4.086137774949206</c:v>
                </c:pt>
                <c:pt idx="151">
                  <c:v>4.086137774949206</c:v>
                </c:pt>
                <c:pt idx="152">
                  <c:v>4.086137774949206</c:v>
                </c:pt>
                <c:pt idx="153">
                  <c:v>4.086137774949206</c:v>
                </c:pt>
                <c:pt idx="154">
                  <c:v>4.086137774949206</c:v>
                </c:pt>
                <c:pt idx="155">
                  <c:v>3.926812422415904</c:v>
                </c:pt>
                <c:pt idx="156">
                  <c:v>3.926812422415904</c:v>
                </c:pt>
                <c:pt idx="157">
                  <c:v>3.926812422415904</c:v>
                </c:pt>
                <c:pt idx="158">
                  <c:v>3.926812422415904</c:v>
                </c:pt>
                <c:pt idx="159">
                  <c:v>3.926812422415904</c:v>
                </c:pt>
                <c:pt idx="160">
                  <c:v>3.926812422415904</c:v>
                </c:pt>
                <c:pt idx="161">
                  <c:v>3.926812422415904</c:v>
                </c:pt>
                <c:pt idx="162">
                  <c:v>3.926812422415904</c:v>
                </c:pt>
                <c:pt idx="163">
                  <c:v>3.926812422415904</c:v>
                </c:pt>
                <c:pt idx="164">
                  <c:v>3.926812422415904</c:v>
                </c:pt>
                <c:pt idx="165">
                  <c:v>3.7669568690422039</c:v>
                </c:pt>
                <c:pt idx="166">
                  <c:v>3.7669568690422039</c:v>
                </c:pt>
                <c:pt idx="167">
                  <c:v>3.7669568690422039</c:v>
                </c:pt>
                <c:pt idx="168">
                  <c:v>3.7669568690422039</c:v>
                </c:pt>
                <c:pt idx="169">
                  <c:v>3.7669568690422039</c:v>
                </c:pt>
                <c:pt idx="170">
                  <c:v>3.7669568690422039</c:v>
                </c:pt>
                <c:pt idx="171">
                  <c:v>3.7669568690422039</c:v>
                </c:pt>
                <c:pt idx="172">
                  <c:v>3.7669568690422039</c:v>
                </c:pt>
                <c:pt idx="173">
                  <c:v>3.7669568690422039</c:v>
                </c:pt>
                <c:pt idx="174">
                  <c:v>3.7669568690422039</c:v>
                </c:pt>
                <c:pt idx="175">
                  <c:v>3.7669568690422039</c:v>
                </c:pt>
                <c:pt idx="176">
                  <c:v>3.606568463823967</c:v>
                </c:pt>
                <c:pt idx="177">
                  <c:v>3.606568463823967</c:v>
                </c:pt>
                <c:pt idx="178">
                  <c:v>3.606568463823967</c:v>
                </c:pt>
                <c:pt idx="179">
                  <c:v>3.606568463823967</c:v>
                </c:pt>
                <c:pt idx="180">
                  <c:v>3.606568463823967</c:v>
                </c:pt>
                <c:pt idx="181">
                  <c:v>3.606568463823967</c:v>
                </c:pt>
                <c:pt idx="182">
                  <c:v>3.606568463823967</c:v>
                </c:pt>
                <c:pt idx="183">
                  <c:v>3.606568463823967</c:v>
                </c:pt>
                <c:pt idx="184">
                  <c:v>3.606568463823967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ECB-4BF8-84F7-8560BE995966}"/>
            </c:ext>
          </c:extLst>
        </c:ser>
        <c:ser>
          <c:idx val="2"/>
          <c:order val="2"/>
          <c:tx>
            <c:strRef>
              <c:f>'B14 PMB-20 19_03'!$AA$3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'B14 PMB-20 19_03'!$AB$4:$AB$188</c:f>
              <c:numCache>
                <c:formatCode>0.000</c:formatCode>
                <c:ptCount val="18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</c:numCache>
            </c:numRef>
          </c:xVal>
          <c:yVal>
            <c:numRef>
              <c:f>'B14 PMB-20 19_03'!$AA$5:$AA$189</c:f>
              <c:numCache>
                <c:formatCode>0.00</c:formatCode>
                <c:ptCount val="185"/>
                <c:pt idx="0">
                  <c:v>2.9076737728596882</c:v>
                </c:pt>
                <c:pt idx="1">
                  <c:v>2.9578782121033065</c:v>
                </c:pt>
                <c:pt idx="2">
                  <c:v>3.0098467897683783</c:v>
                </c:pt>
                <c:pt idx="3">
                  <c:v>3.0365219459553963</c:v>
                </c:pt>
                <c:pt idx="4">
                  <c:v>3.0545696246832144</c:v>
                </c:pt>
                <c:pt idx="5">
                  <c:v>3.0728331201970143</c:v>
                </c:pt>
                <c:pt idx="6">
                  <c:v>3.1006415647236825</c:v>
                </c:pt>
                <c:pt idx="7">
                  <c:v>3.1053253133108694</c:v>
                </c:pt>
                <c:pt idx="8">
                  <c:v>3.1194618473623592</c:v>
                </c:pt>
                <c:pt idx="9">
                  <c:v>3.1289579260453504</c:v>
                </c:pt>
                <c:pt idx="10">
                  <c:v>3.1385119960485444</c:v>
                </c:pt>
                <c:pt idx="11">
                  <c:v>3.1481245902171491</c:v>
                </c:pt>
                <c:pt idx="12">
                  <c:v>3.1577962479443986</c:v>
                </c:pt>
                <c:pt idx="13">
                  <c:v>3.1626543960181479</c:v>
                </c:pt>
                <c:pt idx="14">
                  <c:v>3.1724156750182022</c:v>
                </c:pt>
                <c:pt idx="15">
                  <c:v>3.1773189449950436</c:v>
                </c:pt>
                <c:pt idx="16">
                  <c:v>3.1871710967624871</c:v>
                </c:pt>
                <c:pt idx="17">
                  <c:v>3.1921201202046561</c:v>
                </c:pt>
                <c:pt idx="18">
                  <c:v>3.1970845371878553</c:v>
                </c:pt>
                <c:pt idx="19">
                  <c:v>3.2020644196445467</c:v>
                </c:pt>
                <c:pt idx="20">
                  <c:v>3.2070598399560044</c:v>
                </c:pt>
                <c:pt idx="21">
                  <c:v>3.2120708709559302</c:v>
                </c:pt>
                <c:pt idx="22">
                  <c:v>3.2170975859339475</c:v>
                </c:pt>
                <c:pt idx="23">
                  <c:v>3.2221400586391784</c:v>
                </c:pt>
                <c:pt idx="24">
                  <c:v>3.2271983632838221</c:v>
                </c:pt>
                <c:pt idx="25">
                  <c:v>3.2322725745468688</c:v>
                </c:pt>
                <c:pt idx="26">
                  <c:v>3.2373627675776451</c:v>
                </c:pt>
                <c:pt idx="27">
                  <c:v>3.2424690179996709</c:v>
                </c:pt>
                <c:pt idx="28">
                  <c:v>3.2424690179996709</c:v>
                </c:pt>
                <c:pt idx="29">
                  <c:v>3.2475914019143843</c:v>
                </c:pt>
                <c:pt idx="30">
                  <c:v>3.2527299959047351</c:v>
                </c:pt>
                <c:pt idx="31">
                  <c:v>3.257884877039297</c:v>
                </c:pt>
                <c:pt idx="32">
                  <c:v>3.257884877039297</c:v>
                </c:pt>
                <c:pt idx="33">
                  <c:v>3.2630561228758737</c:v>
                </c:pt>
                <c:pt idx="34">
                  <c:v>3.2630561228758737</c:v>
                </c:pt>
                <c:pt idx="35">
                  <c:v>3.2682438114654975</c:v>
                </c:pt>
                <c:pt idx="36">
                  <c:v>3.273448021356363</c:v>
                </c:pt>
                <c:pt idx="37">
                  <c:v>3.273448021356363</c:v>
                </c:pt>
                <c:pt idx="38">
                  <c:v>3.2786688315977646</c:v>
                </c:pt>
                <c:pt idx="39">
                  <c:v>3.2786688315977646</c:v>
                </c:pt>
                <c:pt idx="40">
                  <c:v>3.2839063217440785</c:v>
                </c:pt>
                <c:pt idx="41">
                  <c:v>3.2839063217440785</c:v>
                </c:pt>
                <c:pt idx="42">
                  <c:v>3.2891605718588837</c:v>
                </c:pt>
                <c:pt idx="43">
                  <c:v>3.2891605718588837</c:v>
                </c:pt>
                <c:pt idx="44">
                  <c:v>3.2944316625189156</c:v>
                </c:pt>
                <c:pt idx="45">
                  <c:v>3.2944316625189156</c:v>
                </c:pt>
                <c:pt idx="46">
                  <c:v>3.2944316625189156</c:v>
                </c:pt>
                <c:pt idx="47">
                  <c:v>3.2997196748182809</c:v>
                </c:pt>
                <c:pt idx="48">
                  <c:v>3.2997196748182809</c:v>
                </c:pt>
                <c:pt idx="49">
                  <c:v>3.3050246903726599</c:v>
                </c:pt>
                <c:pt idx="50">
                  <c:v>3.3050246903726599</c:v>
                </c:pt>
                <c:pt idx="51">
                  <c:v>3.3050246903726599</c:v>
                </c:pt>
                <c:pt idx="52">
                  <c:v>3.3103467913233491</c:v>
                </c:pt>
                <c:pt idx="53">
                  <c:v>3.3103467913233491</c:v>
                </c:pt>
                <c:pt idx="54">
                  <c:v>3.3156860603416041</c:v>
                </c:pt>
                <c:pt idx="55">
                  <c:v>3.3156860603416041</c:v>
                </c:pt>
                <c:pt idx="56">
                  <c:v>3.3156860603416041</c:v>
                </c:pt>
                <c:pt idx="57">
                  <c:v>3.3210425806329598</c:v>
                </c:pt>
                <c:pt idx="58">
                  <c:v>3.3210425806329598</c:v>
                </c:pt>
                <c:pt idx="59">
                  <c:v>3.3210425806329598</c:v>
                </c:pt>
                <c:pt idx="60">
                  <c:v>3.3264164359414146</c:v>
                </c:pt>
                <c:pt idx="61">
                  <c:v>3.3264164359414146</c:v>
                </c:pt>
                <c:pt idx="62">
                  <c:v>3.3264164359414146</c:v>
                </c:pt>
                <c:pt idx="63">
                  <c:v>3.3264164359414146</c:v>
                </c:pt>
                <c:pt idx="64">
                  <c:v>3.331807710553969</c:v>
                </c:pt>
                <c:pt idx="65">
                  <c:v>3.331807710553969</c:v>
                </c:pt>
                <c:pt idx="66">
                  <c:v>3.331807710553969</c:v>
                </c:pt>
                <c:pt idx="67">
                  <c:v>3.3372164893048728</c:v>
                </c:pt>
                <c:pt idx="68">
                  <c:v>3.3372164893048728</c:v>
                </c:pt>
                <c:pt idx="69">
                  <c:v>3.3372164893048728</c:v>
                </c:pt>
                <c:pt idx="70">
                  <c:v>3.3372164893048728</c:v>
                </c:pt>
                <c:pt idx="71">
                  <c:v>3.3426428575801577</c:v>
                </c:pt>
                <c:pt idx="72">
                  <c:v>3.3426428575801577</c:v>
                </c:pt>
                <c:pt idx="73">
                  <c:v>3.3426428575801577</c:v>
                </c:pt>
                <c:pt idx="74">
                  <c:v>3.3426428575801577</c:v>
                </c:pt>
                <c:pt idx="75">
                  <c:v>3.3480869013221337</c:v>
                </c:pt>
                <c:pt idx="76">
                  <c:v>3.3480869013221337</c:v>
                </c:pt>
                <c:pt idx="77">
                  <c:v>3.3480869013221337</c:v>
                </c:pt>
                <c:pt idx="78">
                  <c:v>3.3480869013221337</c:v>
                </c:pt>
                <c:pt idx="79">
                  <c:v>3.353548707033938</c:v>
                </c:pt>
                <c:pt idx="80">
                  <c:v>3.353548707033938</c:v>
                </c:pt>
                <c:pt idx="81">
                  <c:v>3.353548707033938</c:v>
                </c:pt>
                <c:pt idx="82">
                  <c:v>3.353548707033938</c:v>
                </c:pt>
                <c:pt idx="83">
                  <c:v>3.353548707033938</c:v>
                </c:pt>
                <c:pt idx="84">
                  <c:v>3.3590283617839889</c:v>
                </c:pt>
                <c:pt idx="85">
                  <c:v>3.3590283617839889</c:v>
                </c:pt>
                <c:pt idx="86">
                  <c:v>3.3590283617839889</c:v>
                </c:pt>
                <c:pt idx="87">
                  <c:v>3.3590283617839889</c:v>
                </c:pt>
                <c:pt idx="88">
                  <c:v>3.3590283617839889</c:v>
                </c:pt>
                <c:pt idx="89">
                  <c:v>3.3645259532107943</c:v>
                </c:pt>
                <c:pt idx="90">
                  <c:v>3.3645259532107943</c:v>
                </c:pt>
                <c:pt idx="91">
                  <c:v>3.3645259532107943</c:v>
                </c:pt>
                <c:pt idx="92">
                  <c:v>3.3645259532107943</c:v>
                </c:pt>
                <c:pt idx="93">
                  <c:v>3.3645259532107943</c:v>
                </c:pt>
                <c:pt idx="94">
                  <c:v>3.3700415695275376</c:v>
                </c:pt>
                <c:pt idx="95">
                  <c:v>3.3700415695275376</c:v>
                </c:pt>
                <c:pt idx="96">
                  <c:v>3.3700415695275376</c:v>
                </c:pt>
                <c:pt idx="97">
                  <c:v>3.3700415695275376</c:v>
                </c:pt>
                <c:pt idx="98">
                  <c:v>3.3700415695275376</c:v>
                </c:pt>
                <c:pt idx="99">
                  <c:v>3.3700415695275376</c:v>
                </c:pt>
                <c:pt idx="100">
                  <c:v>3.3755752995267683</c:v>
                </c:pt>
                <c:pt idx="101">
                  <c:v>3.3755752995267683</c:v>
                </c:pt>
                <c:pt idx="102">
                  <c:v>3.3755752995267683</c:v>
                </c:pt>
                <c:pt idx="103">
                  <c:v>3.3755752995267683</c:v>
                </c:pt>
                <c:pt idx="104">
                  <c:v>3.3755752995267683</c:v>
                </c:pt>
                <c:pt idx="105">
                  <c:v>3.3755752995267683</c:v>
                </c:pt>
                <c:pt idx="106">
                  <c:v>3.381127232585202</c:v>
                </c:pt>
                <c:pt idx="107">
                  <c:v>3.381127232585202</c:v>
                </c:pt>
                <c:pt idx="108">
                  <c:v>3.381127232585202</c:v>
                </c:pt>
                <c:pt idx="109">
                  <c:v>3.381127232585202</c:v>
                </c:pt>
                <c:pt idx="110">
                  <c:v>3.381127232585202</c:v>
                </c:pt>
                <c:pt idx="111">
                  <c:v>3.381127232585202</c:v>
                </c:pt>
                <c:pt idx="112">
                  <c:v>3.3866974586685412</c:v>
                </c:pt>
                <c:pt idx="113">
                  <c:v>3.3866974586685412</c:v>
                </c:pt>
                <c:pt idx="114">
                  <c:v>3.3866974586685412</c:v>
                </c:pt>
                <c:pt idx="115">
                  <c:v>3.3866974586685412</c:v>
                </c:pt>
                <c:pt idx="116">
                  <c:v>3.3866974586685412</c:v>
                </c:pt>
                <c:pt idx="117">
                  <c:v>3.3866974586685412</c:v>
                </c:pt>
                <c:pt idx="118">
                  <c:v>3.3866974586685412</c:v>
                </c:pt>
                <c:pt idx="119">
                  <c:v>3.3922860683363032</c:v>
                </c:pt>
                <c:pt idx="120">
                  <c:v>3.3922860683363032</c:v>
                </c:pt>
                <c:pt idx="121">
                  <c:v>3.3922860683363032</c:v>
                </c:pt>
                <c:pt idx="122">
                  <c:v>3.3922860683363032</c:v>
                </c:pt>
                <c:pt idx="123">
                  <c:v>3.3922860683363032</c:v>
                </c:pt>
                <c:pt idx="124">
                  <c:v>3.3922860683363032</c:v>
                </c:pt>
                <c:pt idx="125">
                  <c:v>3.3922860683363032</c:v>
                </c:pt>
                <c:pt idx="126">
                  <c:v>3.3922860683363032</c:v>
                </c:pt>
                <c:pt idx="127">
                  <c:v>3.3978931527467786</c:v>
                </c:pt>
                <c:pt idx="128">
                  <c:v>3.3978931527467786</c:v>
                </c:pt>
                <c:pt idx="129">
                  <c:v>3.3978931527467786</c:v>
                </c:pt>
                <c:pt idx="130">
                  <c:v>3.3978931527467786</c:v>
                </c:pt>
                <c:pt idx="131">
                  <c:v>3.3978931527467786</c:v>
                </c:pt>
                <c:pt idx="132">
                  <c:v>3.3978931527467786</c:v>
                </c:pt>
                <c:pt idx="133">
                  <c:v>3.3978931527467786</c:v>
                </c:pt>
                <c:pt idx="134">
                  <c:v>3.3978931527467786</c:v>
                </c:pt>
                <c:pt idx="135">
                  <c:v>3.4035188036619202</c:v>
                </c:pt>
                <c:pt idx="136">
                  <c:v>3.4035188036619202</c:v>
                </c:pt>
                <c:pt idx="137">
                  <c:v>3.4035188036619202</c:v>
                </c:pt>
                <c:pt idx="138">
                  <c:v>3.4035188036619202</c:v>
                </c:pt>
                <c:pt idx="139">
                  <c:v>3.4035188036619202</c:v>
                </c:pt>
                <c:pt idx="140">
                  <c:v>3.4035188036619202</c:v>
                </c:pt>
                <c:pt idx="141">
                  <c:v>3.4035188036619202</c:v>
                </c:pt>
                <c:pt idx="142">
                  <c:v>3.4035188036619202</c:v>
                </c:pt>
                <c:pt idx="143">
                  <c:v>3.4035188036619202</c:v>
                </c:pt>
                <c:pt idx="144">
                  <c:v>3.4091631134523954</c:v>
                </c:pt>
                <c:pt idx="145">
                  <c:v>3.4091631134523954</c:v>
                </c:pt>
                <c:pt idx="146">
                  <c:v>3.4091631134523954</c:v>
                </c:pt>
                <c:pt idx="147">
                  <c:v>3.4091631134523954</c:v>
                </c:pt>
                <c:pt idx="148">
                  <c:v>3.4091631134523954</c:v>
                </c:pt>
                <c:pt idx="149">
                  <c:v>3.4091631134523954</c:v>
                </c:pt>
                <c:pt idx="150">
                  <c:v>3.4091631134523954</c:v>
                </c:pt>
                <c:pt idx="151">
                  <c:v>3.4091631134523954</c:v>
                </c:pt>
                <c:pt idx="152">
                  <c:v>3.4091631134523954</c:v>
                </c:pt>
                <c:pt idx="153">
                  <c:v>3.4091631134523954</c:v>
                </c:pt>
                <c:pt idx="154">
                  <c:v>3.4091631134523954</c:v>
                </c:pt>
                <c:pt idx="155">
                  <c:v>3.4148261751026583</c:v>
                </c:pt>
                <c:pt idx="156">
                  <c:v>3.4148261751026583</c:v>
                </c:pt>
                <c:pt idx="157">
                  <c:v>3.4148261751026583</c:v>
                </c:pt>
                <c:pt idx="158">
                  <c:v>3.4148261751026583</c:v>
                </c:pt>
                <c:pt idx="159">
                  <c:v>3.4148261751026583</c:v>
                </c:pt>
                <c:pt idx="160">
                  <c:v>3.4148261751026583</c:v>
                </c:pt>
                <c:pt idx="161">
                  <c:v>3.4148261751026583</c:v>
                </c:pt>
                <c:pt idx="162">
                  <c:v>3.4148261751026583</c:v>
                </c:pt>
                <c:pt idx="163">
                  <c:v>3.4148261751026583</c:v>
                </c:pt>
                <c:pt idx="164">
                  <c:v>3.4148261751026583</c:v>
                </c:pt>
                <c:pt idx="165">
                  <c:v>3.4205080822159672</c:v>
                </c:pt>
                <c:pt idx="166">
                  <c:v>3.4205080822159672</c:v>
                </c:pt>
                <c:pt idx="167">
                  <c:v>3.4205080822159672</c:v>
                </c:pt>
                <c:pt idx="168">
                  <c:v>3.4205080822159672</c:v>
                </c:pt>
                <c:pt idx="169">
                  <c:v>3.4205080822159672</c:v>
                </c:pt>
                <c:pt idx="170">
                  <c:v>3.4205080822159672</c:v>
                </c:pt>
                <c:pt idx="171">
                  <c:v>3.4205080822159672</c:v>
                </c:pt>
                <c:pt idx="172">
                  <c:v>3.4205080822159672</c:v>
                </c:pt>
                <c:pt idx="173">
                  <c:v>3.4205080822159672</c:v>
                </c:pt>
                <c:pt idx="174">
                  <c:v>3.4205080822159672</c:v>
                </c:pt>
                <c:pt idx="175">
                  <c:v>3.4205080822159672</c:v>
                </c:pt>
                <c:pt idx="176">
                  <c:v>3.4262089290196691</c:v>
                </c:pt>
                <c:pt idx="177">
                  <c:v>3.4262089290196691</c:v>
                </c:pt>
                <c:pt idx="178">
                  <c:v>3.4262089290196691</c:v>
                </c:pt>
                <c:pt idx="179">
                  <c:v>3.4262089290196691</c:v>
                </c:pt>
                <c:pt idx="180">
                  <c:v>3.4262089290196691</c:v>
                </c:pt>
                <c:pt idx="181">
                  <c:v>3.4262089290196691</c:v>
                </c:pt>
                <c:pt idx="182">
                  <c:v>3.4262089290196691</c:v>
                </c:pt>
                <c:pt idx="183">
                  <c:v>3.4262089290196691</c:v>
                </c:pt>
                <c:pt idx="184">
                  <c:v>3.4262089290196691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ECB-4BF8-84F7-8560BE9959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CURVA DI COMPATTAZIONE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'B14 PMB-20 19_03'!$AB$4:$AB$188</c:f>
              <c:numCache>
                <c:formatCode>0.000</c:formatCode>
                <c:ptCount val="18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</c:numCache>
            </c:numRef>
          </c:xVal>
          <c:yVal>
            <c:numRef>
              <c:f>'B14 PMB-20 19_03'!$AC$4:$AC$188</c:f>
              <c:numCache>
                <c:formatCode>0.000</c:formatCode>
                <c:ptCount val="185"/>
                <c:pt idx="0">
                  <c:v>81.804892392794372</c:v>
                </c:pt>
                <c:pt idx="1">
                  <c:v>83.217350966482911</c:v>
                </c:pt>
                <c:pt idx="2">
                  <c:v>84.679442052277665</c:v>
                </c:pt>
                <c:pt idx="3">
                  <c:v>85.429924552002404</c:v>
                </c:pt>
                <c:pt idx="4">
                  <c:v>85.93768041858192</c:v>
                </c:pt>
                <c:pt idx="5">
                  <c:v>86.451508104193763</c:v>
                </c:pt>
                <c:pt idx="6">
                  <c:v>87.233874693371988</c:v>
                </c:pt>
                <c:pt idx="7">
                  <c:v>87.365647917984319</c:v>
                </c:pt>
                <c:pt idx="8">
                  <c:v>87.763367104257398</c:v>
                </c:pt>
                <c:pt idx="9">
                  <c:v>88.030531083265771</c:v>
                </c:pt>
                <c:pt idx="10">
                  <c:v>88.299326598023839</c:v>
                </c:pt>
                <c:pt idx="11">
                  <c:v>88.569768639671707</c:v>
                </c:pt>
                <c:pt idx="12">
                  <c:v>88.841872383572408</c:v>
                </c:pt>
                <c:pt idx="13">
                  <c:v>88.978552187239416</c:v>
                </c:pt>
                <c:pt idx="14">
                  <c:v>89.253177348311155</c:v>
                </c:pt>
                <c:pt idx="15">
                  <c:v>89.391126617783016</c:v>
                </c:pt>
                <c:pt idx="16">
                  <c:v>89.668308405745151</c:v>
                </c:pt>
                <c:pt idx="17">
                  <c:v>89.807544909480782</c:v>
                </c:pt>
                <c:pt idx="18">
                  <c:v>89.947214497209359</c:v>
                </c:pt>
                <c:pt idx="19">
                  <c:v>90.0873191926879</c:v>
                </c:pt>
                <c:pt idx="20">
                  <c:v>90.227861032302073</c:v>
                </c:pt>
                <c:pt idx="21">
                  <c:v>90.36884206516504</c:v>
                </c:pt>
                <c:pt idx="22">
                  <c:v>90.51026435321694</c:v>
                </c:pt>
                <c:pt idx="23">
                  <c:v>90.652129971325422</c:v>
                </c:pt>
                <c:pt idx="24">
                  <c:v>90.794441007387164</c:v>
                </c:pt>
                <c:pt idx="25">
                  <c:v>90.937199562430237</c:v>
                </c:pt>
                <c:pt idx="26">
                  <c:v>91.080407750717541</c:v>
                </c:pt>
                <c:pt idx="27">
                  <c:v>91.224067699851133</c:v>
                </c:pt>
                <c:pt idx="28">
                  <c:v>91.224067699851133</c:v>
                </c:pt>
                <c:pt idx="29">
                  <c:v>91.368181550877793</c:v>
                </c:pt>
                <c:pt idx="30">
                  <c:v>91.512751458394959</c:v>
                </c:pt>
                <c:pt idx="31">
                  <c:v>91.657779590658691</c:v>
                </c:pt>
                <c:pt idx="32">
                  <c:v>91.657779590658691</c:v>
                </c:pt>
                <c:pt idx="33">
                  <c:v>91.803268129691475</c:v>
                </c:pt>
                <c:pt idx="34">
                  <c:v>91.803268129691475</c:v>
                </c:pt>
                <c:pt idx="35">
                  <c:v>91.949219271392096</c:v>
                </c:pt>
                <c:pt idx="36">
                  <c:v>92.095635225645921</c:v>
                </c:pt>
                <c:pt idx="37">
                  <c:v>92.095635225645921</c:v>
                </c:pt>
                <c:pt idx="38">
                  <c:v>92.242518216436409</c:v>
                </c:pt>
                <c:pt idx="39">
                  <c:v>92.242518216436409</c:v>
                </c:pt>
                <c:pt idx="40">
                  <c:v>92.389870481957871</c:v>
                </c:pt>
                <c:pt idx="41">
                  <c:v>92.389870481957871</c:v>
                </c:pt>
                <c:pt idx="42">
                  <c:v>92.53769427472902</c:v>
                </c:pt>
                <c:pt idx="43">
                  <c:v>92.53769427472902</c:v>
                </c:pt>
                <c:pt idx="44">
                  <c:v>92.685991861707748</c:v>
                </c:pt>
                <c:pt idx="45">
                  <c:v>92.685991861707748</c:v>
                </c:pt>
                <c:pt idx="46">
                  <c:v>92.685991861707748</c:v>
                </c:pt>
                <c:pt idx="47">
                  <c:v>92.834765524407103</c:v>
                </c:pt>
                <c:pt idx="48">
                  <c:v>92.834765524407103</c:v>
                </c:pt>
                <c:pt idx="49">
                  <c:v>92.984017559012244</c:v>
                </c:pt>
                <c:pt idx="50">
                  <c:v>92.984017559012244</c:v>
                </c:pt>
                <c:pt idx="51">
                  <c:v>92.984017559012244</c:v>
                </c:pt>
                <c:pt idx="52">
                  <c:v>93.133750276498589</c:v>
                </c:pt>
                <c:pt idx="53">
                  <c:v>93.133750276498589</c:v>
                </c:pt>
                <c:pt idx="54">
                  <c:v>93.283966002751015</c:v>
                </c:pt>
                <c:pt idx="55">
                  <c:v>93.283966002751015</c:v>
                </c:pt>
                <c:pt idx="56">
                  <c:v>93.283966002751015</c:v>
                </c:pt>
                <c:pt idx="57">
                  <c:v>93.43466707868437</c:v>
                </c:pt>
                <c:pt idx="58">
                  <c:v>93.43466707868437</c:v>
                </c:pt>
                <c:pt idx="59">
                  <c:v>93.43466707868437</c:v>
                </c:pt>
                <c:pt idx="60">
                  <c:v>93.585855860365115</c:v>
                </c:pt>
                <c:pt idx="61">
                  <c:v>93.585855860365115</c:v>
                </c:pt>
                <c:pt idx="62">
                  <c:v>93.585855860365115</c:v>
                </c:pt>
                <c:pt idx="63">
                  <c:v>93.585855860365115</c:v>
                </c:pt>
                <c:pt idx="64">
                  <c:v>93.737534719133919</c:v>
                </c:pt>
                <c:pt idx="65">
                  <c:v>93.737534719133919</c:v>
                </c:pt>
                <c:pt idx="66">
                  <c:v>93.737534719133919</c:v>
                </c:pt>
                <c:pt idx="67">
                  <c:v>93.889706041729923</c:v>
                </c:pt>
                <c:pt idx="68">
                  <c:v>93.889706041729923</c:v>
                </c:pt>
                <c:pt idx="69">
                  <c:v>93.889706041729923</c:v>
                </c:pt>
                <c:pt idx="70">
                  <c:v>93.889706041729923</c:v>
                </c:pt>
                <c:pt idx="71">
                  <c:v>94.042372230415666</c:v>
                </c:pt>
                <c:pt idx="72">
                  <c:v>94.042372230415666</c:v>
                </c:pt>
                <c:pt idx="73">
                  <c:v>94.042372230415666</c:v>
                </c:pt>
                <c:pt idx="74">
                  <c:v>94.042372230415666</c:v>
                </c:pt>
                <c:pt idx="75">
                  <c:v>94.19553570310363</c:v>
                </c:pt>
                <c:pt idx="76">
                  <c:v>94.19553570310363</c:v>
                </c:pt>
                <c:pt idx="77">
                  <c:v>94.19553570310363</c:v>
                </c:pt>
                <c:pt idx="78">
                  <c:v>94.19553570310363</c:v>
                </c:pt>
                <c:pt idx="79">
                  <c:v>94.349198893483901</c:v>
                </c:pt>
                <c:pt idx="80">
                  <c:v>94.349198893483901</c:v>
                </c:pt>
                <c:pt idx="81">
                  <c:v>94.349198893483901</c:v>
                </c:pt>
                <c:pt idx="82">
                  <c:v>94.349198893483901</c:v>
                </c:pt>
                <c:pt idx="83">
                  <c:v>94.349198893483901</c:v>
                </c:pt>
                <c:pt idx="84">
                  <c:v>94.503364251153002</c:v>
                </c:pt>
                <c:pt idx="85">
                  <c:v>94.503364251153002</c:v>
                </c:pt>
                <c:pt idx="86">
                  <c:v>94.503364251153002</c:v>
                </c:pt>
                <c:pt idx="87">
                  <c:v>94.503364251153002</c:v>
                </c:pt>
                <c:pt idx="88">
                  <c:v>94.503364251153002</c:v>
                </c:pt>
                <c:pt idx="89">
                  <c:v>94.658034241744076</c:v>
                </c:pt>
                <c:pt idx="90">
                  <c:v>94.658034241744076</c:v>
                </c:pt>
                <c:pt idx="91">
                  <c:v>94.658034241744076</c:v>
                </c:pt>
                <c:pt idx="92">
                  <c:v>94.658034241744076</c:v>
                </c:pt>
                <c:pt idx="93">
                  <c:v>94.658034241744076</c:v>
                </c:pt>
                <c:pt idx="94">
                  <c:v>94.813211347058399</c:v>
                </c:pt>
                <c:pt idx="95">
                  <c:v>94.813211347058399</c:v>
                </c:pt>
                <c:pt idx="96">
                  <c:v>94.813211347058399</c:v>
                </c:pt>
                <c:pt idx="97">
                  <c:v>94.813211347058399</c:v>
                </c:pt>
                <c:pt idx="98">
                  <c:v>94.813211347058399</c:v>
                </c:pt>
                <c:pt idx="99">
                  <c:v>94.813211347058399</c:v>
                </c:pt>
                <c:pt idx="100">
                  <c:v>94.968898065198076</c:v>
                </c:pt>
                <c:pt idx="101">
                  <c:v>94.968898065198076</c:v>
                </c:pt>
                <c:pt idx="102">
                  <c:v>94.968898065198076</c:v>
                </c:pt>
                <c:pt idx="103">
                  <c:v>94.968898065198076</c:v>
                </c:pt>
                <c:pt idx="104">
                  <c:v>94.968898065198076</c:v>
                </c:pt>
                <c:pt idx="105">
                  <c:v>94.968898065198076</c:v>
                </c:pt>
                <c:pt idx="106">
                  <c:v>95.125096910700051</c:v>
                </c:pt>
                <c:pt idx="107">
                  <c:v>95.125096910700051</c:v>
                </c:pt>
                <c:pt idx="108">
                  <c:v>95.125096910700051</c:v>
                </c:pt>
                <c:pt idx="109">
                  <c:v>95.125096910700051</c:v>
                </c:pt>
                <c:pt idx="110">
                  <c:v>95.125096910700051</c:v>
                </c:pt>
                <c:pt idx="111">
                  <c:v>95.125096910700051</c:v>
                </c:pt>
                <c:pt idx="112">
                  <c:v>95.281810414671554</c:v>
                </c:pt>
                <c:pt idx="113">
                  <c:v>95.281810414671554</c:v>
                </c:pt>
                <c:pt idx="114">
                  <c:v>95.281810414671554</c:v>
                </c:pt>
                <c:pt idx="115">
                  <c:v>95.281810414671554</c:v>
                </c:pt>
                <c:pt idx="116">
                  <c:v>95.281810414671554</c:v>
                </c:pt>
                <c:pt idx="117">
                  <c:v>95.281810414671554</c:v>
                </c:pt>
                <c:pt idx="118">
                  <c:v>95.281810414671554</c:v>
                </c:pt>
                <c:pt idx="119">
                  <c:v>95.439041124926788</c:v>
                </c:pt>
                <c:pt idx="120">
                  <c:v>95.439041124926788</c:v>
                </c:pt>
                <c:pt idx="121">
                  <c:v>95.439041124926788</c:v>
                </c:pt>
                <c:pt idx="122">
                  <c:v>95.439041124926788</c:v>
                </c:pt>
                <c:pt idx="123">
                  <c:v>95.439041124926788</c:v>
                </c:pt>
                <c:pt idx="124">
                  <c:v>95.439041124926788</c:v>
                </c:pt>
                <c:pt idx="125">
                  <c:v>95.439041124926788</c:v>
                </c:pt>
                <c:pt idx="126">
                  <c:v>95.439041124926788</c:v>
                </c:pt>
                <c:pt idx="127">
                  <c:v>95.596791606125009</c:v>
                </c:pt>
                <c:pt idx="128">
                  <c:v>95.596791606125009</c:v>
                </c:pt>
                <c:pt idx="129">
                  <c:v>95.596791606125009</c:v>
                </c:pt>
                <c:pt idx="130">
                  <c:v>95.596791606125009</c:v>
                </c:pt>
                <c:pt idx="131">
                  <c:v>95.596791606125009</c:v>
                </c:pt>
                <c:pt idx="132">
                  <c:v>95.596791606125009</c:v>
                </c:pt>
                <c:pt idx="133">
                  <c:v>95.596791606125009</c:v>
                </c:pt>
                <c:pt idx="134">
                  <c:v>95.596791606125009</c:v>
                </c:pt>
                <c:pt idx="135">
                  <c:v>95.755064439910001</c:v>
                </c:pt>
                <c:pt idx="136">
                  <c:v>95.755064439910001</c:v>
                </c:pt>
                <c:pt idx="137">
                  <c:v>95.755064439910001</c:v>
                </c:pt>
                <c:pt idx="138">
                  <c:v>95.755064439910001</c:v>
                </c:pt>
                <c:pt idx="139">
                  <c:v>95.755064439910001</c:v>
                </c:pt>
                <c:pt idx="140">
                  <c:v>95.755064439910001</c:v>
                </c:pt>
                <c:pt idx="141">
                  <c:v>95.755064439910001</c:v>
                </c:pt>
                <c:pt idx="142">
                  <c:v>95.755064439910001</c:v>
                </c:pt>
                <c:pt idx="143">
                  <c:v>95.755064439910001</c:v>
                </c:pt>
                <c:pt idx="144">
                  <c:v>95.913862225050792</c:v>
                </c:pt>
                <c:pt idx="145">
                  <c:v>95.913862225050792</c:v>
                </c:pt>
                <c:pt idx="146">
                  <c:v>95.913862225050792</c:v>
                </c:pt>
                <c:pt idx="147">
                  <c:v>95.913862225050792</c:v>
                </c:pt>
                <c:pt idx="148">
                  <c:v>95.913862225050792</c:v>
                </c:pt>
                <c:pt idx="149">
                  <c:v>95.913862225050792</c:v>
                </c:pt>
                <c:pt idx="150">
                  <c:v>95.913862225050792</c:v>
                </c:pt>
                <c:pt idx="151">
                  <c:v>95.913862225050792</c:v>
                </c:pt>
                <c:pt idx="152">
                  <c:v>95.913862225050792</c:v>
                </c:pt>
                <c:pt idx="153">
                  <c:v>95.913862225050792</c:v>
                </c:pt>
                <c:pt idx="154">
                  <c:v>95.913862225050792</c:v>
                </c:pt>
                <c:pt idx="155">
                  <c:v>96.073187577584093</c:v>
                </c:pt>
                <c:pt idx="156">
                  <c:v>96.073187577584093</c:v>
                </c:pt>
                <c:pt idx="157">
                  <c:v>96.073187577584093</c:v>
                </c:pt>
                <c:pt idx="158">
                  <c:v>96.073187577584093</c:v>
                </c:pt>
                <c:pt idx="159">
                  <c:v>96.073187577584093</c:v>
                </c:pt>
                <c:pt idx="160">
                  <c:v>96.073187577584093</c:v>
                </c:pt>
                <c:pt idx="161">
                  <c:v>96.073187577584093</c:v>
                </c:pt>
                <c:pt idx="162">
                  <c:v>96.073187577584093</c:v>
                </c:pt>
                <c:pt idx="163">
                  <c:v>96.073187577584093</c:v>
                </c:pt>
                <c:pt idx="164">
                  <c:v>96.073187577584093</c:v>
                </c:pt>
                <c:pt idx="165">
                  <c:v>96.233043130957796</c:v>
                </c:pt>
                <c:pt idx="166">
                  <c:v>96.233043130957796</c:v>
                </c:pt>
                <c:pt idx="167">
                  <c:v>96.233043130957796</c:v>
                </c:pt>
                <c:pt idx="168">
                  <c:v>96.233043130957796</c:v>
                </c:pt>
                <c:pt idx="169">
                  <c:v>96.233043130957796</c:v>
                </c:pt>
                <c:pt idx="170">
                  <c:v>96.233043130957796</c:v>
                </c:pt>
                <c:pt idx="171">
                  <c:v>96.233043130957796</c:v>
                </c:pt>
                <c:pt idx="172">
                  <c:v>96.233043130957796</c:v>
                </c:pt>
                <c:pt idx="173">
                  <c:v>96.233043130957796</c:v>
                </c:pt>
                <c:pt idx="174">
                  <c:v>96.233043130957796</c:v>
                </c:pt>
                <c:pt idx="175">
                  <c:v>96.233043130957796</c:v>
                </c:pt>
                <c:pt idx="176">
                  <c:v>96.393431536176038</c:v>
                </c:pt>
                <c:pt idx="177">
                  <c:v>96.393431536176038</c:v>
                </c:pt>
                <c:pt idx="178">
                  <c:v>96.393431536176038</c:v>
                </c:pt>
                <c:pt idx="179">
                  <c:v>96.393431536176038</c:v>
                </c:pt>
                <c:pt idx="180">
                  <c:v>96.393431536176038</c:v>
                </c:pt>
                <c:pt idx="181">
                  <c:v>96.393431536176038</c:v>
                </c:pt>
                <c:pt idx="182">
                  <c:v>96.393431536176038</c:v>
                </c:pt>
                <c:pt idx="183">
                  <c:v>96.393431536176038</c:v>
                </c:pt>
                <c:pt idx="184">
                  <c:v>96.393431536176038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2F1-4B4F-8A76-7E23568AB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9541743"/>
        <c:axId val="1309546063"/>
      </c:scatterChart>
      <c:valAx>
        <c:axId val="1309541743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6063"/>
        <c:crosses val="autoZero"/>
        <c:crossBetween val="midCat"/>
      </c:valAx>
      <c:valAx>
        <c:axId val="1309546063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</a:t>
                </a:r>
                <a:r>
                  <a:rPr lang="it-IT" baseline="0"/>
                  <a:t> [%]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174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'B15 PMB-20 19_03'!$V$3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'B15 PMB-20 19_03'!$AB$4:$AB$238</c:f>
              <c:numCache>
                <c:formatCode>0.000</c:formatCode>
                <c:ptCount val="23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</c:numCache>
            </c:numRef>
          </c:xVal>
          <c:yVal>
            <c:numRef>
              <c:f>'B15 PMB-20 19_03'!$V$5:$V$239</c:f>
              <c:numCache>
                <c:formatCode>0.00</c:formatCode>
                <c:ptCount val="235"/>
                <c:pt idx="0">
                  <c:v>21.309770022573428</c:v>
                </c:pt>
                <c:pt idx="1">
                  <c:v>19.954988444769807</c:v>
                </c:pt>
                <c:pt idx="2">
                  <c:v>19.025583375913733</c:v>
                </c:pt>
                <c:pt idx="3">
                  <c:v>18.194467662763291</c:v>
                </c:pt>
                <c:pt idx="4">
                  <c:v>17.590290909903338</c:v>
                </c:pt>
                <c:pt idx="5">
                  <c:v>17.100485803870068</c:v>
                </c:pt>
                <c:pt idx="6">
                  <c:v>16.604823536628643</c:v>
                </c:pt>
                <c:pt idx="7">
                  <c:v>16.229169588595425</c:v>
                </c:pt>
                <c:pt idx="8">
                  <c:v>15.850116057322117</c:v>
                </c:pt>
                <c:pt idx="9">
                  <c:v>15.595502187601451</c:v>
                </c:pt>
                <c:pt idx="10">
                  <c:v>15.339342861918903</c:v>
                </c:pt>
                <c:pt idx="11">
                  <c:v>14.95217522256792</c:v>
                </c:pt>
                <c:pt idx="12">
                  <c:v>14.822331215274144</c:v>
                </c:pt>
                <c:pt idx="13">
                  <c:v>14.561450147020761</c:v>
                </c:pt>
                <c:pt idx="14">
                  <c:v>14.298966122894862</c:v>
                </c:pt>
                <c:pt idx="15">
                  <c:v>14.167118378468535</c:v>
                </c:pt>
                <c:pt idx="16">
                  <c:v>13.902202077167535</c:v>
                </c:pt>
                <c:pt idx="17">
                  <c:v>13.769129746529451</c:v>
                </c:pt>
                <c:pt idx="18">
                  <c:v>13.635645427251642</c:v>
                </c:pt>
                <c:pt idx="19">
                  <c:v>13.50174720310785</c:v>
                </c:pt>
                <c:pt idx="20">
                  <c:v>13.232701315714701</c:v>
                </c:pt>
                <c:pt idx="21">
                  <c:v>13.097549760131699</c:v>
                </c:pt>
                <c:pt idx="22">
                  <c:v>12.96197651482769</c:v>
                </c:pt>
                <c:pt idx="23">
                  <c:v>12.825979603132131</c:v>
                </c:pt>
                <c:pt idx="24">
                  <c:v>12.825979603132131</c:v>
                </c:pt>
                <c:pt idx="25">
                  <c:v>12.689557036000853</c:v>
                </c:pt>
                <c:pt idx="26">
                  <c:v>12.552706811919389</c:v>
                </c:pt>
                <c:pt idx="27">
                  <c:v>12.41542691680465</c:v>
                </c:pt>
                <c:pt idx="28">
                  <c:v>12.277715323906534</c:v>
                </c:pt>
                <c:pt idx="29">
                  <c:v>12.277715323906534</c:v>
                </c:pt>
                <c:pt idx="30">
                  <c:v>12.139569993707955</c:v>
                </c:pt>
                <c:pt idx="31">
                  <c:v>12.000988873824214</c:v>
                </c:pt>
                <c:pt idx="32">
                  <c:v>12.000988873824214</c:v>
                </c:pt>
                <c:pt idx="33">
                  <c:v>11.861969898901348</c:v>
                </c:pt>
                <c:pt idx="34">
                  <c:v>11.722510990513534</c:v>
                </c:pt>
                <c:pt idx="35">
                  <c:v>11.722510990513534</c:v>
                </c:pt>
                <c:pt idx="36">
                  <c:v>11.582610057059528</c:v>
                </c:pt>
                <c:pt idx="37">
                  <c:v>11.582610057059528</c:v>
                </c:pt>
                <c:pt idx="38">
                  <c:v>11.442264993658046</c:v>
                </c:pt>
                <c:pt idx="39">
                  <c:v>11.442264993658046</c:v>
                </c:pt>
                <c:pt idx="40">
                  <c:v>11.301473682042229</c:v>
                </c:pt>
                <c:pt idx="41">
                  <c:v>11.301473682042229</c:v>
                </c:pt>
                <c:pt idx="42">
                  <c:v>11.160233990453106</c:v>
                </c:pt>
                <c:pt idx="43">
                  <c:v>11.160233990453106</c:v>
                </c:pt>
                <c:pt idx="44">
                  <c:v>11.018543773531986</c:v>
                </c:pt>
                <c:pt idx="45">
                  <c:v>11.018543773531986</c:v>
                </c:pt>
                <c:pt idx="46">
                  <c:v>10.876400872211745</c:v>
                </c:pt>
                <c:pt idx="47">
                  <c:v>10.876400872211745</c:v>
                </c:pt>
                <c:pt idx="48">
                  <c:v>10.876400872211745</c:v>
                </c:pt>
                <c:pt idx="49">
                  <c:v>10.733803113607276</c:v>
                </c:pt>
                <c:pt idx="50">
                  <c:v>10.733803113607276</c:v>
                </c:pt>
                <c:pt idx="51">
                  <c:v>10.590748310904752</c:v>
                </c:pt>
                <c:pt idx="52">
                  <c:v>10.590748310904752</c:v>
                </c:pt>
                <c:pt idx="53">
                  <c:v>10.590748310904752</c:v>
                </c:pt>
                <c:pt idx="54">
                  <c:v>10.447234263249705</c:v>
                </c:pt>
                <c:pt idx="55">
                  <c:v>10.447234263249705</c:v>
                </c:pt>
                <c:pt idx="56">
                  <c:v>10.447234263249705</c:v>
                </c:pt>
                <c:pt idx="57">
                  <c:v>10.303258755634348</c:v>
                </c:pt>
                <c:pt idx="58">
                  <c:v>10.303258755634348</c:v>
                </c:pt>
                <c:pt idx="59">
                  <c:v>10.303258755634348</c:v>
                </c:pt>
                <c:pt idx="60">
                  <c:v>10.158819558783517</c:v>
                </c:pt>
                <c:pt idx="61">
                  <c:v>10.158819558783517</c:v>
                </c:pt>
                <c:pt idx="62">
                  <c:v>10.158819558783517</c:v>
                </c:pt>
                <c:pt idx="63">
                  <c:v>10.158819558783517</c:v>
                </c:pt>
                <c:pt idx="64">
                  <c:v>10.013914429039605</c:v>
                </c:pt>
                <c:pt idx="65">
                  <c:v>10.013914429039605</c:v>
                </c:pt>
                <c:pt idx="66">
                  <c:v>10.013914429039605</c:v>
                </c:pt>
                <c:pt idx="67">
                  <c:v>9.8685411082464753</c:v>
                </c:pt>
                <c:pt idx="68">
                  <c:v>9.8685411082464753</c:v>
                </c:pt>
                <c:pt idx="69">
                  <c:v>9.8685411082464753</c:v>
                </c:pt>
                <c:pt idx="70">
                  <c:v>9.8685411082464753</c:v>
                </c:pt>
                <c:pt idx="71">
                  <c:v>9.7226973236319676</c:v>
                </c:pt>
                <c:pt idx="72">
                  <c:v>9.7226973236319676</c:v>
                </c:pt>
                <c:pt idx="73">
                  <c:v>9.7226973236319676</c:v>
                </c:pt>
                <c:pt idx="74">
                  <c:v>9.7226973236319676</c:v>
                </c:pt>
                <c:pt idx="75">
                  <c:v>9.5763807876897431</c:v>
                </c:pt>
                <c:pt idx="76">
                  <c:v>9.5763807876897431</c:v>
                </c:pt>
                <c:pt idx="77">
                  <c:v>9.5763807876897431</c:v>
                </c:pt>
                <c:pt idx="78">
                  <c:v>9.5763807876897431</c:v>
                </c:pt>
                <c:pt idx="79">
                  <c:v>9.4295891980593627</c:v>
                </c:pt>
                <c:pt idx="80">
                  <c:v>9.4295891980593627</c:v>
                </c:pt>
                <c:pt idx="81">
                  <c:v>9.4295891980593627</c:v>
                </c:pt>
                <c:pt idx="82">
                  <c:v>9.4295891980593627</c:v>
                </c:pt>
                <c:pt idx="83">
                  <c:v>9.4295891980593627</c:v>
                </c:pt>
                <c:pt idx="84">
                  <c:v>9.2823202374058056</c:v>
                </c:pt>
                <c:pt idx="85">
                  <c:v>9.2823202374058056</c:v>
                </c:pt>
                <c:pt idx="86">
                  <c:v>9.2823202374058056</c:v>
                </c:pt>
                <c:pt idx="87">
                  <c:v>9.2823202374058056</c:v>
                </c:pt>
                <c:pt idx="88">
                  <c:v>9.2823202374058056</c:v>
                </c:pt>
                <c:pt idx="89">
                  <c:v>9.1345715732973343</c:v>
                </c:pt>
                <c:pt idx="90">
                  <c:v>9.1345715732973343</c:v>
                </c:pt>
                <c:pt idx="91">
                  <c:v>9.1345715732973343</c:v>
                </c:pt>
                <c:pt idx="92">
                  <c:v>9.1345715732973343</c:v>
                </c:pt>
                <c:pt idx="93">
                  <c:v>9.1345715732973343</c:v>
                </c:pt>
                <c:pt idx="94">
                  <c:v>8.9863408580824977</c:v>
                </c:pt>
                <c:pt idx="95">
                  <c:v>8.9863408580824977</c:v>
                </c:pt>
                <c:pt idx="96">
                  <c:v>8.9863408580824977</c:v>
                </c:pt>
                <c:pt idx="97">
                  <c:v>8.9863408580824977</c:v>
                </c:pt>
                <c:pt idx="98">
                  <c:v>8.9863408580824977</c:v>
                </c:pt>
                <c:pt idx="99">
                  <c:v>8.9863408580824977</c:v>
                </c:pt>
                <c:pt idx="100">
                  <c:v>8.8376257287656088</c:v>
                </c:pt>
                <c:pt idx="101">
                  <c:v>8.8376257287656088</c:v>
                </c:pt>
                <c:pt idx="102">
                  <c:v>8.8376257287656088</c:v>
                </c:pt>
                <c:pt idx="103">
                  <c:v>8.8376257287656088</c:v>
                </c:pt>
                <c:pt idx="104">
                  <c:v>8.8376257287656088</c:v>
                </c:pt>
                <c:pt idx="105">
                  <c:v>8.8376257287656088</c:v>
                </c:pt>
                <c:pt idx="106">
                  <c:v>8.6884238068814508</c:v>
                </c:pt>
                <c:pt idx="107">
                  <c:v>8.6884238068814508</c:v>
                </c:pt>
                <c:pt idx="108">
                  <c:v>8.6884238068814508</c:v>
                </c:pt>
                <c:pt idx="109">
                  <c:v>8.6884238068814508</c:v>
                </c:pt>
                <c:pt idx="110">
                  <c:v>8.6884238068814508</c:v>
                </c:pt>
                <c:pt idx="111">
                  <c:v>8.6884238068814508</c:v>
                </c:pt>
                <c:pt idx="112">
                  <c:v>8.6884238068814508</c:v>
                </c:pt>
                <c:pt idx="113">
                  <c:v>8.5387326983681238</c:v>
                </c:pt>
                <c:pt idx="114">
                  <c:v>8.5387326983681238</c:v>
                </c:pt>
                <c:pt idx="115">
                  <c:v>8.5387326983681238</c:v>
                </c:pt>
                <c:pt idx="116">
                  <c:v>8.5387326983681238</c:v>
                </c:pt>
                <c:pt idx="117">
                  <c:v>8.5387326983681238</c:v>
                </c:pt>
                <c:pt idx="118">
                  <c:v>8.5387326983681238</c:v>
                </c:pt>
                <c:pt idx="119">
                  <c:v>8.5387326983681238</c:v>
                </c:pt>
                <c:pt idx="120">
                  <c:v>8.3885499934393533</c:v>
                </c:pt>
                <c:pt idx="121">
                  <c:v>8.3885499934393533</c:v>
                </c:pt>
                <c:pt idx="122">
                  <c:v>8.3885499934393533</c:v>
                </c:pt>
                <c:pt idx="123">
                  <c:v>8.3885499934393533</c:v>
                </c:pt>
                <c:pt idx="124">
                  <c:v>8.3885499934393533</c:v>
                </c:pt>
                <c:pt idx="125">
                  <c:v>8.3885499934393533</c:v>
                </c:pt>
                <c:pt idx="126">
                  <c:v>8.3885499934393533</c:v>
                </c:pt>
                <c:pt idx="127">
                  <c:v>8.2378732664548426</c:v>
                </c:pt>
                <c:pt idx="128">
                  <c:v>8.2378732664548426</c:v>
                </c:pt>
                <c:pt idx="129">
                  <c:v>8.2378732664548426</c:v>
                </c:pt>
                <c:pt idx="130">
                  <c:v>8.2378732664548426</c:v>
                </c:pt>
                <c:pt idx="131">
                  <c:v>8.2378732664548426</c:v>
                </c:pt>
                <c:pt idx="132">
                  <c:v>8.2378732664548426</c:v>
                </c:pt>
                <c:pt idx="133">
                  <c:v>8.2378732664548426</c:v>
                </c:pt>
                <c:pt idx="134">
                  <c:v>8.2378732664548426</c:v>
                </c:pt>
                <c:pt idx="135">
                  <c:v>8.0867000757900662</c:v>
                </c:pt>
                <c:pt idx="136">
                  <c:v>8.0867000757900662</c:v>
                </c:pt>
                <c:pt idx="137">
                  <c:v>8.0867000757900662</c:v>
                </c:pt>
                <c:pt idx="138">
                  <c:v>8.0867000757900662</c:v>
                </c:pt>
                <c:pt idx="139">
                  <c:v>8.0867000757900662</c:v>
                </c:pt>
                <c:pt idx="140">
                  <c:v>8.0867000757900662</c:v>
                </c:pt>
                <c:pt idx="141">
                  <c:v>8.0867000757900662</c:v>
                </c:pt>
                <c:pt idx="142">
                  <c:v>8.0867000757900662</c:v>
                </c:pt>
                <c:pt idx="143">
                  <c:v>8.0867000757900662</c:v>
                </c:pt>
                <c:pt idx="144">
                  <c:v>7.9350279637039005</c:v>
                </c:pt>
                <c:pt idx="145">
                  <c:v>7.9350279637039005</c:v>
                </c:pt>
                <c:pt idx="146">
                  <c:v>7.9350279637039005</c:v>
                </c:pt>
                <c:pt idx="147">
                  <c:v>7.9350279637039005</c:v>
                </c:pt>
                <c:pt idx="148">
                  <c:v>7.9350279637039005</c:v>
                </c:pt>
                <c:pt idx="149">
                  <c:v>7.9350279637039005</c:v>
                </c:pt>
                <c:pt idx="150">
                  <c:v>7.9350279637039005</c:v>
                </c:pt>
                <c:pt idx="151">
                  <c:v>7.9350279637039005</c:v>
                </c:pt>
                <c:pt idx="152">
                  <c:v>7.9350279637039005</c:v>
                </c:pt>
                <c:pt idx="153">
                  <c:v>7.9350279637039005</c:v>
                </c:pt>
                <c:pt idx="154">
                  <c:v>7.782854456205901</c:v>
                </c:pt>
                <c:pt idx="155">
                  <c:v>7.782854456205901</c:v>
                </c:pt>
                <c:pt idx="156">
                  <c:v>7.782854456205901</c:v>
                </c:pt>
                <c:pt idx="157">
                  <c:v>7.782854456205901</c:v>
                </c:pt>
                <c:pt idx="158">
                  <c:v>7.782854456205901</c:v>
                </c:pt>
                <c:pt idx="159">
                  <c:v>7.782854456205901</c:v>
                </c:pt>
                <c:pt idx="160">
                  <c:v>7.782854456205901</c:v>
                </c:pt>
                <c:pt idx="161">
                  <c:v>7.782854456205901</c:v>
                </c:pt>
                <c:pt idx="162">
                  <c:v>7.782854456205901</c:v>
                </c:pt>
                <c:pt idx="163">
                  <c:v>7.782854456205901</c:v>
                </c:pt>
                <c:pt idx="164">
                  <c:v>7.782854456205901</c:v>
                </c:pt>
                <c:pt idx="165">
                  <c:v>7.782854456205901</c:v>
                </c:pt>
                <c:pt idx="166">
                  <c:v>7.6301770629214509</c:v>
                </c:pt>
                <c:pt idx="167">
                  <c:v>7.6301770629214509</c:v>
                </c:pt>
                <c:pt idx="168">
                  <c:v>7.6301770629214509</c:v>
                </c:pt>
                <c:pt idx="169">
                  <c:v>7.6301770629214509</c:v>
                </c:pt>
                <c:pt idx="170">
                  <c:v>7.6301770629214509</c:v>
                </c:pt>
                <c:pt idx="171">
                  <c:v>7.6301770629214509</c:v>
                </c:pt>
                <c:pt idx="172">
                  <c:v>7.6301770629214509</c:v>
                </c:pt>
                <c:pt idx="173">
                  <c:v>7.6301770629214509</c:v>
                </c:pt>
                <c:pt idx="174">
                  <c:v>7.6301770629214509</c:v>
                </c:pt>
                <c:pt idx="175">
                  <c:v>7.6301770629214509</c:v>
                </c:pt>
                <c:pt idx="176">
                  <c:v>7.6301770629214509</c:v>
                </c:pt>
                <c:pt idx="177">
                  <c:v>7.6301770629214509</c:v>
                </c:pt>
                <c:pt idx="178">
                  <c:v>7.4769932769561454</c:v>
                </c:pt>
                <c:pt idx="179">
                  <c:v>7.4769932769561454</c:v>
                </c:pt>
                <c:pt idx="180">
                  <c:v>7.4769932769561454</c:v>
                </c:pt>
                <c:pt idx="181">
                  <c:v>7.4769932769561454</c:v>
                </c:pt>
                <c:pt idx="182">
                  <c:v>7.4769932769561454</c:v>
                </c:pt>
                <c:pt idx="183">
                  <c:v>7.4769932769561454</c:v>
                </c:pt>
                <c:pt idx="184">
                  <c:v>7.4769932769561454</c:v>
                </c:pt>
                <c:pt idx="185">
                  <c:v>7.4769932769561454</c:v>
                </c:pt>
                <c:pt idx="186">
                  <c:v>7.4769932769561454</c:v>
                </c:pt>
                <c:pt idx="187">
                  <c:v>7.4769932769561454</c:v>
                </c:pt>
                <c:pt idx="188">
                  <c:v>7.4769932769561454</c:v>
                </c:pt>
                <c:pt idx="189">
                  <c:v>7.4769932769561454</c:v>
                </c:pt>
                <c:pt idx="190">
                  <c:v>7.4769932769561454</c:v>
                </c:pt>
                <c:pt idx="191">
                  <c:v>7.4769932769561454</c:v>
                </c:pt>
                <c:pt idx="192">
                  <c:v>7.3233005747584183</c:v>
                </c:pt>
                <c:pt idx="193">
                  <c:v>7.3233005747584183</c:v>
                </c:pt>
                <c:pt idx="194">
                  <c:v>7.3233005747584183</c:v>
                </c:pt>
                <c:pt idx="195">
                  <c:v>7.3233005747584183</c:v>
                </c:pt>
                <c:pt idx="196">
                  <c:v>7.3233005747584183</c:v>
                </c:pt>
                <c:pt idx="197">
                  <c:v>7.3233005747584183</c:v>
                </c:pt>
                <c:pt idx="198">
                  <c:v>7.3233005747584183</c:v>
                </c:pt>
                <c:pt idx="199">
                  <c:v>7.3233005747584183</c:v>
                </c:pt>
                <c:pt idx="200">
                  <c:v>7.3233005747584183</c:v>
                </c:pt>
                <c:pt idx="201">
                  <c:v>7.3233005747584183</c:v>
                </c:pt>
                <c:pt idx="202">
                  <c:v>7.3233005747584183</c:v>
                </c:pt>
                <c:pt idx="203">
                  <c:v>7.3233005747584183</c:v>
                </c:pt>
                <c:pt idx="204">
                  <c:v>7.3233005747584183</c:v>
                </c:pt>
                <c:pt idx="205">
                  <c:v>7.3233005747584183</c:v>
                </c:pt>
                <c:pt idx="206">
                  <c:v>7.3233005747584183</c:v>
                </c:pt>
                <c:pt idx="207">
                  <c:v>7.1690964159809578</c:v>
                </c:pt>
                <c:pt idx="208">
                  <c:v>7.1690964159809578</c:v>
                </c:pt>
                <c:pt idx="209">
                  <c:v>7.1690964159809578</c:v>
                </c:pt>
                <c:pt idx="210">
                  <c:v>7.1690964159809578</c:v>
                </c:pt>
                <c:pt idx="211">
                  <c:v>7.1690964159809578</c:v>
                </c:pt>
                <c:pt idx="212">
                  <c:v>7.1690964159809578</c:v>
                </c:pt>
                <c:pt idx="213">
                  <c:v>7.1690964159809578</c:v>
                </c:pt>
                <c:pt idx="214">
                  <c:v>7.1690964159809578</c:v>
                </c:pt>
                <c:pt idx="215">
                  <c:v>7.1690964159809578</c:v>
                </c:pt>
                <c:pt idx="216">
                  <c:v>7.1690964159809578</c:v>
                </c:pt>
                <c:pt idx="217">
                  <c:v>7.1690964159809578</c:v>
                </c:pt>
                <c:pt idx="218">
                  <c:v>7.1690964159809578</c:v>
                </c:pt>
                <c:pt idx="219">
                  <c:v>7.1690964159809578</c:v>
                </c:pt>
                <c:pt idx="220">
                  <c:v>7.1690964159809578</c:v>
                </c:pt>
                <c:pt idx="221">
                  <c:v>7.1690964159809578</c:v>
                </c:pt>
                <c:pt idx="222">
                  <c:v>7.1690964159809578</c:v>
                </c:pt>
                <c:pt idx="223">
                  <c:v>7.1690964159809578</c:v>
                </c:pt>
                <c:pt idx="224">
                  <c:v>7.0143782433409463</c:v>
                </c:pt>
                <c:pt idx="225">
                  <c:v>7.0143782433409463</c:v>
                </c:pt>
                <c:pt idx="226">
                  <c:v>7.0143782433409463</c:v>
                </c:pt>
                <c:pt idx="227">
                  <c:v>7.0143782433409463</c:v>
                </c:pt>
                <c:pt idx="228">
                  <c:v>7.0143782433409463</c:v>
                </c:pt>
                <c:pt idx="229">
                  <c:v>7.0143782433409463</c:v>
                </c:pt>
                <c:pt idx="230">
                  <c:v>7.0143782433409463</c:v>
                </c:pt>
                <c:pt idx="231">
                  <c:v>7.0143782433409463</c:v>
                </c:pt>
                <c:pt idx="232">
                  <c:v>7.0143782433409463</c:v>
                </c:pt>
                <c:pt idx="233">
                  <c:v>7.0143782433409463</c:v>
                </c:pt>
                <c:pt idx="234">
                  <c:v>7.0143782433409463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76A-4915-9CD6-5A5819599133}"/>
            </c:ext>
          </c:extLst>
        </c:ser>
        <c:ser>
          <c:idx val="1"/>
          <c:order val="1"/>
          <c:tx>
            <c:strRef>
              <c:f>'B15 PMB-20 19_03'!$Y$3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'B15 PMB-20 19_03'!$AB$4:$AB$238</c:f>
              <c:numCache>
                <c:formatCode>0.000</c:formatCode>
                <c:ptCount val="23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</c:numCache>
            </c:numRef>
          </c:xVal>
          <c:yVal>
            <c:numRef>
              <c:f>'B15 PMB-20 19_03'!$Y$5:$Y$239</c:f>
              <c:numCache>
                <c:formatCode>0.00</c:formatCode>
                <c:ptCount val="235"/>
                <c:pt idx="0">
                  <c:v>18.664669311492656</c:v>
                </c:pt>
                <c:pt idx="1">
                  <c:v>17.264347979696247</c:v>
                </c:pt>
                <c:pt idx="2">
                  <c:v>16.3037018023923</c:v>
                </c:pt>
                <c:pt idx="3">
                  <c:v>15.444648888340605</c:v>
                </c:pt>
                <c:pt idx="4">
                  <c:v>14.820163281902953</c:v>
                </c:pt>
                <c:pt idx="5">
                  <c:v>14.313893821468493</c:v>
                </c:pt>
                <c:pt idx="6">
                  <c:v>13.801570316664124</c:v>
                </c:pt>
                <c:pt idx="7">
                  <c:v>13.413289101874293</c:v>
                </c:pt>
                <c:pt idx="8">
                  <c:v>13.021494029937097</c:v>
                </c:pt>
                <c:pt idx="9">
                  <c:v>12.758321545912699</c:v>
                </c:pt>
                <c:pt idx="10">
                  <c:v>12.493551656825941</c:v>
                </c:pt>
                <c:pt idx="11">
                  <c:v>12.093369728427261</c:v>
                </c:pt>
                <c:pt idx="12">
                  <c:v>11.959161132592822</c:v>
                </c:pt>
                <c:pt idx="13">
                  <c:v>11.689510783841184</c:v>
                </c:pt>
                <c:pt idx="14">
                  <c:v>11.418203597309196</c:v>
                </c:pt>
                <c:pt idx="15">
                  <c:v>11.281923910535829</c:v>
                </c:pt>
                <c:pt idx="16">
                  <c:v>11.008102688037502</c:v>
                </c:pt>
                <c:pt idx="17">
                  <c:v>10.870557251697511</c:v>
                </c:pt>
                <c:pt idx="18">
                  <c:v>10.732585978093335</c:v>
                </c:pt>
                <c:pt idx="19">
                  <c:v>10.59418688658651</c:v>
                </c:pt>
                <c:pt idx="20">
                  <c:v>10.316097265704949</c:v>
                </c:pt>
                <c:pt idx="21">
                  <c:v>10.176402713159316</c:v>
                </c:pt>
                <c:pt idx="22">
                  <c:v>10.036272296175163</c:v>
                </c:pt>
                <c:pt idx="23">
                  <c:v>9.8957039716379587</c:v>
                </c:pt>
                <c:pt idx="24">
                  <c:v>9.8957039716379587</c:v>
                </c:pt>
                <c:pt idx="25">
                  <c:v>9.7546956836436323</c:v>
                </c:pt>
                <c:pt idx="26">
                  <c:v>9.6132453633986046</c:v>
                </c:pt>
                <c:pt idx="27">
                  <c:v>9.4713509291182056</c:v>
                </c:pt>
                <c:pt idx="28">
                  <c:v>9.329010285924987</c:v>
                </c:pt>
                <c:pt idx="29">
                  <c:v>9.329010285924987</c:v>
                </c:pt>
                <c:pt idx="30">
                  <c:v>9.1862213257453256</c:v>
                </c:pt>
                <c:pt idx="31">
                  <c:v>9.0429819272055063</c:v>
                </c:pt>
                <c:pt idx="32">
                  <c:v>9.0429819272055063</c:v>
                </c:pt>
                <c:pt idx="33">
                  <c:v>8.8992899555265126</c:v>
                </c:pt>
                <c:pt idx="34">
                  <c:v>8.7551432624181746</c:v>
                </c:pt>
                <c:pt idx="35">
                  <c:v>8.7551432624181746</c:v>
                </c:pt>
                <c:pt idx="36">
                  <c:v>8.6105396859719399</c:v>
                </c:pt>
                <c:pt idx="37">
                  <c:v>8.6105396859719399</c:v>
                </c:pt>
                <c:pt idx="38">
                  <c:v>8.465477050552872</c:v>
                </c:pt>
                <c:pt idx="39">
                  <c:v>8.465477050552872</c:v>
                </c:pt>
                <c:pt idx="40">
                  <c:v>8.3199531666904409</c:v>
                </c:pt>
                <c:pt idx="41">
                  <c:v>8.3199531666904409</c:v>
                </c:pt>
                <c:pt idx="42">
                  <c:v>8.1739658309685996</c:v>
                </c:pt>
                <c:pt idx="43">
                  <c:v>8.1739658309685996</c:v>
                </c:pt>
                <c:pt idx="44">
                  <c:v>8.0275128259143393</c:v>
                </c:pt>
                <c:pt idx="45">
                  <c:v>8.0275128259143393</c:v>
                </c:pt>
                <c:pt idx="46">
                  <c:v>7.8805919198854379</c:v>
                </c:pt>
                <c:pt idx="47">
                  <c:v>7.8805919198854379</c:v>
                </c:pt>
                <c:pt idx="48">
                  <c:v>7.8805919198854379</c:v>
                </c:pt>
                <c:pt idx="49">
                  <c:v>7.7332008669572572</c:v>
                </c:pt>
                <c:pt idx="50">
                  <c:v>7.7332008669572572</c:v>
                </c:pt>
                <c:pt idx="51">
                  <c:v>7.5853374068081791</c:v>
                </c:pt>
                <c:pt idx="52">
                  <c:v>7.5853374068081791</c:v>
                </c:pt>
                <c:pt idx="53">
                  <c:v>7.5853374068081791</c:v>
                </c:pt>
                <c:pt idx="54">
                  <c:v>7.4369992646040162</c:v>
                </c:pt>
                <c:pt idx="55">
                  <c:v>7.4369992646040162</c:v>
                </c:pt>
                <c:pt idx="56">
                  <c:v>7.4369992646040162</c:v>
                </c:pt>
                <c:pt idx="57">
                  <c:v>7.2881841508815048</c:v>
                </c:pt>
                <c:pt idx="58">
                  <c:v>7.2881841508815048</c:v>
                </c:pt>
                <c:pt idx="59">
                  <c:v>7.2881841508815048</c:v>
                </c:pt>
                <c:pt idx="60">
                  <c:v>7.1388897614304341</c:v>
                </c:pt>
                <c:pt idx="61">
                  <c:v>7.1388897614304341</c:v>
                </c:pt>
                <c:pt idx="62">
                  <c:v>7.1388897614304341</c:v>
                </c:pt>
                <c:pt idx="63">
                  <c:v>7.1388897614304341</c:v>
                </c:pt>
                <c:pt idx="64">
                  <c:v>6.989113777174671</c:v>
                </c:pt>
                <c:pt idx="65">
                  <c:v>6.989113777174671</c:v>
                </c:pt>
                <c:pt idx="66">
                  <c:v>6.989113777174671</c:v>
                </c:pt>
                <c:pt idx="67">
                  <c:v>6.8388538640521741</c:v>
                </c:pt>
                <c:pt idx="68">
                  <c:v>6.8388538640521741</c:v>
                </c:pt>
                <c:pt idx="69">
                  <c:v>6.8388538640521741</c:v>
                </c:pt>
                <c:pt idx="70">
                  <c:v>6.8388538640521741</c:v>
                </c:pt>
                <c:pt idx="71">
                  <c:v>6.6881076728936844</c:v>
                </c:pt>
                <c:pt idx="72">
                  <c:v>6.6881076728936844</c:v>
                </c:pt>
                <c:pt idx="73">
                  <c:v>6.6881076728936844</c:v>
                </c:pt>
                <c:pt idx="74">
                  <c:v>6.6881076728936844</c:v>
                </c:pt>
                <c:pt idx="75">
                  <c:v>6.5368728393003339</c:v>
                </c:pt>
                <c:pt idx="76">
                  <c:v>6.5368728393003339</c:v>
                </c:pt>
                <c:pt idx="77">
                  <c:v>6.5368728393003339</c:v>
                </c:pt>
                <c:pt idx="78">
                  <c:v>6.5368728393003339</c:v>
                </c:pt>
                <c:pt idx="79">
                  <c:v>6.3851469835199737</c:v>
                </c:pt>
                <c:pt idx="80">
                  <c:v>6.3851469835199737</c:v>
                </c:pt>
                <c:pt idx="81">
                  <c:v>6.3851469835199737</c:v>
                </c:pt>
                <c:pt idx="82">
                  <c:v>6.3851469835199737</c:v>
                </c:pt>
                <c:pt idx="83">
                  <c:v>6.3851469835199737</c:v>
                </c:pt>
                <c:pt idx="84">
                  <c:v>6.2329277103224552</c:v>
                </c:pt>
                <c:pt idx="85">
                  <c:v>6.2329277103224552</c:v>
                </c:pt>
                <c:pt idx="86">
                  <c:v>6.2329277103224552</c:v>
                </c:pt>
                <c:pt idx="87">
                  <c:v>6.2329277103224552</c:v>
                </c:pt>
                <c:pt idx="88">
                  <c:v>6.2329277103224552</c:v>
                </c:pt>
                <c:pt idx="89">
                  <c:v>6.0802126088734472</c:v>
                </c:pt>
                <c:pt idx="90">
                  <c:v>6.0802126088734472</c:v>
                </c:pt>
                <c:pt idx="91">
                  <c:v>6.0802126088734472</c:v>
                </c:pt>
                <c:pt idx="92">
                  <c:v>6.0802126088734472</c:v>
                </c:pt>
                <c:pt idx="93">
                  <c:v>6.0802126088734472</c:v>
                </c:pt>
                <c:pt idx="94">
                  <c:v>5.9269992526073452</c:v>
                </c:pt>
                <c:pt idx="95">
                  <c:v>5.9269992526073452</c:v>
                </c:pt>
                <c:pt idx="96">
                  <c:v>5.9269992526073452</c:v>
                </c:pt>
                <c:pt idx="97">
                  <c:v>5.9269992526073452</c:v>
                </c:pt>
                <c:pt idx="98">
                  <c:v>5.9269992526073452</c:v>
                </c:pt>
                <c:pt idx="99">
                  <c:v>5.9269992526073452</c:v>
                </c:pt>
                <c:pt idx="100">
                  <c:v>5.7732851990985097</c:v>
                </c:pt>
                <c:pt idx="101">
                  <c:v>5.7732851990985097</c:v>
                </c:pt>
                <c:pt idx="102">
                  <c:v>5.7732851990985097</c:v>
                </c:pt>
                <c:pt idx="103">
                  <c:v>5.7732851990985097</c:v>
                </c:pt>
                <c:pt idx="104">
                  <c:v>5.7732851990985097</c:v>
                </c:pt>
                <c:pt idx="105">
                  <c:v>5.7732851990985097</c:v>
                </c:pt>
                <c:pt idx="106">
                  <c:v>5.619067989931736</c:v>
                </c:pt>
                <c:pt idx="107">
                  <c:v>5.619067989931736</c:v>
                </c:pt>
                <c:pt idx="108">
                  <c:v>5.619067989931736</c:v>
                </c:pt>
                <c:pt idx="109">
                  <c:v>5.619067989931736</c:v>
                </c:pt>
                <c:pt idx="110">
                  <c:v>5.619067989931736</c:v>
                </c:pt>
                <c:pt idx="111">
                  <c:v>5.619067989931736</c:v>
                </c:pt>
                <c:pt idx="112">
                  <c:v>5.619067989931736</c:v>
                </c:pt>
                <c:pt idx="113">
                  <c:v>5.4643451505709812</c:v>
                </c:pt>
                <c:pt idx="114">
                  <c:v>5.4643451505709812</c:v>
                </c:pt>
                <c:pt idx="115">
                  <c:v>5.4643451505709812</c:v>
                </c:pt>
                <c:pt idx="116">
                  <c:v>5.4643451505709812</c:v>
                </c:pt>
                <c:pt idx="117">
                  <c:v>5.4643451505709812</c:v>
                </c:pt>
                <c:pt idx="118">
                  <c:v>5.4643451505709812</c:v>
                </c:pt>
                <c:pt idx="119">
                  <c:v>5.4643451505709812</c:v>
                </c:pt>
                <c:pt idx="120">
                  <c:v>5.3091141902270822</c:v>
                </c:pt>
                <c:pt idx="121">
                  <c:v>5.3091141902270822</c:v>
                </c:pt>
                <c:pt idx="122">
                  <c:v>5.3091141902270822</c:v>
                </c:pt>
                <c:pt idx="123">
                  <c:v>5.3091141902270822</c:v>
                </c:pt>
                <c:pt idx="124">
                  <c:v>5.3091141902270822</c:v>
                </c:pt>
                <c:pt idx="125">
                  <c:v>5.3091141902270822</c:v>
                </c:pt>
                <c:pt idx="126">
                  <c:v>5.3091141902270822</c:v>
                </c:pt>
                <c:pt idx="127">
                  <c:v>5.1533726017241381</c:v>
                </c:pt>
                <c:pt idx="128">
                  <c:v>5.1533726017241381</c:v>
                </c:pt>
                <c:pt idx="129">
                  <c:v>5.1533726017241381</c:v>
                </c:pt>
                <c:pt idx="130">
                  <c:v>5.1533726017241381</c:v>
                </c:pt>
                <c:pt idx="131">
                  <c:v>5.1533726017241381</c:v>
                </c:pt>
                <c:pt idx="132">
                  <c:v>5.1533726017241381</c:v>
                </c:pt>
                <c:pt idx="133">
                  <c:v>5.1533726017241381</c:v>
                </c:pt>
                <c:pt idx="134">
                  <c:v>5.1533726017241381</c:v>
                </c:pt>
                <c:pt idx="135">
                  <c:v>4.9971178613645861</c:v>
                </c:pt>
                <c:pt idx="136">
                  <c:v>4.9971178613645861</c:v>
                </c:pt>
                <c:pt idx="137">
                  <c:v>4.9971178613645861</c:v>
                </c:pt>
                <c:pt idx="138">
                  <c:v>4.9971178613645861</c:v>
                </c:pt>
                <c:pt idx="139">
                  <c:v>4.9971178613645861</c:v>
                </c:pt>
                <c:pt idx="140">
                  <c:v>4.9971178613645861</c:v>
                </c:pt>
                <c:pt idx="141">
                  <c:v>4.9971178613645861</c:v>
                </c:pt>
                <c:pt idx="142">
                  <c:v>4.9971178613645861</c:v>
                </c:pt>
                <c:pt idx="143">
                  <c:v>4.9971178613645861</c:v>
                </c:pt>
                <c:pt idx="144">
                  <c:v>4.8403474287925574</c:v>
                </c:pt>
                <c:pt idx="145">
                  <c:v>4.8403474287925574</c:v>
                </c:pt>
                <c:pt idx="146">
                  <c:v>4.8403474287925574</c:v>
                </c:pt>
                <c:pt idx="147">
                  <c:v>4.8403474287925574</c:v>
                </c:pt>
                <c:pt idx="148">
                  <c:v>4.8403474287925574</c:v>
                </c:pt>
                <c:pt idx="149">
                  <c:v>4.8403474287925574</c:v>
                </c:pt>
                <c:pt idx="150">
                  <c:v>4.8403474287925574</c:v>
                </c:pt>
                <c:pt idx="151">
                  <c:v>4.8403474287925574</c:v>
                </c:pt>
                <c:pt idx="152">
                  <c:v>4.8403474287925574</c:v>
                </c:pt>
                <c:pt idx="153">
                  <c:v>4.8403474287925574</c:v>
                </c:pt>
                <c:pt idx="154">
                  <c:v>4.6830587468566947</c:v>
                </c:pt>
                <c:pt idx="155">
                  <c:v>4.6830587468566947</c:v>
                </c:pt>
                <c:pt idx="156">
                  <c:v>4.6830587468566947</c:v>
                </c:pt>
                <c:pt idx="157">
                  <c:v>4.6830587468566947</c:v>
                </c:pt>
                <c:pt idx="158">
                  <c:v>4.6830587468566947</c:v>
                </c:pt>
                <c:pt idx="159">
                  <c:v>4.6830587468566947</c:v>
                </c:pt>
                <c:pt idx="160">
                  <c:v>4.6830587468566947</c:v>
                </c:pt>
                <c:pt idx="161">
                  <c:v>4.6830587468566947</c:v>
                </c:pt>
                <c:pt idx="162">
                  <c:v>4.6830587468566947</c:v>
                </c:pt>
                <c:pt idx="163">
                  <c:v>4.6830587468566947</c:v>
                </c:pt>
                <c:pt idx="164">
                  <c:v>4.6830587468566947</c:v>
                </c:pt>
                <c:pt idx="165">
                  <c:v>4.6830587468566947</c:v>
                </c:pt>
                <c:pt idx="166">
                  <c:v>4.5252492414706751</c:v>
                </c:pt>
                <c:pt idx="167">
                  <c:v>4.5252492414706751</c:v>
                </c:pt>
                <c:pt idx="168">
                  <c:v>4.5252492414706751</c:v>
                </c:pt>
                <c:pt idx="169">
                  <c:v>4.5252492414706751</c:v>
                </c:pt>
                <c:pt idx="170">
                  <c:v>4.5252492414706751</c:v>
                </c:pt>
                <c:pt idx="171">
                  <c:v>4.5252492414706751</c:v>
                </c:pt>
                <c:pt idx="172">
                  <c:v>4.5252492414706751</c:v>
                </c:pt>
                <c:pt idx="173">
                  <c:v>4.5252492414706751</c:v>
                </c:pt>
                <c:pt idx="174">
                  <c:v>4.5252492414706751</c:v>
                </c:pt>
                <c:pt idx="175">
                  <c:v>4.5252492414706751</c:v>
                </c:pt>
                <c:pt idx="176">
                  <c:v>4.5252492414706751</c:v>
                </c:pt>
                <c:pt idx="177">
                  <c:v>4.5252492414706751</c:v>
                </c:pt>
                <c:pt idx="178">
                  <c:v>4.3669163214731128</c:v>
                </c:pt>
                <c:pt idx="179">
                  <c:v>4.3669163214731128</c:v>
                </c:pt>
                <c:pt idx="180">
                  <c:v>4.3669163214731128</c:v>
                </c:pt>
                <c:pt idx="181">
                  <c:v>4.3669163214731128</c:v>
                </c:pt>
                <c:pt idx="182">
                  <c:v>4.3669163214731128</c:v>
                </c:pt>
                <c:pt idx="183">
                  <c:v>4.3669163214731128</c:v>
                </c:pt>
                <c:pt idx="184">
                  <c:v>4.3669163214731128</c:v>
                </c:pt>
                <c:pt idx="185">
                  <c:v>4.3669163214731128</c:v>
                </c:pt>
                <c:pt idx="186">
                  <c:v>4.3669163214731128</c:v>
                </c:pt>
                <c:pt idx="187">
                  <c:v>4.3669163214731128</c:v>
                </c:pt>
                <c:pt idx="188">
                  <c:v>4.3669163214731128</c:v>
                </c:pt>
                <c:pt idx="189">
                  <c:v>4.3669163214731128</c:v>
                </c:pt>
                <c:pt idx="190">
                  <c:v>4.3669163214731128</c:v>
                </c:pt>
                <c:pt idx="191">
                  <c:v>4.3669163214731128</c:v>
                </c:pt>
                <c:pt idx="192">
                  <c:v>4.2080573784855524</c:v>
                </c:pt>
                <c:pt idx="193">
                  <c:v>4.2080573784855524</c:v>
                </c:pt>
                <c:pt idx="194">
                  <c:v>4.2080573784855524</c:v>
                </c:pt>
                <c:pt idx="195">
                  <c:v>4.2080573784855524</c:v>
                </c:pt>
                <c:pt idx="196">
                  <c:v>4.2080573784855524</c:v>
                </c:pt>
                <c:pt idx="197">
                  <c:v>4.2080573784855524</c:v>
                </c:pt>
                <c:pt idx="198">
                  <c:v>4.2080573784855524</c:v>
                </c:pt>
                <c:pt idx="199">
                  <c:v>4.2080573784855524</c:v>
                </c:pt>
                <c:pt idx="200">
                  <c:v>4.2080573784855524</c:v>
                </c:pt>
                <c:pt idx="201">
                  <c:v>4.2080573784855524</c:v>
                </c:pt>
                <c:pt idx="202">
                  <c:v>4.2080573784855524</c:v>
                </c:pt>
                <c:pt idx="203">
                  <c:v>4.2080573784855524</c:v>
                </c:pt>
                <c:pt idx="204">
                  <c:v>4.2080573784855524</c:v>
                </c:pt>
                <c:pt idx="205">
                  <c:v>4.2080573784855524</c:v>
                </c:pt>
                <c:pt idx="206">
                  <c:v>4.2080573784855524</c:v>
                </c:pt>
                <c:pt idx="207">
                  <c:v>4.0486697867691994</c:v>
                </c:pt>
                <c:pt idx="208">
                  <c:v>4.0486697867691994</c:v>
                </c:pt>
                <c:pt idx="209">
                  <c:v>4.0486697867691994</c:v>
                </c:pt>
                <c:pt idx="210">
                  <c:v>4.0486697867691994</c:v>
                </c:pt>
                <c:pt idx="211">
                  <c:v>4.0486697867691994</c:v>
                </c:pt>
                <c:pt idx="212">
                  <c:v>4.0486697867691994</c:v>
                </c:pt>
                <c:pt idx="213">
                  <c:v>4.0486697867691994</c:v>
                </c:pt>
                <c:pt idx="214">
                  <c:v>4.0486697867691994</c:v>
                </c:pt>
                <c:pt idx="215">
                  <c:v>4.0486697867691994</c:v>
                </c:pt>
                <c:pt idx="216">
                  <c:v>4.0486697867691994</c:v>
                </c:pt>
                <c:pt idx="217">
                  <c:v>4.0486697867691994</c:v>
                </c:pt>
                <c:pt idx="218">
                  <c:v>4.0486697867691994</c:v>
                </c:pt>
                <c:pt idx="219">
                  <c:v>4.0486697867691994</c:v>
                </c:pt>
                <c:pt idx="220">
                  <c:v>4.0486697867691994</c:v>
                </c:pt>
                <c:pt idx="221">
                  <c:v>4.0486697867691994</c:v>
                </c:pt>
                <c:pt idx="222">
                  <c:v>4.0486697867691994</c:v>
                </c:pt>
                <c:pt idx="223">
                  <c:v>4.0486697867691994</c:v>
                </c:pt>
                <c:pt idx="224">
                  <c:v>3.8887509030804956</c:v>
                </c:pt>
                <c:pt idx="225">
                  <c:v>3.8887509030804956</c:v>
                </c:pt>
                <c:pt idx="226">
                  <c:v>3.8887509030804956</c:v>
                </c:pt>
                <c:pt idx="227">
                  <c:v>3.8887509030804956</c:v>
                </c:pt>
                <c:pt idx="228">
                  <c:v>3.8887509030804956</c:v>
                </c:pt>
                <c:pt idx="229">
                  <c:v>3.8887509030804956</c:v>
                </c:pt>
                <c:pt idx="230">
                  <c:v>3.8887509030804956</c:v>
                </c:pt>
                <c:pt idx="231">
                  <c:v>3.8887509030804956</c:v>
                </c:pt>
                <c:pt idx="232">
                  <c:v>3.8887509030804956</c:v>
                </c:pt>
                <c:pt idx="233">
                  <c:v>3.8887509030804956</c:v>
                </c:pt>
                <c:pt idx="234">
                  <c:v>3.8887509030804956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76A-4915-9CD6-5A5819599133}"/>
            </c:ext>
          </c:extLst>
        </c:ser>
        <c:ser>
          <c:idx val="2"/>
          <c:order val="2"/>
          <c:tx>
            <c:strRef>
              <c:f>'B15 PMB-20 19_03'!$AA$3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'B15 PMB-20 19_03'!$AB$4:$AB$238</c:f>
              <c:numCache>
                <c:formatCode>0.000</c:formatCode>
                <c:ptCount val="23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</c:numCache>
            </c:numRef>
          </c:xVal>
          <c:yVal>
            <c:numRef>
              <c:f>'B15 PMB-20 19_03'!$AA$5:$AA$239</c:f>
              <c:numCache>
                <c:formatCode>0.00</c:formatCode>
                <c:ptCount val="235"/>
                <c:pt idx="0">
                  <c:v>2.6451007110807723</c:v>
                </c:pt>
                <c:pt idx="1">
                  <c:v>2.6906404650735603</c:v>
                </c:pt>
                <c:pt idx="2">
                  <c:v>2.7218815735214328</c:v>
                </c:pt>
                <c:pt idx="3">
                  <c:v>2.7498187744226854</c:v>
                </c:pt>
                <c:pt idx="4">
                  <c:v>2.7701276280003846</c:v>
                </c:pt>
                <c:pt idx="5">
                  <c:v>2.7865919824015748</c:v>
                </c:pt>
                <c:pt idx="6">
                  <c:v>2.8032532199645193</c:v>
                </c:pt>
                <c:pt idx="7">
                  <c:v>2.8158804867211327</c:v>
                </c:pt>
                <c:pt idx="8">
                  <c:v>2.8286220273850198</c:v>
                </c:pt>
                <c:pt idx="9">
                  <c:v>2.8371806416887519</c:v>
                </c:pt>
                <c:pt idx="10">
                  <c:v>2.8457912050929615</c:v>
                </c:pt>
                <c:pt idx="11">
                  <c:v>2.8588054941406593</c:v>
                </c:pt>
                <c:pt idx="12">
                  <c:v>2.8631700826813216</c:v>
                </c:pt>
                <c:pt idx="13">
                  <c:v>2.8719393631795764</c:v>
                </c:pt>
                <c:pt idx="14">
                  <c:v>2.8807625255856664</c:v>
                </c:pt>
                <c:pt idx="15">
                  <c:v>2.8851944679327062</c:v>
                </c:pt>
                <c:pt idx="16">
                  <c:v>2.8940993891300337</c:v>
                </c:pt>
                <c:pt idx="17">
                  <c:v>2.8985724948319405</c:v>
                </c:pt>
                <c:pt idx="18">
                  <c:v>2.9030594491583077</c:v>
                </c:pt>
                <c:pt idx="19">
                  <c:v>2.9075603165213408</c:v>
                </c:pt>
                <c:pt idx="20">
                  <c:v>2.9166040500097523</c:v>
                </c:pt>
                <c:pt idx="21">
                  <c:v>2.9211470469723828</c:v>
                </c:pt>
                <c:pt idx="22">
                  <c:v>2.9257042186525268</c:v>
                </c:pt>
                <c:pt idx="23">
                  <c:v>2.9302756314941725</c:v>
                </c:pt>
                <c:pt idx="24">
                  <c:v>2.9302756314941725</c:v>
                </c:pt>
                <c:pt idx="25">
                  <c:v>2.9348613523572205</c:v>
                </c:pt>
                <c:pt idx="26">
                  <c:v>2.9394614485207846</c:v>
                </c:pt>
                <c:pt idx="27">
                  <c:v>2.9440759876864444</c:v>
                </c:pt>
                <c:pt idx="28">
                  <c:v>2.9487050379815472</c:v>
                </c:pt>
                <c:pt idx="29">
                  <c:v>2.9487050379815472</c:v>
                </c:pt>
                <c:pt idx="30">
                  <c:v>2.9533486679626293</c:v>
                </c:pt>
                <c:pt idx="31">
                  <c:v>2.958006946618708</c:v>
                </c:pt>
                <c:pt idx="32">
                  <c:v>2.958006946618708</c:v>
                </c:pt>
                <c:pt idx="33">
                  <c:v>2.9626799433748356</c:v>
                </c:pt>
                <c:pt idx="34">
                  <c:v>2.9673677280953594</c:v>
                </c:pt>
                <c:pt idx="35">
                  <c:v>2.9673677280953594</c:v>
                </c:pt>
                <c:pt idx="36">
                  <c:v>2.9720703710875878</c:v>
                </c:pt>
                <c:pt idx="37">
                  <c:v>2.9720703710875878</c:v>
                </c:pt>
                <c:pt idx="38">
                  <c:v>2.9767879431051743</c:v>
                </c:pt>
                <c:pt idx="39">
                  <c:v>2.9767879431051743</c:v>
                </c:pt>
                <c:pt idx="40">
                  <c:v>2.9815205153517876</c:v>
                </c:pt>
                <c:pt idx="41">
                  <c:v>2.9815205153517876</c:v>
                </c:pt>
                <c:pt idx="42">
                  <c:v>2.9862681594845064</c:v>
                </c:pt>
                <c:pt idx="43">
                  <c:v>2.9862681594845064</c:v>
                </c:pt>
                <c:pt idx="44">
                  <c:v>2.9910309476176469</c:v>
                </c:pt>
                <c:pt idx="45">
                  <c:v>2.9910309476176469</c:v>
                </c:pt>
                <c:pt idx="46">
                  <c:v>2.995808952326307</c:v>
                </c:pt>
                <c:pt idx="47">
                  <c:v>2.995808952326307</c:v>
                </c:pt>
                <c:pt idx="48">
                  <c:v>2.995808952326307</c:v>
                </c:pt>
                <c:pt idx="49">
                  <c:v>3.0006022466500193</c:v>
                </c:pt>
                <c:pt idx="50">
                  <c:v>3.0006022466500193</c:v>
                </c:pt>
                <c:pt idx="51">
                  <c:v>3.0054109040965731</c:v>
                </c:pt>
                <c:pt idx="52">
                  <c:v>3.0054109040965731</c:v>
                </c:pt>
                <c:pt idx="53">
                  <c:v>3.0054109040965731</c:v>
                </c:pt>
                <c:pt idx="54">
                  <c:v>3.0102349986456884</c:v>
                </c:pt>
                <c:pt idx="55">
                  <c:v>3.0102349986456884</c:v>
                </c:pt>
                <c:pt idx="56">
                  <c:v>3.0102349986456884</c:v>
                </c:pt>
                <c:pt idx="57">
                  <c:v>3.0150746047528427</c:v>
                </c:pt>
                <c:pt idx="58">
                  <c:v>3.0150746047528427</c:v>
                </c:pt>
                <c:pt idx="59">
                  <c:v>3.0150746047528427</c:v>
                </c:pt>
                <c:pt idx="60">
                  <c:v>3.0199297973530825</c:v>
                </c:pt>
                <c:pt idx="61">
                  <c:v>3.0199297973530825</c:v>
                </c:pt>
                <c:pt idx="62">
                  <c:v>3.0199297973530825</c:v>
                </c:pt>
                <c:pt idx="63">
                  <c:v>3.0199297973530825</c:v>
                </c:pt>
                <c:pt idx="64">
                  <c:v>3.0248006518649344</c:v>
                </c:pt>
                <c:pt idx="65">
                  <c:v>3.0248006518649344</c:v>
                </c:pt>
                <c:pt idx="66">
                  <c:v>3.0248006518649344</c:v>
                </c:pt>
                <c:pt idx="67">
                  <c:v>3.0296872441943012</c:v>
                </c:pt>
                <c:pt idx="68">
                  <c:v>3.0296872441943012</c:v>
                </c:pt>
                <c:pt idx="69">
                  <c:v>3.0296872441943012</c:v>
                </c:pt>
                <c:pt idx="70">
                  <c:v>3.0296872441943012</c:v>
                </c:pt>
                <c:pt idx="71">
                  <c:v>3.0345896507382832</c:v>
                </c:pt>
                <c:pt idx="72">
                  <c:v>3.0345896507382832</c:v>
                </c:pt>
                <c:pt idx="73">
                  <c:v>3.0345896507382832</c:v>
                </c:pt>
                <c:pt idx="74">
                  <c:v>3.0345896507382832</c:v>
                </c:pt>
                <c:pt idx="75">
                  <c:v>3.0395079483894092</c:v>
                </c:pt>
                <c:pt idx="76">
                  <c:v>3.0395079483894092</c:v>
                </c:pt>
                <c:pt idx="77">
                  <c:v>3.0395079483894092</c:v>
                </c:pt>
                <c:pt idx="78">
                  <c:v>3.0395079483894092</c:v>
                </c:pt>
                <c:pt idx="79">
                  <c:v>3.044442214539389</c:v>
                </c:pt>
                <c:pt idx="80">
                  <c:v>3.044442214539389</c:v>
                </c:pt>
                <c:pt idx="81">
                  <c:v>3.044442214539389</c:v>
                </c:pt>
                <c:pt idx="82">
                  <c:v>3.044442214539389</c:v>
                </c:pt>
                <c:pt idx="83">
                  <c:v>3.044442214539389</c:v>
                </c:pt>
                <c:pt idx="84">
                  <c:v>3.0493925270833504</c:v>
                </c:pt>
                <c:pt idx="85">
                  <c:v>3.0493925270833504</c:v>
                </c:pt>
                <c:pt idx="86">
                  <c:v>3.0493925270833504</c:v>
                </c:pt>
                <c:pt idx="87">
                  <c:v>3.0493925270833504</c:v>
                </c:pt>
                <c:pt idx="88">
                  <c:v>3.0493925270833504</c:v>
                </c:pt>
                <c:pt idx="89">
                  <c:v>3.0543589644238871</c:v>
                </c:pt>
                <c:pt idx="90">
                  <c:v>3.0543589644238871</c:v>
                </c:pt>
                <c:pt idx="91">
                  <c:v>3.0543589644238871</c:v>
                </c:pt>
                <c:pt idx="92">
                  <c:v>3.0543589644238871</c:v>
                </c:pt>
                <c:pt idx="93">
                  <c:v>3.0543589644238871</c:v>
                </c:pt>
                <c:pt idx="94">
                  <c:v>3.0593416054751525</c:v>
                </c:pt>
                <c:pt idx="95">
                  <c:v>3.0593416054751525</c:v>
                </c:pt>
                <c:pt idx="96">
                  <c:v>3.0593416054751525</c:v>
                </c:pt>
                <c:pt idx="97">
                  <c:v>3.0593416054751525</c:v>
                </c:pt>
                <c:pt idx="98">
                  <c:v>3.0593416054751525</c:v>
                </c:pt>
                <c:pt idx="99">
                  <c:v>3.0593416054751525</c:v>
                </c:pt>
                <c:pt idx="100">
                  <c:v>3.0643405296670991</c:v>
                </c:pt>
                <c:pt idx="101">
                  <c:v>3.0643405296670991</c:v>
                </c:pt>
                <c:pt idx="102">
                  <c:v>3.0643405296670991</c:v>
                </c:pt>
                <c:pt idx="103">
                  <c:v>3.0643405296670991</c:v>
                </c:pt>
                <c:pt idx="104">
                  <c:v>3.0643405296670991</c:v>
                </c:pt>
                <c:pt idx="105">
                  <c:v>3.0643405296670991</c:v>
                </c:pt>
                <c:pt idx="106">
                  <c:v>3.0693558169497148</c:v>
                </c:pt>
                <c:pt idx="107">
                  <c:v>3.0693558169497148</c:v>
                </c:pt>
                <c:pt idx="108">
                  <c:v>3.0693558169497148</c:v>
                </c:pt>
                <c:pt idx="109">
                  <c:v>3.0693558169497148</c:v>
                </c:pt>
                <c:pt idx="110">
                  <c:v>3.0693558169497148</c:v>
                </c:pt>
                <c:pt idx="111">
                  <c:v>3.0693558169497148</c:v>
                </c:pt>
                <c:pt idx="112">
                  <c:v>3.0693558169497148</c:v>
                </c:pt>
                <c:pt idx="113">
                  <c:v>3.0743875477971425</c:v>
                </c:pt>
                <c:pt idx="114">
                  <c:v>3.0743875477971425</c:v>
                </c:pt>
                <c:pt idx="115">
                  <c:v>3.0743875477971425</c:v>
                </c:pt>
                <c:pt idx="116">
                  <c:v>3.0743875477971425</c:v>
                </c:pt>
                <c:pt idx="117">
                  <c:v>3.0743875477971425</c:v>
                </c:pt>
                <c:pt idx="118">
                  <c:v>3.0743875477971425</c:v>
                </c:pt>
                <c:pt idx="119">
                  <c:v>3.0743875477971425</c:v>
                </c:pt>
                <c:pt idx="120">
                  <c:v>3.0794358032122711</c:v>
                </c:pt>
                <c:pt idx="121">
                  <c:v>3.0794358032122711</c:v>
                </c:pt>
                <c:pt idx="122">
                  <c:v>3.0794358032122711</c:v>
                </c:pt>
                <c:pt idx="123">
                  <c:v>3.0794358032122711</c:v>
                </c:pt>
                <c:pt idx="124">
                  <c:v>3.0794358032122711</c:v>
                </c:pt>
                <c:pt idx="125">
                  <c:v>3.0794358032122711</c:v>
                </c:pt>
                <c:pt idx="126">
                  <c:v>3.0794358032122711</c:v>
                </c:pt>
                <c:pt idx="127">
                  <c:v>3.0845006647307045</c:v>
                </c:pt>
                <c:pt idx="128">
                  <c:v>3.0845006647307045</c:v>
                </c:pt>
                <c:pt idx="129">
                  <c:v>3.0845006647307045</c:v>
                </c:pt>
                <c:pt idx="130">
                  <c:v>3.0845006647307045</c:v>
                </c:pt>
                <c:pt idx="131">
                  <c:v>3.0845006647307045</c:v>
                </c:pt>
                <c:pt idx="132">
                  <c:v>3.0845006647307045</c:v>
                </c:pt>
                <c:pt idx="133">
                  <c:v>3.0845006647307045</c:v>
                </c:pt>
                <c:pt idx="134">
                  <c:v>3.0845006647307045</c:v>
                </c:pt>
                <c:pt idx="135">
                  <c:v>3.0895822144254801</c:v>
                </c:pt>
                <c:pt idx="136">
                  <c:v>3.0895822144254801</c:v>
                </c:pt>
                <c:pt idx="137">
                  <c:v>3.0895822144254801</c:v>
                </c:pt>
                <c:pt idx="138">
                  <c:v>3.0895822144254801</c:v>
                </c:pt>
                <c:pt idx="139">
                  <c:v>3.0895822144254801</c:v>
                </c:pt>
                <c:pt idx="140">
                  <c:v>3.0895822144254801</c:v>
                </c:pt>
                <c:pt idx="141">
                  <c:v>3.0895822144254801</c:v>
                </c:pt>
                <c:pt idx="142">
                  <c:v>3.0895822144254801</c:v>
                </c:pt>
                <c:pt idx="143">
                  <c:v>3.0895822144254801</c:v>
                </c:pt>
                <c:pt idx="144">
                  <c:v>3.0946805349113431</c:v>
                </c:pt>
                <c:pt idx="145">
                  <c:v>3.0946805349113431</c:v>
                </c:pt>
                <c:pt idx="146">
                  <c:v>3.0946805349113431</c:v>
                </c:pt>
                <c:pt idx="147">
                  <c:v>3.0946805349113431</c:v>
                </c:pt>
                <c:pt idx="148">
                  <c:v>3.0946805349113431</c:v>
                </c:pt>
                <c:pt idx="149">
                  <c:v>3.0946805349113431</c:v>
                </c:pt>
                <c:pt idx="150">
                  <c:v>3.0946805349113431</c:v>
                </c:pt>
                <c:pt idx="151">
                  <c:v>3.0946805349113431</c:v>
                </c:pt>
                <c:pt idx="152">
                  <c:v>3.0946805349113431</c:v>
                </c:pt>
                <c:pt idx="153">
                  <c:v>3.0946805349113431</c:v>
                </c:pt>
                <c:pt idx="154">
                  <c:v>3.0997957093492063</c:v>
                </c:pt>
                <c:pt idx="155">
                  <c:v>3.0997957093492063</c:v>
                </c:pt>
                <c:pt idx="156">
                  <c:v>3.0997957093492063</c:v>
                </c:pt>
                <c:pt idx="157">
                  <c:v>3.0997957093492063</c:v>
                </c:pt>
                <c:pt idx="158">
                  <c:v>3.0997957093492063</c:v>
                </c:pt>
                <c:pt idx="159">
                  <c:v>3.0997957093492063</c:v>
                </c:pt>
                <c:pt idx="160">
                  <c:v>3.0997957093492063</c:v>
                </c:pt>
                <c:pt idx="161">
                  <c:v>3.0997957093492063</c:v>
                </c:pt>
                <c:pt idx="162">
                  <c:v>3.0997957093492063</c:v>
                </c:pt>
                <c:pt idx="163">
                  <c:v>3.0997957093492063</c:v>
                </c:pt>
                <c:pt idx="164">
                  <c:v>3.0997957093492063</c:v>
                </c:pt>
                <c:pt idx="165">
                  <c:v>3.0997957093492063</c:v>
                </c:pt>
                <c:pt idx="166">
                  <c:v>3.1049278214507758</c:v>
                </c:pt>
                <c:pt idx="167">
                  <c:v>3.1049278214507758</c:v>
                </c:pt>
                <c:pt idx="168">
                  <c:v>3.1049278214507758</c:v>
                </c:pt>
                <c:pt idx="169">
                  <c:v>3.1049278214507758</c:v>
                </c:pt>
                <c:pt idx="170">
                  <c:v>3.1049278214507758</c:v>
                </c:pt>
                <c:pt idx="171">
                  <c:v>3.1049278214507758</c:v>
                </c:pt>
                <c:pt idx="172">
                  <c:v>3.1049278214507758</c:v>
                </c:pt>
                <c:pt idx="173">
                  <c:v>3.1049278214507758</c:v>
                </c:pt>
                <c:pt idx="174">
                  <c:v>3.1049278214507758</c:v>
                </c:pt>
                <c:pt idx="175">
                  <c:v>3.1049278214507758</c:v>
                </c:pt>
                <c:pt idx="176">
                  <c:v>3.1049278214507758</c:v>
                </c:pt>
                <c:pt idx="177">
                  <c:v>3.1049278214507758</c:v>
                </c:pt>
                <c:pt idx="178">
                  <c:v>3.1100769554830325</c:v>
                </c:pt>
                <c:pt idx="179">
                  <c:v>3.1100769554830325</c:v>
                </c:pt>
                <c:pt idx="180">
                  <c:v>3.1100769554830325</c:v>
                </c:pt>
                <c:pt idx="181">
                  <c:v>3.1100769554830325</c:v>
                </c:pt>
                <c:pt idx="182">
                  <c:v>3.1100769554830325</c:v>
                </c:pt>
                <c:pt idx="183">
                  <c:v>3.1100769554830325</c:v>
                </c:pt>
                <c:pt idx="184">
                  <c:v>3.1100769554830325</c:v>
                </c:pt>
                <c:pt idx="185">
                  <c:v>3.1100769554830325</c:v>
                </c:pt>
                <c:pt idx="186">
                  <c:v>3.1100769554830325</c:v>
                </c:pt>
                <c:pt idx="187">
                  <c:v>3.1100769554830325</c:v>
                </c:pt>
                <c:pt idx="188">
                  <c:v>3.1100769554830325</c:v>
                </c:pt>
                <c:pt idx="189">
                  <c:v>3.1100769554830325</c:v>
                </c:pt>
                <c:pt idx="190">
                  <c:v>3.1100769554830325</c:v>
                </c:pt>
                <c:pt idx="191">
                  <c:v>3.1100769554830325</c:v>
                </c:pt>
                <c:pt idx="192">
                  <c:v>3.1152431962728659</c:v>
                </c:pt>
                <c:pt idx="193">
                  <c:v>3.1152431962728659</c:v>
                </c:pt>
                <c:pt idx="194">
                  <c:v>3.1152431962728659</c:v>
                </c:pt>
                <c:pt idx="195">
                  <c:v>3.1152431962728659</c:v>
                </c:pt>
                <c:pt idx="196">
                  <c:v>3.1152431962728659</c:v>
                </c:pt>
                <c:pt idx="197">
                  <c:v>3.1152431962728659</c:v>
                </c:pt>
                <c:pt idx="198">
                  <c:v>3.1152431962728659</c:v>
                </c:pt>
                <c:pt idx="199">
                  <c:v>3.1152431962728659</c:v>
                </c:pt>
                <c:pt idx="200">
                  <c:v>3.1152431962728659</c:v>
                </c:pt>
                <c:pt idx="201">
                  <c:v>3.1152431962728659</c:v>
                </c:pt>
                <c:pt idx="202">
                  <c:v>3.1152431962728659</c:v>
                </c:pt>
                <c:pt idx="203">
                  <c:v>3.1152431962728659</c:v>
                </c:pt>
                <c:pt idx="204">
                  <c:v>3.1152431962728659</c:v>
                </c:pt>
                <c:pt idx="205">
                  <c:v>3.1152431962728659</c:v>
                </c:pt>
                <c:pt idx="206">
                  <c:v>3.1152431962728659</c:v>
                </c:pt>
                <c:pt idx="207">
                  <c:v>3.1204266292117584</c:v>
                </c:pt>
                <c:pt idx="208">
                  <c:v>3.1204266292117584</c:v>
                </c:pt>
                <c:pt idx="209">
                  <c:v>3.1204266292117584</c:v>
                </c:pt>
                <c:pt idx="210">
                  <c:v>3.1204266292117584</c:v>
                </c:pt>
                <c:pt idx="211">
                  <c:v>3.1204266292117584</c:v>
                </c:pt>
                <c:pt idx="212">
                  <c:v>3.1204266292117584</c:v>
                </c:pt>
                <c:pt idx="213">
                  <c:v>3.1204266292117584</c:v>
                </c:pt>
                <c:pt idx="214">
                  <c:v>3.1204266292117584</c:v>
                </c:pt>
                <c:pt idx="215">
                  <c:v>3.1204266292117584</c:v>
                </c:pt>
                <c:pt idx="216">
                  <c:v>3.1204266292117584</c:v>
                </c:pt>
                <c:pt idx="217">
                  <c:v>3.1204266292117584</c:v>
                </c:pt>
                <c:pt idx="218">
                  <c:v>3.1204266292117584</c:v>
                </c:pt>
                <c:pt idx="219">
                  <c:v>3.1204266292117584</c:v>
                </c:pt>
                <c:pt idx="220">
                  <c:v>3.1204266292117584</c:v>
                </c:pt>
                <c:pt idx="221">
                  <c:v>3.1204266292117584</c:v>
                </c:pt>
                <c:pt idx="222">
                  <c:v>3.1204266292117584</c:v>
                </c:pt>
                <c:pt idx="223">
                  <c:v>3.1204266292117584</c:v>
                </c:pt>
                <c:pt idx="224">
                  <c:v>3.1256273402604506</c:v>
                </c:pt>
                <c:pt idx="225">
                  <c:v>3.1256273402604506</c:v>
                </c:pt>
                <c:pt idx="226">
                  <c:v>3.1256273402604506</c:v>
                </c:pt>
                <c:pt idx="227">
                  <c:v>3.1256273402604506</c:v>
                </c:pt>
                <c:pt idx="228">
                  <c:v>3.1256273402604506</c:v>
                </c:pt>
                <c:pt idx="229">
                  <c:v>3.1256273402604506</c:v>
                </c:pt>
                <c:pt idx="230">
                  <c:v>3.1256273402604506</c:v>
                </c:pt>
                <c:pt idx="231">
                  <c:v>3.1256273402604506</c:v>
                </c:pt>
                <c:pt idx="232">
                  <c:v>3.1256273402604506</c:v>
                </c:pt>
                <c:pt idx="233">
                  <c:v>3.1256273402604506</c:v>
                </c:pt>
                <c:pt idx="234">
                  <c:v>3.1256273402604506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76A-4915-9CD6-5A58195991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968276969813369"/>
                  <c:y val="2.753428924497278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'B15 PMB-20 19_03'!$AB$4:$AB$238</c:f>
              <c:numCache>
                <c:formatCode>0.000</c:formatCode>
                <c:ptCount val="23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</c:numCache>
            </c:numRef>
          </c:xVal>
          <c:yVal>
            <c:numRef>
              <c:f>'B15 PMB-20 19_03'!$AC$4:$AC$238</c:f>
              <c:numCache>
                <c:formatCode>0.000</c:formatCode>
                <c:ptCount val="235"/>
                <c:pt idx="0">
                  <c:v>81.335330688507341</c:v>
                </c:pt>
                <c:pt idx="1">
                  <c:v>82.735652020303746</c:v>
                </c:pt>
                <c:pt idx="2">
                  <c:v>83.696298197607703</c:v>
                </c:pt>
                <c:pt idx="3">
                  <c:v>84.555351111659391</c:v>
                </c:pt>
                <c:pt idx="4">
                  <c:v>85.17983671809705</c:v>
                </c:pt>
                <c:pt idx="5">
                  <c:v>85.686106178531503</c:v>
                </c:pt>
                <c:pt idx="6">
                  <c:v>86.198429683335874</c:v>
                </c:pt>
                <c:pt idx="7">
                  <c:v>86.586710898125702</c:v>
                </c:pt>
                <c:pt idx="8">
                  <c:v>86.978505970062898</c:v>
                </c:pt>
                <c:pt idx="9">
                  <c:v>87.241678454087307</c:v>
                </c:pt>
                <c:pt idx="10">
                  <c:v>87.506448343174057</c:v>
                </c:pt>
                <c:pt idx="11">
                  <c:v>87.906630271572737</c:v>
                </c:pt>
                <c:pt idx="12">
                  <c:v>88.040838867407174</c:v>
                </c:pt>
                <c:pt idx="13">
                  <c:v>88.310489216158814</c:v>
                </c:pt>
                <c:pt idx="14">
                  <c:v>88.581796402690799</c:v>
                </c:pt>
                <c:pt idx="15">
                  <c:v>88.718076089464176</c:v>
                </c:pt>
                <c:pt idx="16">
                  <c:v>88.991897311962504</c:v>
                </c:pt>
                <c:pt idx="17">
                  <c:v>89.129442748302495</c:v>
                </c:pt>
                <c:pt idx="18">
                  <c:v>89.26741402190666</c:v>
                </c:pt>
                <c:pt idx="19">
                  <c:v>89.405813113413487</c:v>
                </c:pt>
                <c:pt idx="20">
                  <c:v>89.683902734295046</c:v>
                </c:pt>
                <c:pt idx="21">
                  <c:v>89.82359728684068</c:v>
                </c:pt>
                <c:pt idx="22">
                  <c:v>89.963727703824844</c:v>
                </c:pt>
                <c:pt idx="23">
                  <c:v>90.104296028362043</c:v>
                </c:pt>
                <c:pt idx="24">
                  <c:v>90.104296028362043</c:v>
                </c:pt>
                <c:pt idx="25">
                  <c:v>90.245304316356368</c:v>
                </c:pt>
                <c:pt idx="26">
                  <c:v>90.386754636601395</c:v>
                </c:pt>
                <c:pt idx="27">
                  <c:v>90.528649070881798</c:v>
                </c:pt>
                <c:pt idx="28">
                  <c:v>90.670989714075006</c:v>
                </c:pt>
                <c:pt idx="29">
                  <c:v>90.670989714075006</c:v>
                </c:pt>
                <c:pt idx="30">
                  <c:v>90.813778674254678</c:v>
                </c:pt>
                <c:pt idx="31">
                  <c:v>90.957018072794497</c:v>
                </c:pt>
                <c:pt idx="32">
                  <c:v>90.957018072794497</c:v>
                </c:pt>
                <c:pt idx="33">
                  <c:v>91.100710044473487</c:v>
                </c:pt>
                <c:pt idx="34">
                  <c:v>91.244856737581827</c:v>
                </c:pt>
                <c:pt idx="35">
                  <c:v>91.244856737581827</c:v>
                </c:pt>
                <c:pt idx="36">
                  <c:v>91.389460314028057</c:v>
                </c:pt>
                <c:pt idx="37">
                  <c:v>91.389460314028057</c:v>
                </c:pt>
                <c:pt idx="38">
                  <c:v>91.534522949447123</c:v>
                </c:pt>
                <c:pt idx="39">
                  <c:v>91.534522949447123</c:v>
                </c:pt>
                <c:pt idx="40">
                  <c:v>91.680046833309561</c:v>
                </c:pt>
                <c:pt idx="41">
                  <c:v>91.680046833309561</c:v>
                </c:pt>
                <c:pt idx="42">
                  <c:v>91.826034169031402</c:v>
                </c:pt>
                <c:pt idx="43">
                  <c:v>91.826034169031402</c:v>
                </c:pt>
                <c:pt idx="44">
                  <c:v>91.972487174085657</c:v>
                </c:pt>
                <c:pt idx="45">
                  <c:v>91.972487174085657</c:v>
                </c:pt>
                <c:pt idx="46">
                  <c:v>92.119408080114567</c:v>
                </c:pt>
                <c:pt idx="47">
                  <c:v>92.119408080114567</c:v>
                </c:pt>
                <c:pt idx="48">
                  <c:v>92.119408080114567</c:v>
                </c:pt>
                <c:pt idx="49">
                  <c:v>92.266799133042738</c:v>
                </c:pt>
                <c:pt idx="50">
                  <c:v>92.266799133042738</c:v>
                </c:pt>
                <c:pt idx="51">
                  <c:v>92.414662593191821</c:v>
                </c:pt>
                <c:pt idx="52">
                  <c:v>92.414662593191821</c:v>
                </c:pt>
                <c:pt idx="53">
                  <c:v>92.414662593191821</c:v>
                </c:pt>
                <c:pt idx="54">
                  <c:v>92.563000735395988</c:v>
                </c:pt>
                <c:pt idx="55">
                  <c:v>92.563000735395988</c:v>
                </c:pt>
                <c:pt idx="56">
                  <c:v>92.563000735395988</c:v>
                </c:pt>
                <c:pt idx="57">
                  <c:v>92.711815849118494</c:v>
                </c:pt>
                <c:pt idx="58">
                  <c:v>92.711815849118494</c:v>
                </c:pt>
                <c:pt idx="59">
                  <c:v>92.711815849118494</c:v>
                </c:pt>
                <c:pt idx="60">
                  <c:v>92.861110238569566</c:v>
                </c:pt>
                <c:pt idx="61">
                  <c:v>92.861110238569566</c:v>
                </c:pt>
                <c:pt idx="62">
                  <c:v>92.861110238569566</c:v>
                </c:pt>
                <c:pt idx="63">
                  <c:v>92.861110238569566</c:v>
                </c:pt>
                <c:pt idx="64">
                  <c:v>93.010886222825334</c:v>
                </c:pt>
                <c:pt idx="65">
                  <c:v>93.010886222825334</c:v>
                </c:pt>
                <c:pt idx="66">
                  <c:v>93.010886222825334</c:v>
                </c:pt>
                <c:pt idx="67">
                  <c:v>93.161146135947831</c:v>
                </c:pt>
                <c:pt idx="68">
                  <c:v>93.161146135947831</c:v>
                </c:pt>
                <c:pt idx="69">
                  <c:v>93.161146135947831</c:v>
                </c:pt>
                <c:pt idx="70">
                  <c:v>93.161146135947831</c:v>
                </c:pt>
                <c:pt idx="71">
                  <c:v>93.311892327106321</c:v>
                </c:pt>
                <c:pt idx="72">
                  <c:v>93.311892327106321</c:v>
                </c:pt>
                <c:pt idx="73">
                  <c:v>93.311892327106321</c:v>
                </c:pt>
                <c:pt idx="74">
                  <c:v>93.311892327106321</c:v>
                </c:pt>
                <c:pt idx="75">
                  <c:v>93.463127160699671</c:v>
                </c:pt>
                <c:pt idx="76">
                  <c:v>93.463127160699671</c:v>
                </c:pt>
                <c:pt idx="77">
                  <c:v>93.463127160699671</c:v>
                </c:pt>
                <c:pt idx="78">
                  <c:v>93.463127160699671</c:v>
                </c:pt>
                <c:pt idx="79">
                  <c:v>93.614853016480026</c:v>
                </c:pt>
                <c:pt idx="80">
                  <c:v>93.614853016480026</c:v>
                </c:pt>
                <c:pt idx="81">
                  <c:v>93.614853016480026</c:v>
                </c:pt>
                <c:pt idx="82">
                  <c:v>93.614853016480026</c:v>
                </c:pt>
                <c:pt idx="83">
                  <c:v>93.614853016480026</c:v>
                </c:pt>
                <c:pt idx="84">
                  <c:v>93.767072289677543</c:v>
                </c:pt>
                <c:pt idx="85">
                  <c:v>93.767072289677543</c:v>
                </c:pt>
                <c:pt idx="86">
                  <c:v>93.767072289677543</c:v>
                </c:pt>
                <c:pt idx="87">
                  <c:v>93.767072289677543</c:v>
                </c:pt>
                <c:pt idx="88">
                  <c:v>93.767072289677543</c:v>
                </c:pt>
                <c:pt idx="89">
                  <c:v>93.919787391126548</c:v>
                </c:pt>
                <c:pt idx="90">
                  <c:v>93.919787391126548</c:v>
                </c:pt>
                <c:pt idx="91">
                  <c:v>93.919787391126548</c:v>
                </c:pt>
                <c:pt idx="92">
                  <c:v>93.919787391126548</c:v>
                </c:pt>
                <c:pt idx="93">
                  <c:v>93.919787391126548</c:v>
                </c:pt>
                <c:pt idx="94">
                  <c:v>94.073000747392655</c:v>
                </c:pt>
                <c:pt idx="95">
                  <c:v>94.073000747392655</c:v>
                </c:pt>
                <c:pt idx="96">
                  <c:v>94.073000747392655</c:v>
                </c:pt>
                <c:pt idx="97">
                  <c:v>94.073000747392655</c:v>
                </c:pt>
                <c:pt idx="98">
                  <c:v>94.073000747392655</c:v>
                </c:pt>
                <c:pt idx="99">
                  <c:v>94.073000747392655</c:v>
                </c:pt>
                <c:pt idx="100">
                  <c:v>94.22671480090149</c:v>
                </c:pt>
                <c:pt idx="101">
                  <c:v>94.22671480090149</c:v>
                </c:pt>
                <c:pt idx="102">
                  <c:v>94.22671480090149</c:v>
                </c:pt>
                <c:pt idx="103">
                  <c:v>94.22671480090149</c:v>
                </c:pt>
                <c:pt idx="104">
                  <c:v>94.22671480090149</c:v>
                </c:pt>
                <c:pt idx="105">
                  <c:v>94.22671480090149</c:v>
                </c:pt>
                <c:pt idx="106">
                  <c:v>94.380932010068264</c:v>
                </c:pt>
                <c:pt idx="107">
                  <c:v>94.380932010068264</c:v>
                </c:pt>
                <c:pt idx="108">
                  <c:v>94.380932010068264</c:v>
                </c:pt>
                <c:pt idx="109">
                  <c:v>94.380932010068264</c:v>
                </c:pt>
                <c:pt idx="110">
                  <c:v>94.380932010068264</c:v>
                </c:pt>
                <c:pt idx="111">
                  <c:v>94.380932010068264</c:v>
                </c:pt>
                <c:pt idx="112">
                  <c:v>94.380932010068264</c:v>
                </c:pt>
                <c:pt idx="113">
                  <c:v>94.535654849429022</c:v>
                </c:pt>
                <c:pt idx="114">
                  <c:v>94.535654849429022</c:v>
                </c:pt>
                <c:pt idx="115">
                  <c:v>94.535654849429022</c:v>
                </c:pt>
                <c:pt idx="116">
                  <c:v>94.535654849429022</c:v>
                </c:pt>
                <c:pt idx="117">
                  <c:v>94.535654849429022</c:v>
                </c:pt>
                <c:pt idx="118">
                  <c:v>94.535654849429022</c:v>
                </c:pt>
                <c:pt idx="119">
                  <c:v>94.535654849429022</c:v>
                </c:pt>
                <c:pt idx="120">
                  <c:v>94.690885809772922</c:v>
                </c:pt>
                <c:pt idx="121">
                  <c:v>94.690885809772922</c:v>
                </c:pt>
                <c:pt idx="122">
                  <c:v>94.690885809772922</c:v>
                </c:pt>
                <c:pt idx="123">
                  <c:v>94.690885809772922</c:v>
                </c:pt>
                <c:pt idx="124">
                  <c:v>94.690885809772922</c:v>
                </c:pt>
                <c:pt idx="125">
                  <c:v>94.690885809772922</c:v>
                </c:pt>
                <c:pt idx="126">
                  <c:v>94.690885809772922</c:v>
                </c:pt>
                <c:pt idx="127">
                  <c:v>94.846627398275857</c:v>
                </c:pt>
                <c:pt idx="128">
                  <c:v>94.846627398275857</c:v>
                </c:pt>
                <c:pt idx="129">
                  <c:v>94.846627398275857</c:v>
                </c:pt>
                <c:pt idx="130">
                  <c:v>94.846627398275857</c:v>
                </c:pt>
                <c:pt idx="131">
                  <c:v>94.846627398275857</c:v>
                </c:pt>
                <c:pt idx="132">
                  <c:v>94.846627398275857</c:v>
                </c:pt>
                <c:pt idx="133">
                  <c:v>94.846627398275857</c:v>
                </c:pt>
                <c:pt idx="134">
                  <c:v>94.846627398275857</c:v>
                </c:pt>
                <c:pt idx="135">
                  <c:v>95.002882138635414</c:v>
                </c:pt>
                <c:pt idx="136">
                  <c:v>95.002882138635414</c:v>
                </c:pt>
                <c:pt idx="137">
                  <c:v>95.002882138635414</c:v>
                </c:pt>
                <c:pt idx="138">
                  <c:v>95.002882138635414</c:v>
                </c:pt>
                <c:pt idx="139">
                  <c:v>95.002882138635414</c:v>
                </c:pt>
                <c:pt idx="140">
                  <c:v>95.002882138635414</c:v>
                </c:pt>
                <c:pt idx="141">
                  <c:v>95.002882138635414</c:v>
                </c:pt>
                <c:pt idx="142">
                  <c:v>95.002882138635414</c:v>
                </c:pt>
                <c:pt idx="143">
                  <c:v>95.002882138635414</c:v>
                </c:pt>
                <c:pt idx="144">
                  <c:v>95.159652571207445</c:v>
                </c:pt>
                <c:pt idx="145">
                  <c:v>95.159652571207445</c:v>
                </c:pt>
                <c:pt idx="146">
                  <c:v>95.159652571207445</c:v>
                </c:pt>
                <c:pt idx="147">
                  <c:v>95.159652571207445</c:v>
                </c:pt>
                <c:pt idx="148">
                  <c:v>95.159652571207445</c:v>
                </c:pt>
                <c:pt idx="149">
                  <c:v>95.159652571207445</c:v>
                </c:pt>
                <c:pt idx="150">
                  <c:v>95.159652571207445</c:v>
                </c:pt>
                <c:pt idx="151">
                  <c:v>95.159652571207445</c:v>
                </c:pt>
                <c:pt idx="152">
                  <c:v>95.159652571207445</c:v>
                </c:pt>
                <c:pt idx="153">
                  <c:v>95.159652571207445</c:v>
                </c:pt>
                <c:pt idx="154">
                  <c:v>95.316941253143312</c:v>
                </c:pt>
                <c:pt idx="155">
                  <c:v>95.316941253143312</c:v>
                </c:pt>
                <c:pt idx="156">
                  <c:v>95.316941253143312</c:v>
                </c:pt>
                <c:pt idx="157">
                  <c:v>95.316941253143312</c:v>
                </c:pt>
                <c:pt idx="158">
                  <c:v>95.316941253143312</c:v>
                </c:pt>
                <c:pt idx="159">
                  <c:v>95.316941253143312</c:v>
                </c:pt>
                <c:pt idx="160">
                  <c:v>95.316941253143312</c:v>
                </c:pt>
                <c:pt idx="161">
                  <c:v>95.316941253143312</c:v>
                </c:pt>
                <c:pt idx="162">
                  <c:v>95.316941253143312</c:v>
                </c:pt>
                <c:pt idx="163">
                  <c:v>95.316941253143312</c:v>
                </c:pt>
                <c:pt idx="164">
                  <c:v>95.316941253143312</c:v>
                </c:pt>
                <c:pt idx="165">
                  <c:v>95.316941253143312</c:v>
                </c:pt>
                <c:pt idx="166">
                  <c:v>95.474750758529325</c:v>
                </c:pt>
                <c:pt idx="167">
                  <c:v>95.474750758529325</c:v>
                </c:pt>
                <c:pt idx="168">
                  <c:v>95.474750758529325</c:v>
                </c:pt>
                <c:pt idx="169">
                  <c:v>95.474750758529325</c:v>
                </c:pt>
                <c:pt idx="170">
                  <c:v>95.474750758529325</c:v>
                </c:pt>
                <c:pt idx="171">
                  <c:v>95.474750758529325</c:v>
                </c:pt>
                <c:pt idx="172">
                  <c:v>95.474750758529325</c:v>
                </c:pt>
                <c:pt idx="173">
                  <c:v>95.474750758529325</c:v>
                </c:pt>
                <c:pt idx="174">
                  <c:v>95.474750758529325</c:v>
                </c:pt>
                <c:pt idx="175">
                  <c:v>95.474750758529325</c:v>
                </c:pt>
                <c:pt idx="176">
                  <c:v>95.474750758529325</c:v>
                </c:pt>
                <c:pt idx="177">
                  <c:v>95.474750758529325</c:v>
                </c:pt>
                <c:pt idx="178">
                  <c:v>95.633083678526887</c:v>
                </c:pt>
                <c:pt idx="179">
                  <c:v>95.633083678526887</c:v>
                </c:pt>
                <c:pt idx="180">
                  <c:v>95.633083678526887</c:v>
                </c:pt>
                <c:pt idx="181">
                  <c:v>95.633083678526887</c:v>
                </c:pt>
                <c:pt idx="182">
                  <c:v>95.633083678526887</c:v>
                </c:pt>
                <c:pt idx="183">
                  <c:v>95.633083678526887</c:v>
                </c:pt>
                <c:pt idx="184">
                  <c:v>95.633083678526887</c:v>
                </c:pt>
                <c:pt idx="185">
                  <c:v>95.633083678526887</c:v>
                </c:pt>
                <c:pt idx="186">
                  <c:v>95.633083678526887</c:v>
                </c:pt>
                <c:pt idx="187">
                  <c:v>95.633083678526887</c:v>
                </c:pt>
                <c:pt idx="188">
                  <c:v>95.633083678526887</c:v>
                </c:pt>
                <c:pt idx="189">
                  <c:v>95.633083678526887</c:v>
                </c:pt>
                <c:pt idx="190">
                  <c:v>95.633083678526887</c:v>
                </c:pt>
                <c:pt idx="191">
                  <c:v>95.633083678526887</c:v>
                </c:pt>
                <c:pt idx="192">
                  <c:v>95.791942621514451</c:v>
                </c:pt>
                <c:pt idx="193">
                  <c:v>95.791942621514451</c:v>
                </c:pt>
                <c:pt idx="194">
                  <c:v>95.791942621514451</c:v>
                </c:pt>
                <c:pt idx="195">
                  <c:v>95.791942621514451</c:v>
                </c:pt>
                <c:pt idx="196">
                  <c:v>95.791942621514451</c:v>
                </c:pt>
                <c:pt idx="197">
                  <c:v>95.791942621514451</c:v>
                </c:pt>
                <c:pt idx="198">
                  <c:v>95.791942621514451</c:v>
                </c:pt>
                <c:pt idx="199">
                  <c:v>95.791942621514451</c:v>
                </c:pt>
                <c:pt idx="200">
                  <c:v>95.791942621514451</c:v>
                </c:pt>
                <c:pt idx="201">
                  <c:v>95.791942621514451</c:v>
                </c:pt>
                <c:pt idx="202">
                  <c:v>95.791942621514451</c:v>
                </c:pt>
                <c:pt idx="203">
                  <c:v>95.791942621514451</c:v>
                </c:pt>
                <c:pt idx="204">
                  <c:v>95.791942621514451</c:v>
                </c:pt>
                <c:pt idx="205">
                  <c:v>95.791942621514451</c:v>
                </c:pt>
                <c:pt idx="206">
                  <c:v>95.791942621514451</c:v>
                </c:pt>
                <c:pt idx="207">
                  <c:v>95.951330213230804</c:v>
                </c:pt>
                <c:pt idx="208">
                  <c:v>95.951330213230804</c:v>
                </c:pt>
                <c:pt idx="209">
                  <c:v>95.951330213230804</c:v>
                </c:pt>
                <c:pt idx="210">
                  <c:v>95.951330213230804</c:v>
                </c:pt>
                <c:pt idx="211">
                  <c:v>95.951330213230804</c:v>
                </c:pt>
                <c:pt idx="212">
                  <c:v>95.951330213230804</c:v>
                </c:pt>
                <c:pt idx="213">
                  <c:v>95.951330213230804</c:v>
                </c:pt>
                <c:pt idx="214">
                  <c:v>95.951330213230804</c:v>
                </c:pt>
                <c:pt idx="215">
                  <c:v>95.951330213230804</c:v>
                </c:pt>
                <c:pt idx="216">
                  <c:v>95.951330213230804</c:v>
                </c:pt>
                <c:pt idx="217">
                  <c:v>95.951330213230804</c:v>
                </c:pt>
                <c:pt idx="218">
                  <c:v>95.951330213230804</c:v>
                </c:pt>
                <c:pt idx="219">
                  <c:v>95.951330213230804</c:v>
                </c:pt>
                <c:pt idx="220">
                  <c:v>95.951330213230804</c:v>
                </c:pt>
                <c:pt idx="221">
                  <c:v>95.951330213230804</c:v>
                </c:pt>
                <c:pt idx="222">
                  <c:v>95.951330213230804</c:v>
                </c:pt>
                <c:pt idx="223">
                  <c:v>95.951330213230804</c:v>
                </c:pt>
                <c:pt idx="224">
                  <c:v>96.111249096919508</c:v>
                </c:pt>
                <c:pt idx="225">
                  <c:v>96.111249096919508</c:v>
                </c:pt>
                <c:pt idx="226">
                  <c:v>96.111249096919508</c:v>
                </c:pt>
                <c:pt idx="227">
                  <c:v>96.111249096919508</c:v>
                </c:pt>
                <c:pt idx="228">
                  <c:v>96.111249096919508</c:v>
                </c:pt>
                <c:pt idx="229">
                  <c:v>96.111249096919508</c:v>
                </c:pt>
                <c:pt idx="230">
                  <c:v>96.111249096919508</c:v>
                </c:pt>
                <c:pt idx="231">
                  <c:v>96.111249096919508</c:v>
                </c:pt>
                <c:pt idx="232">
                  <c:v>96.111249096919508</c:v>
                </c:pt>
                <c:pt idx="233">
                  <c:v>96.111249096919508</c:v>
                </c:pt>
                <c:pt idx="234">
                  <c:v>96.111249096919508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69A-47C3-8AC5-397AE1659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9541743"/>
        <c:axId val="1309546063"/>
      </c:scatterChart>
      <c:valAx>
        <c:axId val="1309541743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6063"/>
        <c:crosses val="autoZero"/>
        <c:crossBetween val="midCat"/>
      </c:valAx>
      <c:valAx>
        <c:axId val="1309546063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</a:t>
                </a:r>
                <a:r>
                  <a:rPr lang="it-IT" baseline="0"/>
                  <a:t> [%]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174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'B16 PMB-20 11_04'!$V$3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'B16 PMB-20 11_04'!$AB$4:$AB$134</c:f>
              <c:numCache>
                <c:formatCode>0.000</c:formatCode>
                <c:ptCount val="13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</c:numCache>
            </c:numRef>
          </c:xVal>
          <c:yVal>
            <c:numRef>
              <c:f>'B16 PMB-20 11_04'!$V$5:$V$135</c:f>
              <c:numCache>
                <c:formatCode>0.00</c:formatCode>
                <c:ptCount val="131"/>
                <c:pt idx="0">
                  <c:v>20.269651235059516</c:v>
                </c:pt>
                <c:pt idx="1">
                  <c:v>18.879005617066358</c:v>
                </c:pt>
                <c:pt idx="2">
                  <c:v>17.924640977267138</c:v>
                </c:pt>
                <c:pt idx="3">
                  <c:v>17.070959679853871</c:v>
                </c:pt>
                <c:pt idx="4">
                  <c:v>16.450233330152209</c:v>
                </c:pt>
                <c:pt idx="5">
                  <c:v>15.94692148274348</c:v>
                </c:pt>
                <c:pt idx="6">
                  <c:v>15.437508885669192</c:v>
                </c:pt>
                <c:pt idx="7">
                  <c:v>15.051378789256709</c:v>
                </c:pt>
                <c:pt idx="8">
                  <c:v>14.661706214895498</c:v>
                </c:pt>
                <c:pt idx="9">
                  <c:v>14.399932307579244</c:v>
                </c:pt>
                <c:pt idx="10">
                  <c:v>14.00424632440933</c:v>
                </c:pt>
                <c:pt idx="11">
                  <c:v>13.73841710130087</c:v>
                </c:pt>
                <c:pt idx="12">
                  <c:v>13.604885239228558</c:v>
                </c:pt>
                <c:pt idx="13">
                  <c:v>13.336577429412532</c:v>
                </c:pt>
                <c:pt idx="14">
                  <c:v>13.066597919846823</c:v>
                </c:pt>
                <c:pt idx="15">
                  <c:v>12.93097638774049</c:v>
                </c:pt>
                <c:pt idx="16">
                  <c:v>12.658459881911831</c:v>
                </c:pt>
                <c:pt idx="17">
                  <c:v>12.521560916209506</c:v>
                </c:pt>
                <c:pt idx="18">
                  <c:v>12.384232126439043</c:v>
                </c:pt>
                <c:pt idx="19">
                  <c:v>12.108276952034114</c:v>
                </c:pt>
                <c:pt idx="20">
                  <c:v>11.969646474040463</c:v>
                </c:pt>
                <c:pt idx="21">
                  <c:v>11.8305779850579</c:v>
                </c:pt>
                <c:pt idx="22">
                  <c:v>11.691069405920363</c:v>
                </c:pt>
                <c:pt idx="23">
                  <c:v>11.551118644281555</c:v>
                </c:pt>
                <c:pt idx="24">
                  <c:v>11.410723594510575</c:v>
                </c:pt>
                <c:pt idx="25">
                  <c:v>11.410723594510575</c:v>
                </c:pt>
                <c:pt idx="26">
                  <c:v>11.269882137586118</c:v>
                </c:pt>
                <c:pt idx="27">
                  <c:v>11.128592140989879</c:v>
                </c:pt>
                <c:pt idx="28">
                  <c:v>10.986851458599144</c:v>
                </c:pt>
                <c:pt idx="29">
                  <c:v>10.844657930577728</c:v>
                </c:pt>
                <c:pt idx="30">
                  <c:v>10.844657930577728</c:v>
                </c:pt>
                <c:pt idx="31">
                  <c:v>10.702009383266653</c:v>
                </c:pt>
                <c:pt idx="32">
                  <c:v>10.558903629073168</c:v>
                </c:pt>
                <c:pt idx="33">
                  <c:v>10.558903629073168</c:v>
                </c:pt>
                <c:pt idx="34">
                  <c:v>10.415338466359003</c:v>
                </c:pt>
                <c:pt idx="35">
                  <c:v>10.415338466359003</c:v>
                </c:pt>
                <c:pt idx="36">
                  <c:v>10.271311679327443</c:v>
                </c:pt>
                <c:pt idx="37">
                  <c:v>10.271311679327443</c:v>
                </c:pt>
                <c:pt idx="38">
                  <c:v>10.126821037909274</c:v>
                </c:pt>
                <c:pt idx="39">
                  <c:v>10.126821037909274</c:v>
                </c:pt>
                <c:pt idx="40">
                  <c:v>9.9818642976478245</c:v>
                </c:pt>
                <c:pt idx="41">
                  <c:v>9.9818642976478245</c:v>
                </c:pt>
                <c:pt idx="42">
                  <c:v>9.8364391995826583</c:v>
                </c:pt>
                <c:pt idx="43">
                  <c:v>9.8364391995826583</c:v>
                </c:pt>
                <c:pt idx="44">
                  <c:v>9.6905434701321287</c:v>
                </c:pt>
                <c:pt idx="45">
                  <c:v>9.6905434701321287</c:v>
                </c:pt>
                <c:pt idx="46">
                  <c:v>9.5441748209751491</c:v>
                </c:pt>
                <c:pt idx="47">
                  <c:v>9.5441748209751491</c:v>
                </c:pt>
                <c:pt idx="48">
                  <c:v>9.5441748209751491</c:v>
                </c:pt>
                <c:pt idx="49">
                  <c:v>9.3973309489312697</c:v>
                </c:pt>
                <c:pt idx="50">
                  <c:v>9.3973309489312697</c:v>
                </c:pt>
                <c:pt idx="51">
                  <c:v>9.2500095358401087</c:v>
                </c:pt>
                <c:pt idx="52">
                  <c:v>9.2500095358401087</c:v>
                </c:pt>
                <c:pt idx="53">
                  <c:v>9.2500095358401087</c:v>
                </c:pt>
                <c:pt idx="54">
                  <c:v>9.102208248439192</c:v>
                </c:pt>
                <c:pt idx="55">
                  <c:v>9.102208248439192</c:v>
                </c:pt>
                <c:pt idx="56">
                  <c:v>9.102208248439192</c:v>
                </c:pt>
                <c:pt idx="57">
                  <c:v>8.9539247382408824</c:v>
                </c:pt>
                <c:pt idx="58">
                  <c:v>8.9539247382408824</c:v>
                </c:pt>
                <c:pt idx="59">
                  <c:v>8.9539247382408824</c:v>
                </c:pt>
                <c:pt idx="60">
                  <c:v>8.8051566414079296</c:v>
                </c:pt>
                <c:pt idx="61">
                  <c:v>8.8051566414079296</c:v>
                </c:pt>
                <c:pt idx="62">
                  <c:v>8.8051566414079296</c:v>
                </c:pt>
                <c:pt idx="63">
                  <c:v>8.8051566414079296</c:v>
                </c:pt>
                <c:pt idx="64">
                  <c:v>8.6559015786279225</c:v>
                </c:pt>
                <c:pt idx="65">
                  <c:v>8.6559015786279225</c:v>
                </c:pt>
                <c:pt idx="66">
                  <c:v>8.6559015786279225</c:v>
                </c:pt>
                <c:pt idx="67">
                  <c:v>8.506157154986326</c:v>
                </c:pt>
                <c:pt idx="68">
                  <c:v>8.506157154986326</c:v>
                </c:pt>
                <c:pt idx="69">
                  <c:v>8.506157154986326</c:v>
                </c:pt>
                <c:pt idx="70">
                  <c:v>8.506157154986326</c:v>
                </c:pt>
                <c:pt idx="71">
                  <c:v>8.3559209598385245</c:v>
                </c:pt>
                <c:pt idx="72">
                  <c:v>8.3559209598385245</c:v>
                </c:pt>
                <c:pt idx="73">
                  <c:v>8.3559209598385245</c:v>
                </c:pt>
                <c:pt idx="74">
                  <c:v>8.3559209598385245</c:v>
                </c:pt>
                <c:pt idx="75">
                  <c:v>8.3559209598385245</c:v>
                </c:pt>
                <c:pt idx="76">
                  <c:v>8.2051905666803542</c:v>
                </c:pt>
                <c:pt idx="77">
                  <c:v>8.2051905666803542</c:v>
                </c:pt>
                <c:pt idx="78">
                  <c:v>8.2051905666803542</c:v>
                </c:pt>
                <c:pt idx="79">
                  <c:v>8.2051905666803542</c:v>
                </c:pt>
                <c:pt idx="80">
                  <c:v>8.0539635330175727</c:v>
                </c:pt>
                <c:pt idx="81">
                  <c:v>8.0539635330175727</c:v>
                </c:pt>
                <c:pt idx="82">
                  <c:v>8.0539635330175727</c:v>
                </c:pt>
                <c:pt idx="83">
                  <c:v>8.0539635330175727</c:v>
                </c:pt>
                <c:pt idx="84">
                  <c:v>8.0539635330175727</c:v>
                </c:pt>
                <c:pt idx="85">
                  <c:v>7.902237400233747</c:v>
                </c:pt>
                <c:pt idx="86">
                  <c:v>7.902237400233747</c:v>
                </c:pt>
                <c:pt idx="87">
                  <c:v>7.902237400233747</c:v>
                </c:pt>
                <c:pt idx="88">
                  <c:v>7.902237400233747</c:v>
                </c:pt>
                <c:pt idx="89">
                  <c:v>7.902237400233747</c:v>
                </c:pt>
                <c:pt idx="90">
                  <c:v>7.7500096934572937</c:v>
                </c:pt>
                <c:pt idx="91">
                  <c:v>7.7500096934572937</c:v>
                </c:pt>
                <c:pt idx="92">
                  <c:v>7.7500096934572937</c:v>
                </c:pt>
                <c:pt idx="93">
                  <c:v>7.7500096934572937</c:v>
                </c:pt>
                <c:pt idx="94">
                  <c:v>7.7500096934572937</c:v>
                </c:pt>
                <c:pt idx="95">
                  <c:v>7.7500096934572937</c:v>
                </c:pt>
                <c:pt idx="96">
                  <c:v>7.5972779214265813</c:v>
                </c:pt>
                <c:pt idx="97">
                  <c:v>7.5972779214265813</c:v>
                </c:pt>
                <c:pt idx="98">
                  <c:v>7.5972779214265813</c:v>
                </c:pt>
                <c:pt idx="99">
                  <c:v>7.5972779214265813</c:v>
                </c:pt>
                <c:pt idx="100">
                  <c:v>7.5972779214265813</c:v>
                </c:pt>
                <c:pt idx="101">
                  <c:v>7.5972779214265813</c:v>
                </c:pt>
                <c:pt idx="102">
                  <c:v>7.5972779214265813</c:v>
                </c:pt>
                <c:pt idx="103">
                  <c:v>7.4440395763543226</c:v>
                </c:pt>
                <c:pt idx="104">
                  <c:v>7.4440395763543226</c:v>
                </c:pt>
                <c:pt idx="105">
                  <c:v>7.4440395763543226</c:v>
                </c:pt>
                <c:pt idx="106">
                  <c:v>7.4440395763543226</c:v>
                </c:pt>
                <c:pt idx="107">
                  <c:v>7.4440395763543226</c:v>
                </c:pt>
                <c:pt idx="108">
                  <c:v>7.4440395763543226</c:v>
                </c:pt>
                <c:pt idx="109">
                  <c:v>7.2902921337901212</c:v>
                </c:pt>
                <c:pt idx="110">
                  <c:v>7.2902921337901212</c:v>
                </c:pt>
                <c:pt idx="111">
                  <c:v>7.2902921337901212</c:v>
                </c:pt>
                <c:pt idx="112">
                  <c:v>7.2902921337901212</c:v>
                </c:pt>
                <c:pt idx="113">
                  <c:v>7.2902921337901212</c:v>
                </c:pt>
                <c:pt idx="114">
                  <c:v>7.2902921337901212</c:v>
                </c:pt>
                <c:pt idx="115">
                  <c:v>7.2902921337901212</c:v>
                </c:pt>
                <c:pt idx="116">
                  <c:v>7.2902921337901212</c:v>
                </c:pt>
                <c:pt idx="117">
                  <c:v>7.1360330524819489</c:v>
                </c:pt>
                <c:pt idx="118">
                  <c:v>7.1360330524819489</c:v>
                </c:pt>
                <c:pt idx="119">
                  <c:v>7.1360330524819489</c:v>
                </c:pt>
                <c:pt idx="120">
                  <c:v>7.1360330524819489</c:v>
                </c:pt>
                <c:pt idx="121">
                  <c:v>7.1360330524819489</c:v>
                </c:pt>
                <c:pt idx="122">
                  <c:v>7.1360330524819489</c:v>
                </c:pt>
                <c:pt idx="123">
                  <c:v>7.1360330524819489</c:v>
                </c:pt>
                <c:pt idx="124">
                  <c:v>7.1360330524819489</c:v>
                </c:pt>
                <c:pt idx="125">
                  <c:v>6.9812597742361255</c:v>
                </c:pt>
                <c:pt idx="126">
                  <c:v>6.9812597742361255</c:v>
                </c:pt>
                <c:pt idx="127">
                  <c:v>6.9812597742361255</c:v>
                </c:pt>
                <c:pt idx="128">
                  <c:v>6.9812597742361255</c:v>
                </c:pt>
                <c:pt idx="129">
                  <c:v>6.9812597742361255</c:v>
                </c:pt>
                <c:pt idx="130">
                  <c:v>6.9812597742361255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3DC-4C77-AF63-83B64DEBAB4F}"/>
            </c:ext>
          </c:extLst>
        </c:ser>
        <c:ser>
          <c:idx val="1"/>
          <c:order val="1"/>
          <c:tx>
            <c:strRef>
              <c:f>'B16 PMB-20 11_04'!$Y$3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'B16 PMB-20 11_04'!$AB$4:$AB$134</c:f>
              <c:numCache>
                <c:formatCode>0.000</c:formatCode>
                <c:ptCount val="13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</c:numCache>
            </c:numRef>
          </c:xVal>
          <c:yVal>
            <c:numRef>
              <c:f>'B16 PMB-20 11_04'!$Y$5:$Y$135</c:f>
              <c:numCache>
                <c:formatCode>0.00</c:formatCode>
                <c:ptCount val="131"/>
                <c:pt idx="0">
                  <c:v>17.848291929217609</c:v>
                </c:pt>
                <c:pt idx="1">
                  <c:v>16.415413300076043</c:v>
                </c:pt>
                <c:pt idx="2">
                  <c:v>15.43206522125341</c:v>
                </c:pt>
                <c:pt idx="3">
                  <c:v>14.552458173034655</c:v>
                </c:pt>
                <c:pt idx="4">
                  <c:v>13.912880764150227</c:v>
                </c:pt>
                <c:pt idx="5">
                  <c:v>13.394283660319783</c:v>
                </c:pt>
                <c:pt idx="6">
                  <c:v>12.869400530988385</c:v>
                </c:pt>
                <c:pt idx="7">
                  <c:v>12.4715439124084</c:v>
                </c:pt>
                <c:pt idx="8">
                  <c:v>12.070037233107522</c:v>
                </c:pt>
                <c:pt idx="9">
                  <c:v>11.800313420939169</c:v>
                </c:pt>
                <c:pt idx="10">
                  <c:v>11.392610709479712</c:v>
                </c:pt>
                <c:pt idx="11">
                  <c:v>11.118708424192159</c:v>
                </c:pt>
                <c:pt idx="12">
                  <c:v>10.981121285529905</c:v>
                </c:pt>
                <c:pt idx="13">
                  <c:v>10.70466514045394</c:v>
                </c:pt>
                <c:pt idx="14">
                  <c:v>10.426486527184309</c:v>
                </c:pt>
                <c:pt idx="15">
                  <c:v>10.28674625655588</c:v>
                </c:pt>
                <c:pt idx="16">
                  <c:v>10.005953600081895</c:v>
                </c:pt>
                <c:pt idx="17">
                  <c:v>9.8648971010224749</c:v>
                </c:pt>
                <c:pt idx="18">
                  <c:v>9.7233977244149727</c:v>
                </c:pt>
                <c:pt idx="19">
                  <c:v>9.4390619692162669</c:v>
                </c:pt>
                <c:pt idx="20">
                  <c:v>9.2962213729531946</c:v>
                </c:pt>
                <c:pt idx="21">
                  <c:v>9.1529294635897642</c:v>
                </c:pt>
                <c:pt idx="22">
                  <c:v>9.0091840988169807</c:v>
                </c:pt>
                <c:pt idx="23">
                  <c:v>8.8649831227453628</c:v>
                </c:pt>
                <c:pt idx="24">
                  <c:v>8.7203243657973495</c:v>
                </c:pt>
                <c:pt idx="25">
                  <c:v>8.7203243657973495</c:v>
                </c:pt>
                <c:pt idx="26">
                  <c:v>8.5752056445983058</c:v>
                </c:pt>
                <c:pt idx="27">
                  <c:v>8.429624761866739</c:v>
                </c:pt>
                <c:pt idx="28">
                  <c:v>8.2835795063035729</c:v>
                </c:pt>
                <c:pt idx="29">
                  <c:v>8.1370676524797574</c:v>
                </c:pt>
                <c:pt idx="30">
                  <c:v>8.1370676524797574</c:v>
                </c:pt>
                <c:pt idx="31">
                  <c:v>7.9900869607237297</c:v>
                </c:pt>
                <c:pt idx="32">
                  <c:v>7.8426351770069402</c:v>
                </c:pt>
                <c:pt idx="33">
                  <c:v>7.8426351770069402</c:v>
                </c:pt>
                <c:pt idx="34">
                  <c:v>7.6947100328287661</c:v>
                </c:pt>
                <c:pt idx="35">
                  <c:v>7.6947100328287661</c:v>
                </c:pt>
                <c:pt idx="36">
                  <c:v>7.5463092451002129</c:v>
                </c:pt>
                <c:pt idx="37">
                  <c:v>7.5463092451002129</c:v>
                </c:pt>
                <c:pt idx="38">
                  <c:v>7.3974305160262936</c:v>
                </c:pt>
                <c:pt idx="39">
                  <c:v>7.3974305160262936</c:v>
                </c:pt>
                <c:pt idx="40">
                  <c:v>7.2480715329875984</c:v>
                </c:pt>
                <c:pt idx="41">
                  <c:v>7.2480715329875984</c:v>
                </c:pt>
                <c:pt idx="42">
                  <c:v>7.0982299684205774</c:v>
                </c:pt>
                <c:pt idx="43">
                  <c:v>7.0982299684205774</c:v>
                </c:pt>
                <c:pt idx="44">
                  <c:v>6.9479034796963157</c:v>
                </c:pt>
                <c:pt idx="45">
                  <c:v>6.9479034796963157</c:v>
                </c:pt>
                <c:pt idx="46">
                  <c:v>6.7970897089989162</c:v>
                </c:pt>
                <c:pt idx="47">
                  <c:v>6.7970897089989162</c:v>
                </c:pt>
                <c:pt idx="48">
                  <c:v>6.7970897089989162</c:v>
                </c:pt>
                <c:pt idx="49">
                  <c:v>6.6457862832018488</c:v>
                </c:pt>
                <c:pt idx="50">
                  <c:v>6.6457862832018488</c:v>
                </c:pt>
                <c:pt idx="51">
                  <c:v>6.4939908137436442</c:v>
                </c:pt>
                <c:pt idx="52">
                  <c:v>6.4939908137436442</c:v>
                </c:pt>
                <c:pt idx="53">
                  <c:v>6.4939908137436442</c:v>
                </c:pt>
                <c:pt idx="54">
                  <c:v>6.3417008965021671</c:v>
                </c:pt>
                <c:pt idx="55">
                  <c:v>6.3417008965021671</c:v>
                </c:pt>
                <c:pt idx="56">
                  <c:v>6.3417008965021671</c:v>
                </c:pt>
                <c:pt idx="57">
                  <c:v>6.1889141116677422</c:v>
                </c:pt>
                <c:pt idx="58">
                  <c:v>6.1889141116677422</c:v>
                </c:pt>
                <c:pt idx="59">
                  <c:v>6.1889141116677422</c:v>
                </c:pt>
                <c:pt idx="60">
                  <c:v>6.0356280236149029</c:v>
                </c:pt>
                <c:pt idx="61">
                  <c:v>6.0356280236149029</c:v>
                </c:pt>
                <c:pt idx="62">
                  <c:v>6.0356280236149029</c:v>
                </c:pt>
                <c:pt idx="63">
                  <c:v>6.0356280236149029</c:v>
                </c:pt>
                <c:pt idx="64">
                  <c:v>5.8818401807730458</c:v>
                </c:pt>
                <c:pt idx="65">
                  <c:v>5.8818401807730458</c:v>
                </c:pt>
                <c:pt idx="66">
                  <c:v>5.8818401807730458</c:v>
                </c:pt>
                <c:pt idx="67">
                  <c:v>5.7275481154956287</c:v>
                </c:pt>
                <c:pt idx="68">
                  <c:v>5.7275481154956287</c:v>
                </c:pt>
                <c:pt idx="69">
                  <c:v>5.7275481154956287</c:v>
                </c:pt>
                <c:pt idx="70">
                  <c:v>5.7275481154956287</c:v>
                </c:pt>
                <c:pt idx="71">
                  <c:v>5.5727493439282849</c:v>
                </c:pt>
                <c:pt idx="72">
                  <c:v>5.5727493439282849</c:v>
                </c:pt>
                <c:pt idx="73">
                  <c:v>5.5727493439282849</c:v>
                </c:pt>
                <c:pt idx="74">
                  <c:v>5.5727493439282849</c:v>
                </c:pt>
                <c:pt idx="75">
                  <c:v>5.5727493439282849</c:v>
                </c:pt>
                <c:pt idx="76">
                  <c:v>5.4174413658755194</c:v>
                </c:pt>
                <c:pt idx="77">
                  <c:v>5.4174413658755194</c:v>
                </c:pt>
                <c:pt idx="78">
                  <c:v>5.4174413658755194</c:v>
                </c:pt>
                <c:pt idx="79">
                  <c:v>5.4174413658755194</c:v>
                </c:pt>
                <c:pt idx="80">
                  <c:v>5.2616216646661274</c:v>
                </c:pt>
                <c:pt idx="81">
                  <c:v>5.2616216646661274</c:v>
                </c:pt>
                <c:pt idx="82">
                  <c:v>5.2616216646661274</c:v>
                </c:pt>
                <c:pt idx="83">
                  <c:v>5.2616216646661274</c:v>
                </c:pt>
                <c:pt idx="84">
                  <c:v>5.2616216646661274</c:v>
                </c:pt>
                <c:pt idx="85">
                  <c:v>5.1052877070170366</c:v>
                </c:pt>
                <c:pt idx="86">
                  <c:v>5.1052877070170366</c:v>
                </c:pt>
                <c:pt idx="87">
                  <c:v>5.1052877070170366</c:v>
                </c:pt>
                <c:pt idx="88">
                  <c:v>5.1052877070170366</c:v>
                </c:pt>
                <c:pt idx="89">
                  <c:v>5.1052877070170366</c:v>
                </c:pt>
                <c:pt idx="90">
                  <c:v>4.9484369428964055</c:v>
                </c:pt>
                <c:pt idx="91">
                  <c:v>4.9484369428964055</c:v>
                </c:pt>
                <c:pt idx="92">
                  <c:v>4.9484369428964055</c:v>
                </c:pt>
                <c:pt idx="93">
                  <c:v>4.9484369428964055</c:v>
                </c:pt>
                <c:pt idx="94">
                  <c:v>4.9484369428964055</c:v>
                </c:pt>
                <c:pt idx="95">
                  <c:v>4.9484369428964055</c:v>
                </c:pt>
                <c:pt idx="96">
                  <c:v>4.7910668053846361</c:v>
                </c:pt>
                <c:pt idx="97">
                  <c:v>4.7910668053846361</c:v>
                </c:pt>
                <c:pt idx="98">
                  <c:v>4.7910668053846361</c:v>
                </c:pt>
                <c:pt idx="99">
                  <c:v>4.7910668053846361</c:v>
                </c:pt>
                <c:pt idx="100">
                  <c:v>4.7910668053846361</c:v>
                </c:pt>
                <c:pt idx="101">
                  <c:v>4.7910668053846361</c:v>
                </c:pt>
                <c:pt idx="102">
                  <c:v>4.7910668053846361</c:v>
                </c:pt>
                <c:pt idx="103">
                  <c:v>4.6331747105345382</c:v>
                </c:pt>
                <c:pt idx="104">
                  <c:v>4.6331747105345382</c:v>
                </c:pt>
                <c:pt idx="105">
                  <c:v>4.6331747105345382</c:v>
                </c:pt>
                <c:pt idx="106">
                  <c:v>4.6331747105345382</c:v>
                </c:pt>
                <c:pt idx="107">
                  <c:v>4.6331747105345382</c:v>
                </c:pt>
                <c:pt idx="108">
                  <c:v>4.6331747105345382</c:v>
                </c:pt>
                <c:pt idx="109">
                  <c:v>4.4747580572297778</c:v>
                </c:pt>
                <c:pt idx="110">
                  <c:v>4.4747580572297778</c:v>
                </c:pt>
                <c:pt idx="111">
                  <c:v>4.4747580572297778</c:v>
                </c:pt>
                <c:pt idx="112">
                  <c:v>4.4747580572297778</c:v>
                </c:pt>
                <c:pt idx="113">
                  <c:v>4.4747580572297778</c:v>
                </c:pt>
                <c:pt idx="114">
                  <c:v>4.4747580572297778</c:v>
                </c:pt>
                <c:pt idx="115">
                  <c:v>4.4747580572297778</c:v>
                </c:pt>
                <c:pt idx="116">
                  <c:v>4.4747580572297778</c:v>
                </c:pt>
                <c:pt idx="117">
                  <c:v>4.3158142270421251</c:v>
                </c:pt>
                <c:pt idx="118">
                  <c:v>4.3158142270421251</c:v>
                </c:pt>
                <c:pt idx="119">
                  <c:v>4.3158142270421251</c:v>
                </c:pt>
                <c:pt idx="120">
                  <c:v>4.3158142270421251</c:v>
                </c:pt>
                <c:pt idx="121">
                  <c:v>4.3158142270421251</c:v>
                </c:pt>
                <c:pt idx="122">
                  <c:v>4.3158142270421251</c:v>
                </c:pt>
                <c:pt idx="123">
                  <c:v>4.3158142270421251</c:v>
                </c:pt>
                <c:pt idx="124">
                  <c:v>4.3158142270421251</c:v>
                </c:pt>
                <c:pt idx="125">
                  <c:v>4.1563405840872374</c:v>
                </c:pt>
                <c:pt idx="126">
                  <c:v>4.1563405840872374</c:v>
                </c:pt>
                <c:pt idx="127">
                  <c:v>4.1563405840872374</c:v>
                </c:pt>
                <c:pt idx="128">
                  <c:v>4.1563405840872374</c:v>
                </c:pt>
                <c:pt idx="129">
                  <c:v>4.1563405840872374</c:v>
                </c:pt>
                <c:pt idx="130">
                  <c:v>4.1563405840872374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3DC-4C77-AF63-83B64DEBAB4F}"/>
            </c:ext>
          </c:extLst>
        </c:ser>
        <c:ser>
          <c:idx val="2"/>
          <c:order val="2"/>
          <c:tx>
            <c:strRef>
              <c:f>'B16 PMB-20 11_04'!$AA$3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'B16 PMB-20 11_04'!$AB$4:$AB$134</c:f>
              <c:numCache>
                <c:formatCode>0.000</c:formatCode>
                <c:ptCount val="13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</c:numCache>
            </c:numRef>
          </c:xVal>
          <c:yVal>
            <c:numRef>
              <c:f>'B16 PMB-20 11_04'!$AA$5:$AA$135</c:f>
              <c:numCache>
                <c:formatCode>0.00</c:formatCode>
                <c:ptCount val="131"/>
                <c:pt idx="0">
                  <c:v>2.4213593058419072</c:v>
                </c:pt>
                <c:pt idx="1">
                  <c:v>2.4635923169903151</c:v>
                </c:pt>
                <c:pt idx="2">
                  <c:v>2.4925757560137285</c:v>
                </c:pt>
                <c:pt idx="3">
                  <c:v>2.5185015068192165</c:v>
                </c:pt>
                <c:pt idx="4">
                  <c:v>2.5373525660019816</c:v>
                </c:pt>
                <c:pt idx="5">
                  <c:v>2.5526378224236979</c:v>
                </c:pt>
                <c:pt idx="6">
                  <c:v>2.5681083546808079</c:v>
                </c:pt>
                <c:pt idx="7">
                  <c:v>2.5798348768483095</c:v>
                </c:pt>
                <c:pt idx="8">
                  <c:v>2.5916689817879757</c:v>
                </c:pt>
                <c:pt idx="9">
                  <c:v>2.5996188866400747</c:v>
                </c:pt>
                <c:pt idx="10">
                  <c:v>2.611635614929618</c:v>
                </c:pt>
                <c:pt idx="11">
                  <c:v>2.6197086771087115</c:v>
                </c:pt>
                <c:pt idx="12">
                  <c:v>2.6237639536986528</c:v>
                </c:pt>
                <c:pt idx="13">
                  <c:v>2.631912288958592</c:v>
                </c:pt>
                <c:pt idx="14">
                  <c:v>2.6401113926625133</c:v>
                </c:pt>
                <c:pt idx="15">
                  <c:v>2.6442301311846101</c:v>
                </c:pt>
                <c:pt idx="16">
                  <c:v>2.6525062818299361</c:v>
                </c:pt>
                <c:pt idx="17">
                  <c:v>2.6566638151870308</c:v>
                </c:pt>
                <c:pt idx="18">
                  <c:v>2.6608344020240704</c:v>
                </c:pt>
                <c:pt idx="19">
                  <c:v>2.6692149828178469</c:v>
                </c:pt>
                <c:pt idx="20">
                  <c:v>2.6734251010872683</c:v>
                </c:pt>
                <c:pt idx="21">
                  <c:v>2.6776485214681358</c:v>
                </c:pt>
                <c:pt idx="22">
                  <c:v>2.6818853071033821</c:v>
                </c:pt>
                <c:pt idx="23">
                  <c:v>2.6861355215361922</c:v>
                </c:pt>
                <c:pt idx="24">
                  <c:v>2.6903992287132255</c:v>
                </c:pt>
                <c:pt idx="25">
                  <c:v>2.6903992287132255</c:v>
                </c:pt>
                <c:pt idx="26">
                  <c:v>2.6946764929878118</c:v>
                </c:pt>
                <c:pt idx="27">
                  <c:v>2.6989673791231397</c:v>
                </c:pt>
                <c:pt idx="28">
                  <c:v>2.7032719522955713</c:v>
                </c:pt>
                <c:pt idx="29">
                  <c:v>2.707590278097971</c:v>
                </c:pt>
                <c:pt idx="30">
                  <c:v>2.707590278097971</c:v>
                </c:pt>
                <c:pt idx="31">
                  <c:v>2.7119224225429228</c:v>
                </c:pt>
                <c:pt idx="32">
                  <c:v>2.7162684520662275</c:v>
                </c:pt>
                <c:pt idx="33">
                  <c:v>2.7162684520662275</c:v>
                </c:pt>
                <c:pt idx="34">
                  <c:v>2.7206284335302371</c:v>
                </c:pt>
                <c:pt idx="35">
                  <c:v>2.7206284335302371</c:v>
                </c:pt>
                <c:pt idx="36">
                  <c:v>2.7250024342272301</c:v>
                </c:pt>
                <c:pt idx="37">
                  <c:v>2.7250024342272301</c:v>
                </c:pt>
                <c:pt idx="38">
                  <c:v>2.7293905218829799</c:v>
                </c:pt>
                <c:pt idx="39">
                  <c:v>2.7293905218829799</c:v>
                </c:pt>
                <c:pt idx="40">
                  <c:v>2.733792764660226</c:v>
                </c:pt>
                <c:pt idx="41">
                  <c:v>2.733792764660226</c:v>
                </c:pt>
                <c:pt idx="42">
                  <c:v>2.7382092311620809</c:v>
                </c:pt>
                <c:pt idx="43">
                  <c:v>2.7382092311620809</c:v>
                </c:pt>
                <c:pt idx="44">
                  <c:v>2.742639990435813</c:v>
                </c:pt>
                <c:pt idx="45">
                  <c:v>2.742639990435813</c:v>
                </c:pt>
                <c:pt idx="46">
                  <c:v>2.747085111976233</c:v>
                </c:pt>
                <c:pt idx="47">
                  <c:v>2.747085111976233</c:v>
                </c:pt>
                <c:pt idx="48">
                  <c:v>2.747085111976233</c:v>
                </c:pt>
                <c:pt idx="49">
                  <c:v>2.7515446657294209</c:v>
                </c:pt>
                <c:pt idx="50">
                  <c:v>2.7515446657294209</c:v>
                </c:pt>
                <c:pt idx="51">
                  <c:v>2.7560187220964645</c:v>
                </c:pt>
                <c:pt idx="52">
                  <c:v>2.7560187220964645</c:v>
                </c:pt>
                <c:pt idx="53">
                  <c:v>2.7560187220964645</c:v>
                </c:pt>
                <c:pt idx="54">
                  <c:v>2.7605073519370249</c:v>
                </c:pt>
                <c:pt idx="55">
                  <c:v>2.7605073519370249</c:v>
                </c:pt>
                <c:pt idx="56">
                  <c:v>2.7605073519370249</c:v>
                </c:pt>
                <c:pt idx="57">
                  <c:v>2.7650106265731402</c:v>
                </c:pt>
                <c:pt idx="58">
                  <c:v>2.7650106265731402</c:v>
                </c:pt>
                <c:pt idx="59">
                  <c:v>2.7650106265731402</c:v>
                </c:pt>
                <c:pt idx="60">
                  <c:v>2.7695286177930267</c:v>
                </c:pt>
                <c:pt idx="61">
                  <c:v>2.7695286177930267</c:v>
                </c:pt>
                <c:pt idx="62">
                  <c:v>2.7695286177930267</c:v>
                </c:pt>
                <c:pt idx="63">
                  <c:v>2.7695286177930267</c:v>
                </c:pt>
                <c:pt idx="64">
                  <c:v>2.7740613978548767</c:v>
                </c:pt>
                <c:pt idx="65">
                  <c:v>2.7740613978548767</c:v>
                </c:pt>
                <c:pt idx="66">
                  <c:v>2.7740613978548767</c:v>
                </c:pt>
                <c:pt idx="67">
                  <c:v>2.7786090394906973</c:v>
                </c:pt>
                <c:pt idx="68">
                  <c:v>2.7786090394906973</c:v>
                </c:pt>
                <c:pt idx="69">
                  <c:v>2.7786090394906973</c:v>
                </c:pt>
                <c:pt idx="70">
                  <c:v>2.7786090394906973</c:v>
                </c:pt>
                <c:pt idx="71">
                  <c:v>2.7831716159102395</c:v>
                </c:pt>
                <c:pt idx="72">
                  <c:v>2.7831716159102395</c:v>
                </c:pt>
                <c:pt idx="73">
                  <c:v>2.7831716159102395</c:v>
                </c:pt>
                <c:pt idx="74">
                  <c:v>2.7831716159102395</c:v>
                </c:pt>
                <c:pt idx="75">
                  <c:v>2.7831716159102395</c:v>
                </c:pt>
                <c:pt idx="76">
                  <c:v>2.7877492008048348</c:v>
                </c:pt>
                <c:pt idx="77">
                  <c:v>2.7877492008048348</c:v>
                </c:pt>
                <c:pt idx="78">
                  <c:v>2.7877492008048348</c:v>
                </c:pt>
                <c:pt idx="79">
                  <c:v>2.7877492008048348</c:v>
                </c:pt>
                <c:pt idx="80">
                  <c:v>2.7923418683514454</c:v>
                </c:pt>
                <c:pt idx="81">
                  <c:v>2.7923418683514454</c:v>
                </c:pt>
                <c:pt idx="82">
                  <c:v>2.7923418683514454</c:v>
                </c:pt>
                <c:pt idx="83">
                  <c:v>2.7923418683514454</c:v>
                </c:pt>
                <c:pt idx="84">
                  <c:v>2.7923418683514454</c:v>
                </c:pt>
                <c:pt idx="85">
                  <c:v>2.7969496932167104</c:v>
                </c:pt>
                <c:pt idx="86">
                  <c:v>2.7969496932167104</c:v>
                </c:pt>
                <c:pt idx="87">
                  <c:v>2.7969496932167104</c:v>
                </c:pt>
                <c:pt idx="88">
                  <c:v>2.7969496932167104</c:v>
                </c:pt>
                <c:pt idx="89">
                  <c:v>2.7969496932167104</c:v>
                </c:pt>
                <c:pt idx="90">
                  <c:v>2.8015727505608883</c:v>
                </c:pt>
                <c:pt idx="91">
                  <c:v>2.8015727505608883</c:v>
                </c:pt>
                <c:pt idx="92">
                  <c:v>2.8015727505608883</c:v>
                </c:pt>
                <c:pt idx="93">
                  <c:v>2.8015727505608883</c:v>
                </c:pt>
                <c:pt idx="94">
                  <c:v>2.8015727505608883</c:v>
                </c:pt>
                <c:pt idx="95">
                  <c:v>2.8015727505608883</c:v>
                </c:pt>
                <c:pt idx="96">
                  <c:v>2.8062111160419452</c:v>
                </c:pt>
                <c:pt idx="97">
                  <c:v>2.8062111160419452</c:v>
                </c:pt>
                <c:pt idx="98">
                  <c:v>2.8062111160419452</c:v>
                </c:pt>
                <c:pt idx="99">
                  <c:v>2.8062111160419452</c:v>
                </c:pt>
                <c:pt idx="100">
                  <c:v>2.8062111160419452</c:v>
                </c:pt>
                <c:pt idx="101">
                  <c:v>2.8062111160419452</c:v>
                </c:pt>
                <c:pt idx="102">
                  <c:v>2.8062111160419452</c:v>
                </c:pt>
                <c:pt idx="103">
                  <c:v>2.8108648658197843</c:v>
                </c:pt>
                <c:pt idx="104">
                  <c:v>2.8108648658197843</c:v>
                </c:pt>
                <c:pt idx="105">
                  <c:v>2.8108648658197843</c:v>
                </c:pt>
                <c:pt idx="106">
                  <c:v>2.8108648658197843</c:v>
                </c:pt>
                <c:pt idx="107">
                  <c:v>2.8108648658197843</c:v>
                </c:pt>
                <c:pt idx="108">
                  <c:v>2.8108648658197843</c:v>
                </c:pt>
                <c:pt idx="109">
                  <c:v>2.8155340765603434</c:v>
                </c:pt>
                <c:pt idx="110">
                  <c:v>2.8155340765603434</c:v>
                </c:pt>
                <c:pt idx="111">
                  <c:v>2.8155340765603434</c:v>
                </c:pt>
                <c:pt idx="112">
                  <c:v>2.8155340765603434</c:v>
                </c:pt>
                <c:pt idx="113">
                  <c:v>2.8155340765603434</c:v>
                </c:pt>
                <c:pt idx="114">
                  <c:v>2.8155340765603434</c:v>
                </c:pt>
                <c:pt idx="115">
                  <c:v>2.8155340765603434</c:v>
                </c:pt>
                <c:pt idx="116">
                  <c:v>2.8155340765603434</c:v>
                </c:pt>
                <c:pt idx="117">
                  <c:v>2.8202188254398237</c:v>
                </c:pt>
                <c:pt idx="118">
                  <c:v>2.8202188254398237</c:v>
                </c:pt>
                <c:pt idx="119">
                  <c:v>2.8202188254398237</c:v>
                </c:pt>
                <c:pt idx="120">
                  <c:v>2.8202188254398237</c:v>
                </c:pt>
                <c:pt idx="121">
                  <c:v>2.8202188254398237</c:v>
                </c:pt>
                <c:pt idx="122">
                  <c:v>2.8202188254398237</c:v>
                </c:pt>
                <c:pt idx="123">
                  <c:v>2.8202188254398237</c:v>
                </c:pt>
                <c:pt idx="124">
                  <c:v>2.8202188254398237</c:v>
                </c:pt>
                <c:pt idx="125">
                  <c:v>2.8249191901488881</c:v>
                </c:pt>
                <c:pt idx="126">
                  <c:v>2.8249191901488881</c:v>
                </c:pt>
                <c:pt idx="127">
                  <c:v>2.8249191901488881</c:v>
                </c:pt>
                <c:pt idx="128">
                  <c:v>2.8249191901488881</c:v>
                </c:pt>
                <c:pt idx="129">
                  <c:v>2.8249191901488881</c:v>
                </c:pt>
                <c:pt idx="130">
                  <c:v>2.8249191901488881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3DC-4C77-AF63-83B64DEBAB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2875718001990324"/>
                  <c:y val="4.1810410858175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'B16 PMB-20 11_04'!$AB$4:$AB$134</c:f>
              <c:numCache>
                <c:formatCode>0.000</c:formatCode>
                <c:ptCount val="13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</c:numCache>
            </c:numRef>
          </c:xVal>
          <c:yVal>
            <c:numRef>
              <c:f>'B16 PMB-20 11_04'!$AC$4:$AC$134</c:f>
              <c:numCache>
                <c:formatCode>0.000</c:formatCode>
                <c:ptCount val="131"/>
                <c:pt idx="0">
                  <c:v>82.151708070782391</c:v>
                </c:pt>
                <c:pt idx="1">
                  <c:v>83.58458669992396</c:v>
                </c:pt>
                <c:pt idx="2">
                  <c:v>84.56793477874659</c:v>
                </c:pt>
                <c:pt idx="3">
                  <c:v>85.447541826965349</c:v>
                </c:pt>
                <c:pt idx="4">
                  <c:v>86.087119235849769</c:v>
                </c:pt>
                <c:pt idx="5">
                  <c:v>86.605716339680214</c:v>
                </c:pt>
                <c:pt idx="6">
                  <c:v>87.130599469011614</c:v>
                </c:pt>
                <c:pt idx="7">
                  <c:v>87.528456087591593</c:v>
                </c:pt>
                <c:pt idx="8">
                  <c:v>87.929962766892473</c:v>
                </c:pt>
                <c:pt idx="9">
                  <c:v>88.199686579060824</c:v>
                </c:pt>
                <c:pt idx="10">
                  <c:v>88.607389290520288</c:v>
                </c:pt>
                <c:pt idx="11">
                  <c:v>88.881291575807836</c:v>
                </c:pt>
                <c:pt idx="12">
                  <c:v>89.018878714470091</c:v>
                </c:pt>
                <c:pt idx="13">
                  <c:v>89.29533485954606</c:v>
                </c:pt>
                <c:pt idx="14">
                  <c:v>89.573513472815691</c:v>
                </c:pt>
                <c:pt idx="15">
                  <c:v>89.713253743444113</c:v>
                </c:pt>
                <c:pt idx="16">
                  <c:v>89.994046399918105</c:v>
                </c:pt>
                <c:pt idx="17">
                  <c:v>90.135102898977522</c:v>
                </c:pt>
                <c:pt idx="18">
                  <c:v>90.27660227558502</c:v>
                </c:pt>
                <c:pt idx="19">
                  <c:v>90.560938030783731</c:v>
                </c:pt>
                <c:pt idx="20">
                  <c:v>90.703778627046802</c:v>
                </c:pt>
                <c:pt idx="21">
                  <c:v>90.847070536410229</c:v>
                </c:pt>
                <c:pt idx="22">
                  <c:v>90.990815901183026</c:v>
                </c:pt>
                <c:pt idx="23">
                  <c:v>91.135016877254643</c:v>
                </c:pt>
                <c:pt idx="24">
                  <c:v>91.279675634202647</c:v>
                </c:pt>
                <c:pt idx="25">
                  <c:v>91.279675634202647</c:v>
                </c:pt>
                <c:pt idx="26">
                  <c:v>91.424794355401701</c:v>
                </c:pt>
                <c:pt idx="27">
                  <c:v>91.570375238133266</c:v>
                </c:pt>
                <c:pt idx="28">
                  <c:v>91.716420493696432</c:v>
                </c:pt>
                <c:pt idx="29">
                  <c:v>91.862932347520243</c:v>
                </c:pt>
                <c:pt idx="30">
                  <c:v>91.862932347520243</c:v>
                </c:pt>
                <c:pt idx="31">
                  <c:v>92.00991303927627</c:v>
                </c:pt>
                <c:pt idx="32">
                  <c:v>92.15736482299306</c:v>
                </c:pt>
                <c:pt idx="33">
                  <c:v>92.15736482299306</c:v>
                </c:pt>
                <c:pt idx="34">
                  <c:v>92.305289967171234</c:v>
                </c:pt>
                <c:pt idx="35">
                  <c:v>92.305289967171234</c:v>
                </c:pt>
                <c:pt idx="36">
                  <c:v>92.453690754899782</c:v>
                </c:pt>
                <c:pt idx="37">
                  <c:v>92.453690754899782</c:v>
                </c:pt>
                <c:pt idx="38">
                  <c:v>92.60256948397371</c:v>
                </c:pt>
                <c:pt idx="39">
                  <c:v>92.60256948397371</c:v>
                </c:pt>
                <c:pt idx="40">
                  <c:v>92.751928467012405</c:v>
                </c:pt>
                <c:pt idx="41">
                  <c:v>92.751928467012405</c:v>
                </c:pt>
                <c:pt idx="42">
                  <c:v>92.901770031579417</c:v>
                </c:pt>
                <c:pt idx="43">
                  <c:v>92.901770031579417</c:v>
                </c:pt>
                <c:pt idx="44">
                  <c:v>93.052096520303678</c:v>
                </c:pt>
                <c:pt idx="45">
                  <c:v>93.052096520303678</c:v>
                </c:pt>
                <c:pt idx="46">
                  <c:v>93.202910291001089</c:v>
                </c:pt>
                <c:pt idx="47">
                  <c:v>93.202910291001089</c:v>
                </c:pt>
                <c:pt idx="48">
                  <c:v>93.202910291001089</c:v>
                </c:pt>
                <c:pt idx="49">
                  <c:v>93.354213716798156</c:v>
                </c:pt>
                <c:pt idx="50">
                  <c:v>93.354213716798156</c:v>
                </c:pt>
                <c:pt idx="51">
                  <c:v>93.50600918625635</c:v>
                </c:pt>
                <c:pt idx="52">
                  <c:v>93.50600918625635</c:v>
                </c:pt>
                <c:pt idx="53">
                  <c:v>93.50600918625635</c:v>
                </c:pt>
                <c:pt idx="54">
                  <c:v>93.658299103497839</c:v>
                </c:pt>
                <c:pt idx="55">
                  <c:v>93.658299103497839</c:v>
                </c:pt>
                <c:pt idx="56">
                  <c:v>93.658299103497839</c:v>
                </c:pt>
                <c:pt idx="57">
                  <c:v>93.811085888332258</c:v>
                </c:pt>
                <c:pt idx="58">
                  <c:v>93.811085888332258</c:v>
                </c:pt>
                <c:pt idx="59">
                  <c:v>93.811085888332258</c:v>
                </c:pt>
                <c:pt idx="60">
                  <c:v>93.964371976385095</c:v>
                </c:pt>
                <c:pt idx="61">
                  <c:v>93.964371976385095</c:v>
                </c:pt>
                <c:pt idx="62">
                  <c:v>93.964371976385095</c:v>
                </c:pt>
                <c:pt idx="63">
                  <c:v>93.964371976385095</c:v>
                </c:pt>
                <c:pt idx="64">
                  <c:v>94.11815981922696</c:v>
                </c:pt>
                <c:pt idx="65">
                  <c:v>94.11815981922696</c:v>
                </c:pt>
                <c:pt idx="66">
                  <c:v>94.11815981922696</c:v>
                </c:pt>
                <c:pt idx="67">
                  <c:v>94.272451884504378</c:v>
                </c:pt>
                <c:pt idx="68">
                  <c:v>94.272451884504378</c:v>
                </c:pt>
                <c:pt idx="69">
                  <c:v>94.272451884504378</c:v>
                </c:pt>
                <c:pt idx="70">
                  <c:v>94.272451884504378</c:v>
                </c:pt>
                <c:pt idx="71">
                  <c:v>94.42725065607172</c:v>
                </c:pt>
                <c:pt idx="72">
                  <c:v>94.42725065607172</c:v>
                </c:pt>
                <c:pt idx="73">
                  <c:v>94.42725065607172</c:v>
                </c:pt>
                <c:pt idx="74">
                  <c:v>94.42725065607172</c:v>
                </c:pt>
                <c:pt idx="75">
                  <c:v>94.42725065607172</c:v>
                </c:pt>
                <c:pt idx="76">
                  <c:v>94.582558634124482</c:v>
                </c:pt>
                <c:pt idx="77">
                  <c:v>94.582558634124482</c:v>
                </c:pt>
                <c:pt idx="78">
                  <c:v>94.582558634124482</c:v>
                </c:pt>
                <c:pt idx="79">
                  <c:v>94.582558634124482</c:v>
                </c:pt>
                <c:pt idx="80">
                  <c:v>94.738378335333877</c:v>
                </c:pt>
                <c:pt idx="81">
                  <c:v>94.738378335333877</c:v>
                </c:pt>
                <c:pt idx="82">
                  <c:v>94.738378335333877</c:v>
                </c:pt>
                <c:pt idx="83">
                  <c:v>94.738378335333877</c:v>
                </c:pt>
                <c:pt idx="84">
                  <c:v>94.738378335333877</c:v>
                </c:pt>
                <c:pt idx="85">
                  <c:v>94.894712292982959</c:v>
                </c:pt>
                <c:pt idx="86">
                  <c:v>94.894712292982959</c:v>
                </c:pt>
                <c:pt idx="87">
                  <c:v>94.894712292982959</c:v>
                </c:pt>
                <c:pt idx="88">
                  <c:v>94.894712292982959</c:v>
                </c:pt>
                <c:pt idx="89">
                  <c:v>94.894712292982959</c:v>
                </c:pt>
                <c:pt idx="90">
                  <c:v>95.051563057103593</c:v>
                </c:pt>
                <c:pt idx="91">
                  <c:v>95.051563057103593</c:v>
                </c:pt>
                <c:pt idx="92">
                  <c:v>95.051563057103593</c:v>
                </c:pt>
                <c:pt idx="93">
                  <c:v>95.051563057103593</c:v>
                </c:pt>
                <c:pt idx="94">
                  <c:v>95.051563057103593</c:v>
                </c:pt>
                <c:pt idx="95">
                  <c:v>95.051563057103593</c:v>
                </c:pt>
                <c:pt idx="96">
                  <c:v>95.208933194615369</c:v>
                </c:pt>
                <c:pt idx="97">
                  <c:v>95.208933194615369</c:v>
                </c:pt>
                <c:pt idx="98">
                  <c:v>95.208933194615369</c:v>
                </c:pt>
                <c:pt idx="99">
                  <c:v>95.208933194615369</c:v>
                </c:pt>
                <c:pt idx="100">
                  <c:v>95.208933194615369</c:v>
                </c:pt>
                <c:pt idx="101">
                  <c:v>95.208933194615369</c:v>
                </c:pt>
                <c:pt idx="102">
                  <c:v>95.208933194615369</c:v>
                </c:pt>
                <c:pt idx="103">
                  <c:v>95.366825289465467</c:v>
                </c:pt>
                <c:pt idx="104">
                  <c:v>95.366825289465467</c:v>
                </c:pt>
                <c:pt idx="105">
                  <c:v>95.366825289465467</c:v>
                </c:pt>
                <c:pt idx="106">
                  <c:v>95.366825289465467</c:v>
                </c:pt>
                <c:pt idx="107">
                  <c:v>95.366825289465467</c:v>
                </c:pt>
                <c:pt idx="108">
                  <c:v>95.366825289465467</c:v>
                </c:pt>
                <c:pt idx="109">
                  <c:v>95.525241942770222</c:v>
                </c:pt>
                <c:pt idx="110">
                  <c:v>95.525241942770222</c:v>
                </c:pt>
                <c:pt idx="111">
                  <c:v>95.525241942770222</c:v>
                </c:pt>
                <c:pt idx="112">
                  <c:v>95.525241942770222</c:v>
                </c:pt>
                <c:pt idx="113">
                  <c:v>95.525241942770222</c:v>
                </c:pt>
                <c:pt idx="114">
                  <c:v>95.525241942770222</c:v>
                </c:pt>
                <c:pt idx="115">
                  <c:v>95.525241942770222</c:v>
                </c:pt>
                <c:pt idx="116">
                  <c:v>95.525241942770222</c:v>
                </c:pt>
                <c:pt idx="117">
                  <c:v>95.684185772957875</c:v>
                </c:pt>
                <c:pt idx="118">
                  <c:v>95.684185772957875</c:v>
                </c:pt>
                <c:pt idx="119">
                  <c:v>95.684185772957875</c:v>
                </c:pt>
                <c:pt idx="120">
                  <c:v>95.684185772957875</c:v>
                </c:pt>
                <c:pt idx="121">
                  <c:v>95.684185772957875</c:v>
                </c:pt>
                <c:pt idx="122">
                  <c:v>95.684185772957875</c:v>
                </c:pt>
                <c:pt idx="123">
                  <c:v>95.684185772957875</c:v>
                </c:pt>
                <c:pt idx="124">
                  <c:v>95.684185772957875</c:v>
                </c:pt>
                <c:pt idx="125">
                  <c:v>95.843659415912768</c:v>
                </c:pt>
                <c:pt idx="126">
                  <c:v>95.843659415912768</c:v>
                </c:pt>
                <c:pt idx="127">
                  <c:v>95.843659415912768</c:v>
                </c:pt>
                <c:pt idx="128">
                  <c:v>95.843659415912768</c:v>
                </c:pt>
                <c:pt idx="129">
                  <c:v>95.843659415912768</c:v>
                </c:pt>
                <c:pt idx="130">
                  <c:v>95.843659415912768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FC1-4526-9CB0-92DBBE3F77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9541743"/>
        <c:axId val="1309546063"/>
      </c:scatterChart>
      <c:valAx>
        <c:axId val="1309541743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6063"/>
        <c:crosses val="autoZero"/>
        <c:crossBetween val="midCat"/>
      </c:valAx>
      <c:valAx>
        <c:axId val="1309546063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</a:t>
                </a:r>
                <a:r>
                  <a:rPr lang="it-IT" baseline="0"/>
                  <a:t> [%]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174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'B17 PMB-20 22_05'!$V$3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'B17 PMB-20 22_05'!$AB$4:$AB$147</c:f>
              <c:numCache>
                <c:formatCode>0.000</c:formatCode>
                <c:ptCount val="14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</c:numCache>
            </c:numRef>
          </c:xVal>
          <c:yVal>
            <c:numRef>
              <c:f>'B17 PMB-20 22_05'!$V$5:$V$148</c:f>
              <c:numCache>
                <c:formatCode>0.00</c:formatCode>
                <c:ptCount val="144"/>
                <c:pt idx="0">
                  <c:v>20.063339756624522</c:v>
                </c:pt>
                <c:pt idx="1">
                  <c:v>18.783422343702949</c:v>
                </c:pt>
                <c:pt idx="2">
                  <c:v>17.826525994291497</c:v>
                </c:pt>
                <c:pt idx="3">
                  <c:v>17.093924442977592</c:v>
                </c:pt>
                <c:pt idx="4">
                  <c:v>16.473369985215459</c:v>
                </c:pt>
                <c:pt idx="5">
                  <c:v>15.970197515246864</c:v>
                </c:pt>
                <c:pt idx="6">
                  <c:v>15.588821709718491</c:v>
                </c:pt>
                <c:pt idx="7">
                  <c:v>15.203968313258221</c:v>
                </c:pt>
                <c:pt idx="8">
                  <c:v>14.815589542173935</c:v>
                </c:pt>
                <c:pt idx="9">
                  <c:v>14.423636733318901</c:v>
                </c:pt>
                <c:pt idx="10">
                  <c:v>14.160324846344475</c:v>
                </c:pt>
                <c:pt idx="11">
                  <c:v>13.895387577351725</c:v>
                </c:pt>
                <c:pt idx="12">
                  <c:v>13.62880982991318</c:v>
                </c:pt>
                <c:pt idx="13">
                  <c:v>13.360576320068219</c:v>
                </c:pt>
                <c:pt idx="14">
                  <c:v>13.225833826009193</c:v>
                </c:pt>
                <c:pt idx="15">
                  <c:v>12.955087597697212</c:v>
                </c:pt>
                <c:pt idx="16">
                  <c:v>12.819079922068644</c:v>
                </c:pt>
                <c:pt idx="17">
                  <c:v>12.682646557314426</c:v>
                </c:pt>
                <c:pt idx="18">
                  <c:v>12.408494741167853</c:v>
                </c:pt>
                <c:pt idx="19">
                  <c:v>12.27077224862253</c:v>
                </c:pt>
                <c:pt idx="20">
                  <c:v>12.132615984447126</c:v>
                </c:pt>
                <c:pt idx="21">
                  <c:v>11.994023896094507</c:v>
                </c:pt>
                <c:pt idx="22">
                  <c:v>11.854993918047253</c:v>
                </c:pt>
                <c:pt idx="23">
                  <c:v>11.715523971715069</c:v>
                </c:pt>
                <c:pt idx="24">
                  <c:v>11.57561196533109</c:v>
                </c:pt>
                <c:pt idx="25">
                  <c:v>11.57561196533109</c:v>
                </c:pt>
                <c:pt idx="26">
                  <c:v>11.435255793847499</c:v>
                </c:pt>
                <c:pt idx="27">
                  <c:v>11.294453338829758</c:v>
                </c:pt>
                <c:pt idx="28">
                  <c:v>11.153202468350177</c:v>
                </c:pt>
                <c:pt idx="29">
                  <c:v>11.153202468350177</c:v>
                </c:pt>
                <c:pt idx="30">
                  <c:v>11.011501036880267</c:v>
                </c:pt>
                <c:pt idx="31">
                  <c:v>10.869346885181985</c:v>
                </c:pt>
                <c:pt idx="32">
                  <c:v>10.869346885181985</c:v>
                </c:pt>
                <c:pt idx="33">
                  <c:v>10.726737840198252</c:v>
                </c:pt>
                <c:pt idx="34">
                  <c:v>10.583671714942188</c:v>
                </c:pt>
                <c:pt idx="35">
                  <c:v>10.583671714942188</c:v>
                </c:pt>
                <c:pt idx="36">
                  <c:v>10.440146308385112</c:v>
                </c:pt>
                <c:pt idx="37">
                  <c:v>10.440146308385112</c:v>
                </c:pt>
                <c:pt idx="38">
                  <c:v>10.29615940534393</c:v>
                </c:pt>
                <c:pt idx="39">
                  <c:v>10.29615940534393</c:v>
                </c:pt>
                <c:pt idx="40">
                  <c:v>10.15170877636703</c:v>
                </c:pt>
                <c:pt idx="41">
                  <c:v>10.15170877636703</c:v>
                </c:pt>
                <c:pt idx="42">
                  <c:v>10.006792177619218</c:v>
                </c:pt>
                <c:pt idx="43">
                  <c:v>10.006792177619218</c:v>
                </c:pt>
                <c:pt idx="44">
                  <c:v>9.8614073507656279</c:v>
                </c:pt>
                <c:pt idx="45">
                  <c:v>9.8614073507656279</c:v>
                </c:pt>
                <c:pt idx="46">
                  <c:v>9.8614073507656279</c:v>
                </c:pt>
                <c:pt idx="47">
                  <c:v>9.715552022854224</c:v>
                </c:pt>
                <c:pt idx="48">
                  <c:v>9.715552022854224</c:v>
                </c:pt>
                <c:pt idx="49">
                  <c:v>9.5692239061975997</c:v>
                </c:pt>
                <c:pt idx="50">
                  <c:v>9.5692239061975997</c:v>
                </c:pt>
                <c:pt idx="51">
                  <c:v>9.5692239061975997</c:v>
                </c:pt>
                <c:pt idx="52">
                  <c:v>9.42242069825312</c:v>
                </c:pt>
                <c:pt idx="53">
                  <c:v>9.42242069825312</c:v>
                </c:pt>
                <c:pt idx="54">
                  <c:v>9.42242069825312</c:v>
                </c:pt>
                <c:pt idx="55">
                  <c:v>9.2751400815023093</c:v>
                </c:pt>
                <c:pt idx="56">
                  <c:v>9.2751400815023093</c:v>
                </c:pt>
                <c:pt idx="57">
                  <c:v>9.2751400815023093</c:v>
                </c:pt>
                <c:pt idx="58">
                  <c:v>9.1273797233288647</c:v>
                </c:pt>
                <c:pt idx="59">
                  <c:v>9.1273797233288647</c:v>
                </c:pt>
                <c:pt idx="60">
                  <c:v>9.1273797233288647</c:v>
                </c:pt>
                <c:pt idx="61">
                  <c:v>8.9791372758954662</c:v>
                </c:pt>
                <c:pt idx="62">
                  <c:v>8.9791372758954662</c:v>
                </c:pt>
                <c:pt idx="63">
                  <c:v>8.9791372758954662</c:v>
                </c:pt>
                <c:pt idx="64">
                  <c:v>8.8304103760194828</c:v>
                </c:pt>
                <c:pt idx="65">
                  <c:v>8.8304103760194828</c:v>
                </c:pt>
                <c:pt idx="66">
                  <c:v>8.8304103760194828</c:v>
                </c:pt>
                <c:pt idx="67">
                  <c:v>8.8304103760194828</c:v>
                </c:pt>
                <c:pt idx="68">
                  <c:v>8.6811966450473399</c:v>
                </c:pt>
                <c:pt idx="69">
                  <c:v>8.6811966450473399</c:v>
                </c:pt>
                <c:pt idx="70">
                  <c:v>8.6811966450473399</c:v>
                </c:pt>
                <c:pt idx="71">
                  <c:v>8.6811966450473399</c:v>
                </c:pt>
                <c:pt idx="72">
                  <c:v>8.5314936887277319</c:v>
                </c:pt>
                <c:pt idx="73">
                  <c:v>8.5314936887277319</c:v>
                </c:pt>
                <c:pt idx="74">
                  <c:v>8.5314936887277319</c:v>
                </c:pt>
                <c:pt idx="75">
                  <c:v>8.5314936887277319</c:v>
                </c:pt>
                <c:pt idx="76">
                  <c:v>8.5314936887277319</c:v>
                </c:pt>
                <c:pt idx="77">
                  <c:v>8.3812990970836161</c:v>
                </c:pt>
                <c:pt idx="78">
                  <c:v>8.3812990970836161</c:v>
                </c:pt>
                <c:pt idx="79">
                  <c:v>8.3812990970836161</c:v>
                </c:pt>
                <c:pt idx="80">
                  <c:v>8.3812990970836161</c:v>
                </c:pt>
                <c:pt idx="81">
                  <c:v>8.3812990970836161</c:v>
                </c:pt>
                <c:pt idx="82">
                  <c:v>8.2306104442827603</c:v>
                </c:pt>
                <c:pt idx="83">
                  <c:v>8.2306104442827603</c:v>
                </c:pt>
                <c:pt idx="84">
                  <c:v>8.2306104442827603</c:v>
                </c:pt>
                <c:pt idx="85">
                  <c:v>8.2306104442827603</c:v>
                </c:pt>
                <c:pt idx="86">
                  <c:v>8.2306104442827603</c:v>
                </c:pt>
                <c:pt idx="87">
                  <c:v>8.0794252885072915</c:v>
                </c:pt>
                <c:pt idx="88">
                  <c:v>8.0794252885072915</c:v>
                </c:pt>
                <c:pt idx="89">
                  <c:v>8.0794252885072915</c:v>
                </c:pt>
                <c:pt idx="90">
                  <c:v>8.0794252885072915</c:v>
                </c:pt>
                <c:pt idx="91">
                  <c:v>8.0794252885072915</c:v>
                </c:pt>
                <c:pt idx="92">
                  <c:v>7.9277411718216566</c:v>
                </c:pt>
                <c:pt idx="93">
                  <c:v>7.9277411718216566</c:v>
                </c:pt>
                <c:pt idx="94">
                  <c:v>7.9277411718216566</c:v>
                </c:pt>
                <c:pt idx="95">
                  <c:v>7.9277411718216566</c:v>
                </c:pt>
                <c:pt idx="96">
                  <c:v>7.9277411718216566</c:v>
                </c:pt>
                <c:pt idx="97">
                  <c:v>7.9277411718216566</c:v>
                </c:pt>
                <c:pt idx="98">
                  <c:v>7.7755556200395421</c:v>
                </c:pt>
                <c:pt idx="99">
                  <c:v>7.7755556200395421</c:v>
                </c:pt>
                <c:pt idx="100">
                  <c:v>7.7755556200395421</c:v>
                </c:pt>
                <c:pt idx="101">
                  <c:v>7.7755556200395421</c:v>
                </c:pt>
                <c:pt idx="102">
                  <c:v>7.7755556200395421</c:v>
                </c:pt>
                <c:pt idx="103">
                  <c:v>7.7755556200395421</c:v>
                </c:pt>
                <c:pt idx="104">
                  <c:v>7.7755556200395421</c:v>
                </c:pt>
                <c:pt idx="105">
                  <c:v>7.6228661425892579</c:v>
                </c:pt>
                <c:pt idx="106">
                  <c:v>7.6228661425892579</c:v>
                </c:pt>
                <c:pt idx="107">
                  <c:v>7.6228661425892579</c:v>
                </c:pt>
                <c:pt idx="108">
                  <c:v>7.6228661425892579</c:v>
                </c:pt>
                <c:pt idx="109">
                  <c:v>7.6228661425892579</c:v>
                </c:pt>
                <c:pt idx="110">
                  <c:v>7.6228661425892579</c:v>
                </c:pt>
                <c:pt idx="111">
                  <c:v>7.6228661425892579</c:v>
                </c:pt>
                <c:pt idx="112">
                  <c:v>7.4696702323779558</c:v>
                </c:pt>
                <c:pt idx="113">
                  <c:v>7.4696702323779558</c:v>
                </c:pt>
                <c:pt idx="114">
                  <c:v>7.4696702323779558</c:v>
                </c:pt>
                <c:pt idx="115">
                  <c:v>7.4696702323779558</c:v>
                </c:pt>
                <c:pt idx="116">
                  <c:v>7.4696702323779558</c:v>
                </c:pt>
                <c:pt idx="117">
                  <c:v>7.4696702323779558</c:v>
                </c:pt>
                <c:pt idx="118">
                  <c:v>7.4696702323779558</c:v>
                </c:pt>
                <c:pt idx="119">
                  <c:v>7.4696702323779558</c:v>
                </c:pt>
                <c:pt idx="120">
                  <c:v>7.3159653656543639</c:v>
                </c:pt>
                <c:pt idx="121">
                  <c:v>7.3159653656543639</c:v>
                </c:pt>
                <c:pt idx="122">
                  <c:v>7.3159653656543639</c:v>
                </c:pt>
                <c:pt idx="123">
                  <c:v>7.3159653656543639</c:v>
                </c:pt>
                <c:pt idx="124">
                  <c:v>7.3159653656543639</c:v>
                </c:pt>
                <c:pt idx="125">
                  <c:v>7.3159653656543639</c:v>
                </c:pt>
                <c:pt idx="126">
                  <c:v>7.3159653656543639</c:v>
                </c:pt>
                <c:pt idx="127">
                  <c:v>7.3159653656543639</c:v>
                </c:pt>
                <c:pt idx="128">
                  <c:v>7.1617490018700769</c:v>
                </c:pt>
                <c:pt idx="129">
                  <c:v>7.1617490018700769</c:v>
                </c:pt>
                <c:pt idx="130">
                  <c:v>7.1617490018700769</c:v>
                </c:pt>
                <c:pt idx="131">
                  <c:v>7.1617490018700769</c:v>
                </c:pt>
                <c:pt idx="132">
                  <c:v>7.1617490018700769</c:v>
                </c:pt>
                <c:pt idx="133">
                  <c:v>7.1617490018700769</c:v>
                </c:pt>
                <c:pt idx="134">
                  <c:v>7.1617490018700769</c:v>
                </c:pt>
                <c:pt idx="135">
                  <c:v>7.1617490018700769</c:v>
                </c:pt>
                <c:pt idx="136">
                  <c:v>7.1617490018700769</c:v>
                </c:pt>
                <c:pt idx="137">
                  <c:v>7.0070185835398817</c:v>
                </c:pt>
                <c:pt idx="138">
                  <c:v>7.0070185835398817</c:v>
                </c:pt>
                <c:pt idx="139">
                  <c:v>7.0070185835398817</c:v>
                </c:pt>
                <c:pt idx="140">
                  <c:v>7.0070185835398817</c:v>
                </c:pt>
                <c:pt idx="141">
                  <c:v>7.0070185835398817</c:v>
                </c:pt>
                <c:pt idx="142">
                  <c:v>7.0070185835398817</c:v>
                </c:pt>
                <c:pt idx="143">
                  <c:v>7.0070185835398817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DC1-498A-981C-ABEAA88CBC6C}"/>
            </c:ext>
          </c:extLst>
        </c:ser>
        <c:ser>
          <c:idx val="1"/>
          <c:order val="1"/>
          <c:tx>
            <c:strRef>
              <c:f>'B17 PMB-20 22_05'!$Y$3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'B17 PMB-20 22_05'!$AB$4:$AB$147</c:f>
              <c:numCache>
                <c:formatCode>0.000</c:formatCode>
                <c:ptCount val="14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</c:numCache>
            </c:numRef>
          </c:xVal>
          <c:yVal>
            <c:numRef>
              <c:f>'B17 PMB-20 22_05'!$Y$5:$Y$148</c:f>
              <c:numCache>
                <c:formatCode>0.00</c:formatCode>
                <c:ptCount val="144"/>
                <c:pt idx="0">
                  <c:v>17.361597812226158</c:v>
                </c:pt>
                <c:pt idx="1">
                  <c:v>16.03842106686152</c:v>
                </c:pt>
                <c:pt idx="2">
                  <c:v>15.049183023466661</c:v>
                </c:pt>
                <c:pt idx="3">
                  <c:v>14.29182061357186</c:v>
                </c:pt>
                <c:pt idx="4">
                  <c:v>13.650292324751302</c:v>
                </c:pt>
                <c:pt idx="5">
                  <c:v>13.130113362852214</c:v>
                </c:pt>
                <c:pt idx="6">
                  <c:v>12.735847614120843</c:v>
                </c:pt>
                <c:pt idx="7">
                  <c:v>12.337986736981543</c:v>
                </c:pt>
                <c:pt idx="8">
                  <c:v>11.936481332723458</c:v>
                </c:pt>
                <c:pt idx="9">
                  <c:v>11.531281093456847</c:v>
                </c:pt>
                <c:pt idx="10">
                  <c:v>11.259069650667463</c:v>
                </c:pt>
                <c:pt idx="11">
                  <c:v>10.985177890330034</c:v>
                </c:pt>
                <c:pt idx="12">
                  <c:v>10.709590205779962</c:v>
                </c:pt>
                <c:pt idx="13">
                  <c:v>10.43229079648118</c:v>
                </c:pt>
                <c:pt idx="14">
                  <c:v>10.292994203629647</c:v>
                </c:pt>
                <c:pt idx="15">
                  <c:v>10.013097149662798</c:v>
                </c:pt>
                <c:pt idx="16">
                  <c:v>9.8724926139591833</c:v>
                </c:pt>
                <c:pt idx="17">
                  <c:v>9.7314480014614517</c:v>
                </c:pt>
                <c:pt idx="18">
                  <c:v>9.4480302557831468</c:v>
                </c:pt>
                <c:pt idx="19">
                  <c:v>9.3056529448645726</c:v>
                </c:pt>
                <c:pt idx="20">
                  <c:v>9.1628272014706589</c:v>
                </c:pt>
                <c:pt idx="21">
                  <c:v>9.0195509036811732</c:v>
                </c:pt>
                <c:pt idx="22">
                  <c:v>8.8758219161672258</c:v>
                </c:pt>
                <c:pt idx="23">
                  <c:v>8.7316380900852373</c:v>
                </c:pt>
                <c:pt idx="24">
                  <c:v>8.5869972629696747</c:v>
                </c:pt>
                <c:pt idx="25">
                  <c:v>8.5869972629696747</c:v>
                </c:pt>
                <c:pt idx="26">
                  <c:v>8.4418972586251861</c:v>
                </c:pt>
                <c:pt idx="27">
                  <c:v>8.2963358870172694</c:v>
                </c:pt>
                <c:pt idx="28">
                  <c:v>8.1503109441621859</c:v>
                </c:pt>
                <c:pt idx="29">
                  <c:v>8.1503109441621859</c:v>
                </c:pt>
                <c:pt idx="30">
                  <c:v>8.0038202120157447</c:v>
                </c:pt>
                <c:pt idx="31">
                  <c:v>7.8568614583608092</c:v>
                </c:pt>
                <c:pt idx="32">
                  <c:v>7.8568614583608092</c:v>
                </c:pt>
                <c:pt idx="33">
                  <c:v>7.7094324366941631</c:v>
                </c:pt>
                <c:pt idx="34">
                  <c:v>7.5615308861119557</c:v>
                </c:pt>
                <c:pt idx="35">
                  <c:v>7.5615308861119557</c:v>
                </c:pt>
                <c:pt idx="36">
                  <c:v>7.4131545311940101</c:v>
                </c:pt>
                <c:pt idx="37">
                  <c:v>7.4131545311940101</c:v>
                </c:pt>
                <c:pt idx="38">
                  <c:v>7.2643010818872478</c:v>
                </c:pt>
                <c:pt idx="39">
                  <c:v>7.2643010818872478</c:v>
                </c:pt>
                <c:pt idx="40">
                  <c:v>7.1149682333878754</c:v>
                </c:pt>
                <c:pt idx="41">
                  <c:v>7.1149682333878754</c:v>
                </c:pt>
                <c:pt idx="42">
                  <c:v>6.9651536660223385</c:v>
                </c:pt>
                <c:pt idx="43">
                  <c:v>6.9651536660223385</c:v>
                </c:pt>
                <c:pt idx="44">
                  <c:v>6.8148550451274108</c:v>
                </c:pt>
                <c:pt idx="45">
                  <c:v>6.8148550451274108</c:v>
                </c:pt>
                <c:pt idx="46">
                  <c:v>6.8148550451274108</c:v>
                </c:pt>
                <c:pt idx="47">
                  <c:v>6.6640700209285697</c:v>
                </c:pt>
                <c:pt idx="48">
                  <c:v>6.6640700209285697</c:v>
                </c:pt>
                <c:pt idx="49">
                  <c:v>6.5127962284179164</c:v>
                </c:pt>
                <c:pt idx="50">
                  <c:v>6.5127962284179164</c:v>
                </c:pt>
                <c:pt idx="51">
                  <c:v>6.5127962284179164</c:v>
                </c:pt>
                <c:pt idx="52">
                  <c:v>6.3610312872302899</c:v>
                </c:pt>
                <c:pt idx="53">
                  <c:v>6.3610312872302899</c:v>
                </c:pt>
                <c:pt idx="54">
                  <c:v>6.3610312872302899</c:v>
                </c:pt>
                <c:pt idx="55">
                  <c:v>6.2087728015184807</c:v>
                </c:pt>
                <c:pt idx="56">
                  <c:v>6.2087728015184807</c:v>
                </c:pt>
                <c:pt idx="57">
                  <c:v>6.2087728015184807</c:v>
                </c:pt>
                <c:pt idx="58">
                  <c:v>6.0560183598271422</c:v>
                </c:pt>
                <c:pt idx="59">
                  <c:v>6.0560183598271422</c:v>
                </c:pt>
                <c:pt idx="60">
                  <c:v>6.0560183598271422</c:v>
                </c:pt>
                <c:pt idx="61">
                  <c:v>5.902765534965515</c:v>
                </c:pt>
                <c:pt idx="62">
                  <c:v>5.902765534965515</c:v>
                </c:pt>
                <c:pt idx="63">
                  <c:v>5.902765534965515</c:v>
                </c:pt>
                <c:pt idx="64">
                  <c:v>5.7490118838788629</c:v>
                </c:pt>
                <c:pt idx="65">
                  <c:v>5.7490118838788629</c:v>
                </c:pt>
                <c:pt idx="66">
                  <c:v>5.7490118838788629</c:v>
                </c:pt>
                <c:pt idx="67">
                  <c:v>5.7490118838788629</c:v>
                </c:pt>
                <c:pt idx="68">
                  <c:v>5.5947549475186094</c:v>
                </c:pt>
                <c:pt idx="69">
                  <c:v>5.5947549475186094</c:v>
                </c:pt>
                <c:pt idx="70">
                  <c:v>5.5947549475186094</c:v>
                </c:pt>
                <c:pt idx="71">
                  <c:v>5.5947549475186094</c:v>
                </c:pt>
                <c:pt idx="72">
                  <c:v>5.4399922507112457</c:v>
                </c:pt>
                <c:pt idx="73">
                  <c:v>5.4399922507112457</c:v>
                </c:pt>
                <c:pt idx="74">
                  <c:v>5.4399922507112457</c:v>
                </c:pt>
                <c:pt idx="75">
                  <c:v>5.4399922507112457</c:v>
                </c:pt>
                <c:pt idx="76">
                  <c:v>5.4399922507112457</c:v>
                </c:pt>
                <c:pt idx="77">
                  <c:v>5.2847213020260515</c:v>
                </c:pt>
                <c:pt idx="78">
                  <c:v>5.2847213020260515</c:v>
                </c:pt>
                <c:pt idx="79">
                  <c:v>5.2847213020260515</c:v>
                </c:pt>
                <c:pt idx="80">
                  <c:v>5.2847213020260515</c:v>
                </c:pt>
                <c:pt idx="81">
                  <c:v>5.2847213020260515</c:v>
                </c:pt>
                <c:pt idx="82">
                  <c:v>5.1289395936412134</c:v>
                </c:pt>
                <c:pt idx="83">
                  <c:v>5.1289395936412134</c:v>
                </c:pt>
                <c:pt idx="84">
                  <c:v>5.1289395936412134</c:v>
                </c:pt>
                <c:pt idx="85">
                  <c:v>5.1289395936412134</c:v>
                </c:pt>
                <c:pt idx="86">
                  <c:v>5.1289395936412134</c:v>
                </c:pt>
                <c:pt idx="87">
                  <c:v>4.9726446012090086</c:v>
                </c:pt>
                <c:pt idx="88">
                  <c:v>4.9726446012090086</c:v>
                </c:pt>
                <c:pt idx="89">
                  <c:v>4.9726446012090086</c:v>
                </c:pt>
                <c:pt idx="90">
                  <c:v>4.9726446012090086</c:v>
                </c:pt>
                <c:pt idx="91">
                  <c:v>4.9726446012090086</c:v>
                </c:pt>
                <c:pt idx="92">
                  <c:v>4.8158337837192589</c:v>
                </c:pt>
                <c:pt idx="93">
                  <c:v>4.8158337837192589</c:v>
                </c:pt>
                <c:pt idx="94">
                  <c:v>4.8158337837192589</c:v>
                </c:pt>
                <c:pt idx="95">
                  <c:v>4.8158337837192589</c:v>
                </c:pt>
                <c:pt idx="96">
                  <c:v>4.8158337837192589</c:v>
                </c:pt>
                <c:pt idx="97">
                  <c:v>4.8158337837192589</c:v>
                </c:pt>
                <c:pt idx="98">
                  <c:v>4.6585045833617666</c:v>
                </c:pt>
                <c:pt idx="99">
                  <c:v>4.6585045833617666</c:v>
                </c:pt>
                <c:pt idx="100">
                  <c:v>4.6585045833617666</c:v>
                </c:pt>
                <c:pt idx="101">
                  <c:v>4.6585045833617666</c:v>
                </c:pt>
                <c:pt idx="102">
                  <c:v>4.6585045833617666</c:v>
                </c:pt>
                <c:pt idx="103">
                  <c:v>4.6585045833617666</c:v>
                </c:pt>
                <c:pt idx="104">
                  <c:v>4.6585045833617666</c:v>
                </c:pt>
                <c:pt idx="105">
                  <c:v>4.5006544253871734</c:v>
                </c:pt>
                <c:pt idx="106">
                  <c:v>4.5006544253871734</c:v>
                </c:pt>
                <c:pt idx="107">
                  <c:v>4.5006544253871734</c:v>
                </c:pt>
                <c:pt idx="108">
                  <c:v>4.5006544253871734</c:v>
                </c:pt>
                <c:pt idx="109">
                  <c:v>4.5006544253871734</c:v>
                </c:pt>
                <c:pt idx="110">
                  <c:v>4.5006544253871734</c:v>
                </c:pt>
                <c:pt idx="111">
                  <c:v>4.5006544253871734</c:v>
                </c:pt>
                <c:pt idx="112">
                  <c:v>4.3422807179665739</c:v>
                </c:pt>
                <c:pt idx="113">
                  <c:v>4.3422807179665739</c:v>
                </c:pt>
                <c:pt idx="114">
                  <c:v>4.3422807179665739</c:v>
                </c:pt>
                <c:pt idx="115">
                  <c:v>4.3422807179665739</c:v>
                </c:pt>
                <c:pt idx="116">
                  <c:v>4.3422807179665739</c:v>
                </c:pt>
                <c:pt idx="117">
                  <c:v>4.3422807179665739</c:v>
                </c:pt>
                <c:pt idx="118">
                  <c:v>4.3422807179665739</c:v>
                </c:pt>
                <c:pt idx="119">
                  <c:v>4.3422807179665739</c:v>
                </c:pt>
                <c:pt idx="120">
                  <c:v>4.1833808520496234</c:v>
                </c:pt>
                <c:pt idx="121">
                  <c:v>4.1833808520496234</c:v>
                </c:pt>
                <c:pt idx="122">
                  <c:v>4.1833808520496234</c:v>
                </c:pt>
                <c:pt idx="123">
                  <c:v>4.1833808520496234</c:v>
                </c:pt>
                <c:pt idx="124">
                  <c:v>4.1833808520496234</c:v>
                </c:pt>
                <c:pt idx="125">
                  <c:v>4.1833808520496234</c:v>
                </c:pt>
                <c:pt idx="126">
                  <c:v>4.1833808520496234</c:v>
                </c:pt>
                <c:pt idx="127">
                  <c:v>4.1833808520496234</c:v>
                </c:pt>
                <c:pt idx="128">
                  <c:v>4.0239522012210704</c:v>
                </c:pt>
                <c:pt idx="129">
                  <c:v>4.0239522012210704</c:v>
                </c:pt>
                <c:pt idx="130">
                  <c:v>4.0239522012210704</c:v>
                </c:pt>
                <c:pt idx="131">
                  <c:v>4.0239522012210704</c:v>
                </c:pt>
                <c:pt idx="132">
                  <c:v>4.0239522012210704</c:v>
                </c:pt>
                <c:pt idx="133">
                  <c:v>4.0239522012210704</c:v>
                </c:pt>
                <c:pt idx="134">
                  <c:v>4.0239522012210704</c:v>
                </c:pt>
                <c:pt idx="135">
                  <c:v>4.0239522012210704</c:v>
                </c:pt>
                <c:pt idx="136">
                  <c:v>4.0239522012210704</c:v>
                </c:pt>
                <c:pt idx="137">
                  <c:v>3.8639921215564477</c:v>
                </c:pt>
                <c:pt idx="138">
                  <c:v>3.8639921215564477</c:v>
                </c:pt>
                <c:pt idx="139">
                  <c:v>3.8639921215564477</c:v>
                </c:pt>
                <c:pt idx="140">
                  <c:v>3.8639921215564477</c:v>
                </c:pt>
                <c:pt idx="141">
                  <c:v>3.8639921215564477</c:v>
                </c:pt>
                <c:pt idx="142">
                  <c:v>3.8639921215564477</c:v>
                </c:pt>
                <c:pt idx="143">
                  <c:v>3.8639921215564477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DC1-498A-981C-ABEAA88CBC6C}"/>
            </c:ext>
          </c:extLst>
        </c:ser>
        <c:ser>
          <c:idx val="2"/>
          <c:order val="2"/>
          <c:tx>
            <c:strRef>
              <c:f>'B17 PMB-20 22_05'!$AA$3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'B17 PMB-20 22_05'!$AB$4:$AB$147</c:f>
              <c:numCache>
                <c:formatCode>0.000</c:formatCode>
                <c:ptCount val="14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</c:numCache>
            </c:numRef>
          </c:xVal>
          <c:yVal>
            <c:numRef>
              <c:f>'B17 PMB-20 22_05'!$AA$5:$AA$148</c:f>
              <c:numCache>
                <c:formatCode>0.00</c:formatCode>
                <c:ptCount val="144"/>
                <c:pt idx="0">
                  <c:v>2.7017419443983641</c:v>
                </c:pt>
                <c:pt idx="1">
                  <c:v>2.7450012768414283</c:v>
                </c:pt>
                <c:pt idx="2">
                  <c:v>2.7773429708248365</c:v>
                </c:pt>
                <c:pt idx="3">
                  <c:v>2.8021038294057323</c:v>
                </c:pt>
                <c:pt idx="4">
                  <c:v>2.8230776604641576</c:v>
                </c:pt>
                <c:pt idx="5">
                  <c:v>2.8400841523946507</c:v>
                </c:pt>
                <c:pt idx="6">
                  <c:v>2.8529740955976486</c:v>
                </c:pt>
                <c:pt idx="7">
                  <c:v>2.8659815762766776</c:v>
                </c:pt>
                <c:pt idx="8">
                  <c:v>2.879108209450477</c:v>
                </c:pt>
                <c:pt idx="9">
                  <c:v>2.8923556398620534</c:v>
                </c:pt>
                <c:pt idx="10">
                  <c:v>2.9012551956770114</c:v>
                </c:pt>
                <c:pt idx="11">
                  <c:v>2.9102096870216911</c:v>
                </c:pt>
                <c:pt idx="12">
                  <c:v>2.919219624133218</c:v>
                </c:pt>
                <c:pt idx="13">
                  <c:v>2.9282855235870393</c:v>
                </c:pt>
                <c:pt idx="14">
                  <c:v>2.9328396223795465</c:v>
                </c:pt>
                <c:pt idx="15">
                  <c:v>2.9419904480344137</c:v>
                </c:pt>
                <c:pt idx="16">
                  <c:v>2.9465873081094607</c:v>
                </c:pt>
                <c:pt idx="17">
                  <c:v>2.9511985558529741</c:v>
                </c:pt>
                <c:pt idx="18">
                  <c:v>2.9604644853847066</c:v>
                </c:pt>
                <c:pt idx="19">
                  <c:v>2.9651193037579571</c:v>
                </c:pt>
                <c:pt idx="20">
                  <c:v>2.9697887829764671</c:v>
                </c:pt>
                <c:pt idx="21">
                  <c:v>2.9744729924133342</c:v>
                </c:pt>
                <c:pt idx="22">
                  <c:v>2.979172001880027</c:v>
                </c:pt>
                <c:pt idx="23">
                  <c:v>2.9838858816298313</c:v>
                </c:pt>
                <c:pt idx="24">
                  <c:v>2.9886147023614154</c:v>
                </c:pt>
                <c:pt idx="25">
                  <c:v>2.9886147023614154</c:v>
                </c:pt>
                <c:pt idx="26">
                  <c:v>2.9933585352223133</c:v>
                </c:pt>
                <c:pt idx="27">
                  <c:v>2.9981174518124885</c:v>
                </c:pt>
                <c:pt idx="28">
                  <c:v>3.0028915241879908</c:v>
                </c:pt>
                <c:pt idx="29">
                  <c:v>3.0028915241879908</c:v>
                </c:pt>
                <c:pt idx="30">
                  <c:v>3.0076808248645222</c:v>
                </c:pt>
                <c:pt idx="31">
                  <c:v>3.0124854268211756</c:v>
                </c:pt>
                <c:pt idx="32">
                  <c:v>3.0124854268211756</c:v>
                </c:pt>
                <c:pt idx="33">
                  <c:v>3.0173054035040892</c:v>
                </c:pt>
                <c:pt idx="34">
                  <c:v>3.0221408288302323</c:v>
                </c:pt>
                <c:pt idx="35">
                  <c:v>3.0221408288302323</c:v>
                </c:pt>
                <c:pt idx="36">
                  <c:v>3.0269917771911015</c:v>
                </c:pt>
                <c:pt idx="37">
                  <c:v>3.0269917771911015</c:v>
                </c:pt>
                <c:pt idx="38">
                  <c:v>3.0318583234566825</c:v>
                </c:pt>
                <c:pt idx="39">
                  <c:v>3.0318583234566825</c:v>
                </c:pt>
                <c:pt idx="40">
                  <c:v>3.036740542979155</c:v>
                </c:pt>
                <c:pt idx="41">
                  <c:v>3.036740542979155</c:v>
                </c:pt>
                <c:pt idx="42">
                  <c:v>3.0416385115968794</c:v>
                </c:pt>
                <c:pt idx="43">
                  <c:v>3.0416385115968794</c:v>
                </c:pt>
                <c:pt idx="44">
                  <c:v>3.0465523056382171</c:v>
                </c:pt>
                <c:pt idx="45">
                  <c:v>3.0465523056382171</c:v>
                </c:pt>
                <c:pt idx="46">
                  <c:v>3.0465523056382171</c:v>
                </c:pt>
                <c:pt idx="47">
                  <c:v>3.0514820019256543</c:v>
                </c:pt>
                <c:pt idx="48">
                  <c:v>3.0514820019256543</c:v>
                </c:pt>
                <c:pt idx="49">
                  <c:v>3.0564276777796833</c:v>
                </c:pt>
                <c:pt idx="50">
                  <c:v>3.0564276777796833</c:v>
                </c:pt>
                <c:pt idx="51">
                  <c:v>3.0564276777796833</c:v>
                </c:pt>
                <c:pt idx="52">
                  <c:v>3.0613894110228301</c:v>
                </c:pt>
                <c:pt idx="53">
                  <c:v>3.0613894110228301</c:v>
                </c:pt>
                <c:pt idx="54">
                  <c:v>3.0613894110228301</c:v>
                </c:pt>
                <c:pt idx="55">
                  <c:v>3.0663672799838286</c:v>
                </c:pt>
                <c:pt idx="56">
                  <c:v>3.0663672799838286</c:v>
                </c:pt>
                <c:pt idx="57">
                  <c:v>3.0663672799838286</c:v>
                </c:pt>
                <c:pt idx="58">
                  <c:v>3.0713613635017225</c:v>
                </c:pt>
                <c:pt idx="59">
                  <c:v>3.0713613635017225</c:v>
                </c:pt>
                <c:pt idx="60">
                  <c:v>3.0713613635017225</c:v>
                </c:pt>
                <c:pt idx="61">
                  <c:v>3.0763717409299511</c:v>
                </c:pt>
                <c:pt idx="62">
                  <c:v>3.0763717409299511</c:v>
                </c:pt>
                <c:pt idx="63">
                  <c:v>3.0763717409299511</c:v>
                </c:pt>
                <c:pt idx="64">
                  <c:v>3.0813984921406199</c:v>
                </c:pt>
                <c:pt idx="65">
                  <c:v>3.0813984921406199</c:v>
                </c:pt>
                <c:pt idx="66">
                  <c:v>3.0813984921406199</c:v>
                </c:pt>
                <c:pt idx="67">
                  <c:v>3.0813984921406199</c:v>
                </c:pt>
                <c:pt idx="68">
                  <c:v>3.0864416975287305</c:v>
                </c:pt>
                <c:pt idx="69">
                  <c:v>3.0864416975287305</c:v>
                </c:pt>
                <c:pt idx="70">
                  <c:v>3.0864416975287305</c:v>
                </c:pt>
                <c:pt idx="71">
                  <c:v>3.0864416975287305</c:v>
                </c:pt>
                <c:pt idx="72">
                  <c:v>3.0915014380164862</c:v>
                </c:pt>
                <c:pt idx="73">
                  <c:v>3.0915014380164862</c:v>
                </c:pt>
                <c:pt idx="74">
                  <c:v>3.0915014380164862</c:v>
                </c:pt>
                <c:pt idx="75">
                  <c:v>3.0915014380164862</c:v>
                </c:pt>
                <c:pt idx="76">
                  <c:v>3.0915014380164862</c:v>
                </c:pt>
                <c:pt idx="77">
                  <c:v>3.0965777950575646</c:v>
                </c:pt>
                <c:pt idx="78">
                  <c:v>3.0965777950575646</c:v>
                </c:pt>
                <c:pt idx="79">
                  <c:v>3.0965777950575646</c:v>
                </c:pt>
                <c:pt idx="80">
                  <c:v>3.0965777950575646</c:v>
                </c:pt>
                <c:pt idx="81">
                  <c:v>3.0965777950575646</c:v>
                </c:pt>
                <c:pt idx="82">
                  <c:v>3.1016708506415469</c:v>
                </c:pt>
                <c:pt idx="83">
                  <c:v>3.1016708506415469</c:v>
                </c:pt>
                <c:pt idx="84">
                  <c:v>3.1016708506415469</c:v>
                </c:pt>
                <c:pt idx="85">
                  <c:v>3.1016708506415469</c:v>
                </c:pt>
                <c:pt idx="86">
                  <c:v>3.1016708506415469</c:v>
                </c:pt>
                <c:pt idx="87">
                  <c:v>3.1067806872982828</c:v>
                </c:pt>
                <c:pt idx="88">
                  <c:v>3.1067806872982828</c:v>
                </c:pt>
                <c:pt idx="89">
                  <c:v>3.1067806872982828</c:v>
                </c:pt>
                <c:pt idx="90">
                  <c:v>3.1067806872982828</c:v>
                </c:pt>
                <c:pt idx="91">
                  <c:v>3.1067806872982828</c:v>
                </c:pt>
                <c:pt idx="92">
                  <c:v>3.1119073881023978</c:v>
                </c:pt>
                <c:pt idx="93">
                  <c:v>3.1119073881023978</c:v>
                </c:pt>
                <c:pt idx="94">
                  <c:v>3.1119073881023978</c:v>
                </c:pt>
                <c:pt idx="95">
                  <c:v>3.1119073881023978</c:v>
                </c:pt>
                <c:pt idx="96">
                  <c:v>3.1119073881023978</c:v>
                </c:pt>
                <c:pt idx="97">
                  <c:v>3.1119073881023978</c:v>
                </c:pt>
                <c:pt idx="98">
                  <c:v>3.1170510366777755</c:v>
                </c:pt>
                <c:pt idx="99">
                  <c:v>3.1170510366777755</c:v>
                </c:pt>
                <c:pt idx="100">
                  <c:v>3.1170510366777755</c:v>
                </c:pt>
                <c:pt idx="101">
                  <c:v>3.1170510366777755</c:v>
                </c:pt>
                <c:pt idx="102">
                  <c:v>3.1170510366777755</c:v>
                </c:pt>
                <c:pt idx="103">
                  <c:v>3.1170510366777755</c:v>
                </c:pt>
                <c:pt idx="104">
                  <c:v>3.1170510366777755</c:v>
                </c:pt>
                <c:pt idx="105">
                  <c:v>3.1222117172020845</c:v>
                </c:pt>
                <c:pt idx="106">
                  <c:v>3.1222117172020845</c:v>
                </c:pt>
                <c:pt idx="107">
                  <c:v>3.1222117172020845</c:v>
                </c:pt>
                <c:pt idx="108">
                  <c:v>3.1222117172020845</c:v>
                </c:pt>
                <c:pt idx="109">
                  <c:v>3.1222117172020845</c:v>
                </c:pt>
                <c:pt idx="110">
                  <c:v>3.1222117172020845</c:v>
                </c:pt>
                <c:pt idx="111">
                  <c:v>3.1222117172020845</c:v>
                </c:pt>
                <c:pt idx="112">
                  <c:v>3.1273895144113819</c:v>
                </c:pt>
                <c:pt idx="113">
                  <c:v>3.1273895144113819</c:v>
                </c:pt>
                <c:pt idx="114">
                  <c:v>3.1273895144113819</c:v>
                </c:pt>
                <c:pt idx="115">
                  <c:v>3.1273895144113819</c:v>
                </c:pt>
                <c:pt idx="116">
                  <c:v>3.1273895144113819</c:v>
                </c:pt>
                <c:pt idx="117">
                  <c:v>3.1273895144113819</c:v>
                </c:pt>
                <c:pt idx="118">
                  <c:v>3.1273895144113819</c:v>
                </c:pt>
                <c:pt idx="119">
                  <c:v>3.1273895144113819</c:v>
                </c:pt>
                <c:pt idx="120">
                  <c:v>3.1325845136047406</c:v>
                </c:pt>
                <c:pt idx="121">
                  <c:v>3.1325845136047406</c:v>
                </c:pt>
                <c:pt idx="122">
                  <c:v>3.1325845136047406</c:v>
                </c:pt>
                <c:pt idx="123">
                  <c:v>3.1325845136047406</c:v>
                </c:pt>
                <c:pt idx="124">
                  <c:v>3.1325845136047406</c:v>
                </c:pt>
                <c:pt idx="125">
                  <c:v>3.1325845136047406</c:v>
                </c:pt>
                <c:pt idx="126">
                  <c:v>3.1325845136047406</c:v>
                </c:pt>
                <c:pt idx="127">
                  <c:v>3.1325845136047406</c:v>
                </c:pt>
                <c:pt idx="128">
                  <c:v>3.1377968006490065</c:v>
                </c:pt>
                <c:pt idx="129">
                  <c:v>3.1377968006490065</c:v>
                </c:pt>
                <c:pt idx="130">
                  <c:v>3.1377968006490065</c:v>
                </c:pt>
                <c:pt idx="131">
                  <c:v>3.1377968006490065</c:v>
                </c:pt>
                <c:pt idx="132">
                  <c:v>3.1377968006490065</c:v>
                </c:pt>
                <c:pt idx="133">
                  <c:v>3.1377968006490065</c:v>
                </c:pt>
                <c:pt idx="134">
                  <c:v>3.1377968006490065</c:v>
                </c:pt>
                <c:pt idx="135">
                  <c:v>3.1377968006490065</c:v>
                </c:pt>
                <c:pt idx="136">
                  <c:v>3.1377968006490065</c:v>
                </c:pt>
                <c:pt idx="137">
                  <c:v>3.1430264619834341</c:v>
                </c:pt>
                <c:pt idx="138">
                  <c:v>3.1430264619834341</c:v>
                </c:pt>
                <c:pt idx="139">
                  <c:v>3.1430264619834341</c:v>
                </c:pt>
                <c:pt idx="140">
                  <c:v>3.1430264619834341</c:v>
                </c:pt>
                <c:pt idx="141">
                  <c:v>3.1430264619834341</c:v>
                </c:pt>
                <c:pt idx="142">
                  <c:v>3.1430264619834341</c:v>
                </c:pt>
                <c:pt idx="143">
                  <c:v>3.1430264619834341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DC1-498A-981C-ABEAA88CBC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2875718001990324"/>
                  <c:y val="4.1810410858175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'B17 PMB-20 22_05'!$AB$4:$AB$147</c:f>
              <c:numCache>
                <c:formatCode>0.000</c:formatCode>
                <c:ptCount val="14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</c:numCache>
            </c:numRef>
          </c:xVal>
          <c:yVal>
            <c:numRef>
              <c:f>'B17 PMB-20 22_05'!$AC$4:$AC$147</c:f>
              <c:numCache>
                <c:formatCode>0.000</c:formatCode>
                <c:ptCount val="144"/>
                <c:pt idx="0">
                  <c:v>82.638402187773835</c:v>
                </c:pt>
                <c:pt idx="1">
                  <c:v>83.961578933138483</c:v>
                </c:pt>
                <c:pt idx="2">
                  <c:v>84.950816976533332</c:v>
                </c:pt>
                <c:pt idx="3">
                  <c:v>85.708179386428142</c:v>
                </c:pt>
                <c:pt idx="4">
                  <c:v>86.349707675248695</c:v>
                </c:pt>
                <c:pt idx="5">
                  <c:v>86.869886637147786</c:v>
                </c:pt>
                <c:pt idx="6">
                  <c:v>87.264152385879157</c:v>
                </c:pt>
                <c:pt idx="7">
                  <c:v>87.662013263018451</c:v>
                </c:pt>
                <c:pt idx="8">
                  <c:v>88.06351866727654</c:v>
                </c:pt>
                <c:pt idx="9">
                  <c:v>88.46871890654316</c:v>
                </c:pt>
                <c:pt idx="10">
                  <c:v>88.74093034933253</c:v>
                </c:pt>
                <c:pt idx="11">
                  <c:v>89.014822109669964</c:v>
                </c:pt>
                <c:pt idx="12">
                  <c:v>89.290409794220039</c:v>
                </c:pt>
                <c:pt idx="13">
                  <c:v>89.567709203518817</c:v>
                </c:pt>
                <c:pt idx="14">
                  <c:v>89.707005796370353</c:v>
                </c:pt>
                <c:pt idx="15">
                  <c:v>89.986902850337202</c:v>
                </c:pt>
                <c:pt idx="16">
                  <c:v>90.127507386040818</c:v>
                </c:pt>
                <c:pt idx="17">
                  <c:v>90.268551998538555</c:v>
                </c:pt>
                <c:pt idx="18">
                  <c:v>90.551969744216848</c:v>
                </c:pt>
                <c:pt idx="19">
                  <c:v>90.694347055135424</c:v>
                </c:pt>
                <c:pt idx="20">
                  <c:v>90.837172798529338</c:v>
                </c:pt>
                <c:pt idx="21">
                  <c:v>90.980449096318821</c:v>
                </c:pt>
                <c:pt idx="22">
                  <c:v>91.124178083832774</c:v>
                </c:pt>
                <c:pt idx="23">
                  <c:v>91.268361909914759</c:v>
                </c:pt>
                <c:pt idx="24">
                  <c:v>91.413002737030325</c:v>
                </c:pt>
                <c:pt idx="25">
                  <c:v>91.413002737030325</c:v>
                </c:pt>
                <c:pt idx="26">
                  <c:v>91.55810274137481</c:v>
                </c:pt>
                <c:pt idx="27">
                  <c:v>91.703664112982736</c:v>
                </c:pt>
                <c:pt idx="28">
                  <c:v>91.849689055837814</c:v>
                </c:pt>
                <c:pt idx="29">
                  <c:v>91.849689055837814</c:v>
                </c:pt>
                <c:pt idx="30">
                  <c:v>91.996179787984261</c:v>
                </c:pt>
                <c:pt idx="31">
                  <c:v>92.143138541639189</c:v>
                </c:pt>
                <c:pt idx="32">
                  <c:v>92.143138541639189</c:v>
                </c:pt>
                <c:pt idx="33">
                  <c:v>92.290567563305842</c:v>
                </c:pt>
                <c:pt idx="34">
                  <c:v>92.438469113888047</c:v>
                </c:pt>
                <c:pt idx="35">
                  <c:v>92.438469113888047</c:v>
                </c:pt>
                <c:pt idx="36">
                  <c:v>92.58684546880599</c:v>
                </c:pt>
                <c:pt idx="37">
                  <c:v>92.58684546880599</c:v>
                </c:pt>
                <c:pt idx="38">
                  <c:v>92.735698918112746</c:v>
                </c:pt>
                <c:pt idx="39">
                  <c:v>92.735698918112746</c:v>
                </c:pt>
                <c:pt idx="40">
                  <c:v>92.88503176661213</c:v>
                </c:pt>
                <c:pt idx="41">
                  <c:v>92.88503176661213</c:v>
                </c:pt>
                <c:pt idx="42">
                  <c:v>93.034846333977669</c:v>
                </c:pt>
                <c:pt idx="43">
                  <c:v>93.034846333977669</c:v>
                </c:pt>
                <c:pt idx="44">
                  <c:v>93.185144954872584</c:v>
                </c:pt>
                <c:pt idx="45">
                  <c:v>93.185144954872584</c:v>
                </c:pt>
                <c:pt idx="46">
                  <c:v>93.185144954872584</c:v>
                </c:pt>
                <c:pt idx="47">
                  <c:v>93.335929979071437</c:v>
                </c:pt>
                <c:pt idx="48">
                  <c:v>93.335929979071437</c:v>
                </c:pt>
                <c:pt idx="49">
                  <c:v>93.487203771582088</c:v>
                </c:pt>
                <c:pt idx="50">
                  <c:v>93.487203771582088</c:v>
                </c:pt>
                <c:pt idx="51">
                  <c:v>93.487203771582088</c:v>
                </c:pt>
                <c:pt idx="52">
                  <c:v>93.63896871276971</c:v>
                </c:pt>
                <c:pt idx="53">
                  <c:v>93.63896871276971</c:v>
                </c:pt>
                <c:pt idx="54">
                  <c:v>93.63896871276971</c:v>
                </c:pt>
                <c:pt idx="55">
                  <c:v>93.791227198481522</c:v>
                </c:pt>
                <c:pt idx="56">
                  <c:v>93.791227198481522</c:v>
                </c:pt>
                <c:pt idx="57">
                  <c:v>93.791227198481522</c:v>
                </c:pt>
                <c:pt idx="58">
                  <c:v>93.943981640172865</c:v>
                </c:pt>
                <c:pt idx="59">
                  <c:v>93.943981640172865</c:v>
                </c:pt>
                <c:pt idx="60">
                  <c:v>93.943981640172865</c:v>
                </c:pt>
                <c:pt idx="61">
                  <c:v>94.097234465034489</c:v>
                </c:pt>
                <c:pt idx="62">
                  <c:v>94.097234465034489</c:v>
                </c:pt>
                <c:pt idx="63">
                  <c:v>94.097234465034489</c:v>
                </c:pt>
                <c:pt idx="64">
                  <c:v>94.250988116121135</c:v>
                </c:pt>
                <c:pt idx="65">
                  <c:v>94.250988116121135</c:v>
                </c:pt>
                <c:pt idx="66">
                  <c:v>94.250988116121135</c:v>
                </c:pt>
                <c:pt idx="67">
                  <c:v>94.250988116121135</c:v>
                </c:pt>
                <c:pt idx="68">
                  <c:v>94.405245052481391</c:v>
                </c:pt>
                <c:pt idx="69">
                  <c:v>94.405245052481391</c:v>
                </c:pt>
                <c:pt idx="70">
                  <c:v>94.405245052481391</c:v>
                </c:pt>
                <c:pt idx="71">
                  <c:v>94.405245052481391</c:v>
                </c:pt>
                <c:pt idx="72">
                  <c:v>94.560007749288758</c:v>
                </c:pt>
                <c:pt idx="73">
                  <c:v>94.560007749288758</c:v>
                </c:pt>
                <c:pt idx="74">
                  <c:v>94.560007749288758</c:v>
                </c:pt>
                <c:pt idx="75">
                  <c:v>94.560007749288758</c:v>
                </c:pt>
                <c:pt idx="76">
                  <c:v>94.560007749288758</c:v>
                </c:pt>
                <c:pt idx="77">
                  <c:v>94.715278697973943</c:v>
                </c:pt>
                <c:pt idx="78">
                  <c:v>94.715278697973943</c:v>
                </c:pt>
                <c:pt idx="79">
                  <c:v>94.715278697973943</c:v>
                </c:pt>
                <c:pt idx="80">
                  <c:v>94.715278697973943</c:v>
                </c:pt>
                <c:pt idx="81">
                  <c:v>94.715278697973943</c:v>
                </c:pt>
                <c:pt idx="82">
                  <c:v>94.871060406358794</c:v>
                </c:pt>
                <c:pt idx="83">
                  <c:v>94.871060406358794</c:v>
                </c:pt>
                <c:pt idx="84">
                  <c:v>94.871060406358794</c:v>
                </c:pt>
                <c:pt idx="85">
                  <c:v>94.871060406358794</c:v>
                </c:pt>
                <c:pt idx="86">
                  <c:v>94.871060406358794</c:v>
                </c:pt>
                <c:pt idx="87">
                  <c:v>95.027355398790988</c:v>
                </c:pt>
                <c:pt idx="88">
                  <c:v>95.027355398790988</c:v>
                </c:pt>
                <c:pt idx="89">
                  <c:v>95.027355398790988</c:v>
                </c:pt>
                <c:pt idx="90">
                  <c:v>95.027355398790988</c:v>
                </c:pt>
                <c:pt idx="91">
                  <c:v>95.027355398790988</c:v>
                </c:pt>
                <c:pt idx="92">
                  <c:v>95.184166216280744</c:v>
                </c:pt>
                <c:pt idx="93">
                  <c:v>95.184166216280744</c:v>
                </c:pt>
                <c:pt idx="94">
                  <c:v>95.184166216280744</c:v>
                </c:pt>
                <c:pt idx="95">
                  <c:v>95.184166216280744</c:v>
                </c:pt>
                <c:pt idx="96">
                  <c:v>95.184166216280744</c:v>
                </c:pt>
                <c:pt idx="97">
                  <c:v>95.184166216280744</c:v>
                </c:pt>
                <c:pt idx="98">
                  <c:v>95.341495416638239</c:v>
                </c:pt>
                <c:pt idx="99">
                  <c:v>95.341495416638239</c:v>
                </c:pt>
                <c:pt idx="100">
                  <c:v>95.341495416638239</c:v>
                </c:pt>
                <c:pt idx="101">
                  <c:v>95.341495416638239</c:v>
                </c:pt>
                <c:pt idx="102">
                  <c:v>95.341495416638239</c:v>
                </c:pt>
                <c:pt idx="103">
                  <c:v>95.341495416638239</c:v>
                </c:pt>
                <c:pt idx="104">
                  <c:v>95.341495416638239</c:v>
                </c:pt>
                <c:pt idx="105">
                  <c:v>95.499345574612832</c:v>
                </c:pt>
                <c:pt idx="106">
                  <c:v>95.499345574612832</c:v>
                </c:pt>
                <c:pt idx="107">
                  <c:v>95.499345574612832</c:v>
                </c:pt>
                <c:pt idx="108">
                  <c:v>95.499345574612832</c:v>
                </c:pt>
                <c:pt idx="109">
                  <c:v>95.499345574612832</c:v>
                </c:pt>
                <c:pt idx="110">
                  <c:v>95.499345574612832</c:v>
                </c:pt>
                <c:pt idx="111">
                  <c:v>95.499345574612832</c:v>
                </c:pt>
                <c:pt idx="112">
                  <c:v>95.657719282033426</c:v>
                </c:pt>
                <c:pt idx="113">
                  <c:v>95.657719282033426</c:v>
                </c:pt>
                <c:pt idx="114">
                  <c:v>95.657719282033426</c:v>
                </c:pt>
                <c:pt idx="115">
                  <c:v>95.657719282033426</c:v>
                </c:pt>
                <c:pt idx="116">
                  <c:v>95.657719282033426</c:v>
                </c:pt>
                <c:pt idx="117">
                  <c:v>95.657719282033426</c:v>
                </c:pt>
                <c:pt idx="118">
                  <c:v>95.657719282033426</c:v>
                </c:pt>
                <c:pt idx="119">
                  <c:v>95.657719282033426</c:v>
                </c:pt>
                <c:pt idx="120">
                  <c:v>95.816619147950377</c:v>
                </c:pt>
                <c:pt idx="121">
                  <c:v>95.816619147950377</c:v>
                </c:pt>
                <c:pt idx="122">
                  <c:v>95.816619147950377</c:v>
                </c:pt>
                <c:pt idx="123">
                  <c:v>95.816619147950377</c:v>
                </c:pt>
                <c:pt idx="124">
                  <c:v>95.816619147950377</c:v>
                </c:pt>
                <c:pt idx="125">
                  <c:v>95.816619147950377</c:v>
                </c:pt>
                <c:pt idx="126">
                  <c:v>95.816619147950377</c:v>
                </c:pt>
                <c:pt idx="127">
                  <c:v>95.816619147950377</c:v>
                </c:pt>
                <c:pt idx="128">
                  <c:v>95.976047798778936</c:v>
                </c:pt>
                <c:pt idx="129">
                  <c:v>95.976047798778936</c:v>
                </c:pt>
                <c:pt idx="130">
                  <c:v>95.976047798778936</c:v>
                </c:pt>
                <c:pt idx="131">
                  <c:v>95.976047798778936</c:v>
                </c:pt>
                <c:pt idx="132">
                  <c:v>95.976047798778936</c:v>
                </c:pt>
                <c:pt idx="133">
                  <c:v>95.976047798778936</c:v>
                </c:pt>
                <c:pt idx="134">
                  <c:v>95.976047798778936</c:v>
                </c:pt>
                <c:pt idx="135">
                  <c:v>95.976047798778936</c:v>
                </c:pt>
                <c:pt idx="136">
                  <c:v>95.976047798778936</c:v>
                </c:pt>
                <c:pt idx="137">
                  <c:v>96.13600787844355</c:v>
                </c:pt>
                <c:pt idx="138">
                  <c:v>96.13600787844355</c:v>
                </c:pt>
                <c:pt idx="139">
                  <c:v>96.13600787844355</c:v>
                </c:pt>
                <c:pt idx="140">
                  <c:v>96.13600787844355</c:v>
                </c:pt>
                <c:pt idx="141">
                  <c:v>96.13600787844355</c:v>
                </c:pt>
                <c:pt idx="142">
                  <c:v>96.13600787844355</c:v>
                </c:pt>
                <c:pt idx="143">
                  <c:v>96.13600787844355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49C-4C0B-AA9C-77A2FA3111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9541743"/>
        <c:axId val="1309546063"/>
      </c:scatterChart>
      <c:valAx>
        <c:axId val="1309541743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6063"/>
        <c:crosses val="autoZero"/>
        <c:crossBetween val="midCat"/>
      </c:valAx>
      <c:valAx>
        <c:axId val="1309546063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</a:t>
                </a:r>
                <a:r>
                  <a:rPr lang="it-IT" baseline="0"/>
                  <a:t> [%]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174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'B18 PMB-20 22_05'!$V$3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'B18 PMB-20 22_05'!$AB$4:$AB$198</c:f>
              <c:numCache>
                <c:formatCode>0.000</c:formatCode>
                <c:ptCount val="19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</c:numCache>
            </c:numRef>
          </c:xVal>
          <c:yVal>
            <c:numRef>
              <c:f>'B18 PMB-20 22_05'!$V$5:$V$199</c:f>
              <c:numCache>
                <c:formatCode>0.00</c:formatCode>
                <c:ptCount val="195"/>
                <c:pt idx="0">
                  <c:v>21.080921004418574</c:v>
                </c:pt>
                <c:pt idx="1">
                  <c:v>19.718289424638723</c:v>
                </c:pt>
                <c:pt idx="2">
                  <c:v>18.783422343702949</c:v>
                </c:pt>
                <c:pt idx="3">
                  <c:v>18.067857782854503</c:v>
                </c:pt>
                <c:pt idx="4">
                  <c:v>17.461850813792779</c:v>
                </c:pt>
                <c:pt idx="5">
                  <c:v>16.970552306732035</c:v>
                </c:pt>
                <c:pt idx="6">
                  <c:v>16.598222944878817</c:v>
                </c:pt>
                <c:pt idx="7">
                  <c:v>16.222539264450308</c:v>
                </c:pt>
                <c:pt idx="8">
                  <c:v>15.843455731710288</c:v>
                </c:pt>
                <c:pt idx="9">
                  <c:v>15.588821709718491</c:v>
                </c:pt>
                <c:pt idx="10">
                  <c:v>15.203968313258221</c:v>
                </c:pt>
                <c:pt idx="11">
                  <c:v>14.9454438264084</c:v>
                </c:pt>
                <c:pt idx="12">
                  <c:v>14.815589542173935</c:v>
                </c:pt>
                <c:pt idx="13">
                  <c:v>14.554687825610902</c:v>
                </c:pt>
                <c:pt idx="14">
                  <c:v>14.292183026304016</c:v>
                </c:pt>
                <c:pt idx="15">
                  <c:v>14.160324846344475</c:v>
                </c:pt>
                <c:pt idx="16">
                  <c:v>13.895387577351725</c:v>
                </c:pt>
                <c:pt idx="17">
                  <c:v>13.762304714256457</c:v>
                </c:pt>
                <c:pt idx="18">
                  <c:v>13.62880982991318</c:v>
                </c:pt>
                <c:pt idx="19">
                  <c:v>13.49490100794406</c:v>
                </c:pt>
                <c:pt idx="20">
                  <c:v>13.360576320068219</c:v>
                </c:pt>
                <c:pt idx="21">
                  <c:v>13.225833826009193</c:v>
                </c:pt>
                <c:pt idx="22">
                  <c:v>13.090671573401746</c:v>
                </c:pt>
                <c:pt idx="23">
                  <c:v>12.955087597697212</c:v>
                </c:pt>
                <c:pt idx="24">
                  <c:v>12.819079922068644</c:v>
                </c:pt>
                <c:pt idx="25">
                  <c:v>12.682646557314426</c:v>
                </c:pt>
                <c:pt idx="26">
                  <c:v>12.545785501761642</c:v>
                </c:pt>
                <c:pt idx="27">
                  <c:v>12.408494741167853</c:v>
                </c:pt>
                <c:pt idx="28">
                  <c:v>12.27077224862253</c:v>
                </c:pt>
                <c:pt idx="29">
                  <c:v>12.27077224862253</c:v>
                </c:pt>
                <c:pt idx="30">
                  <c:v>12.132615984447126</c:v>
                </c:pt>
                <c:pt idx="31">
                  <c:v>11.994023896094507</c:v>
                </c:pt>
                <c:pt idx="32">
                  <c:v>11.854993918047253</c:v>
                </c:pt>
                <c:pt idx="33">
                  <c:v>11.854993918047253</c:v>
                </c:pt>
                <c:pt idx="34">
                  <c:v>11.715523971715069</c:v>
                </c:pt>
                <c:pt idx="35">
                  <c:v>11.715523971715069</c:v>
                </c:pt>
                <c:pt idx="36">
                  <c:v>11.57561196533109</c:v>
                </c:pt>
                <c:pt idx="37">
                  <c:v>11.435255793847499</c:v>
                </c:pt>
                <c:pt idx="38">
                  <c:v>11.435255793847499</c:v>
                </c:pt>
                <c:pt idx="39">
                  <c:v>11.294453338829758</c:v>
                </c:pt>
                <c:pt idx="40">
                  <c:v>11.294453338829758</c:v>
                </c:pt>
                <c:pt idx="41">
                  <c:v>11.153202468350177</c:v>
                </c:pt>
                <c:pt idx="42">
                  <c:v>11.153202468350177</c:v>
                </c:pt>
                <c:pt idx="43">
                  <c:v>11.011501036880267</c:v>
                </c:pt>
                <c:pt idx="44">
                  <c:v>11.011501036880267</c:v>
                </c:pt>
                <c:pt idx="45">
                  <c:v>11.011501036880267</c:v>
                </c:pt>
                <c:pt idx="46">
                  <c:v>10.869346885181985</c:v>
                </c:pt>
                <c:pt idx="47">
                  <c:v>10.869346885181985</c:v>
                </c:pt>
                <c:pt idx="48">
                  <c:v>10.726737840198252</c:v>
                </c:pt>
                <c:pt idx="49">
                  <c:v>10.726737840198252</c:v>
                </c:pt>
                <c:pt idx="50">
                  <c:v>10.583671714942188</c:v>
                </c:pt>
                <c:pt idx="51">
                  <c:v>10.583671714942188</c:v>
                </c:pt>
                <c:pt idx="52">
                  <c:v>10.583671714942188</c:v>
                </c:pt>
                <c:pt idx="53">
                  <c:v>10.440146308385112</c:v>
                </c:pt>
                <c:pt idx="54">
                  <c:v>10.440146308385112</c:v>
                </c:pt>
                <c:pt idx="55">
                  <c:v>10.440146308385112</c:v>
                </c:pt>
                <c:pt idx="56">
                  <c:v>10.29615940534393</c:v>
                </c:pt>
                <c:pt idx="57">
                  <c:v>10.29615940534393</c:v>
                </c:pt>
                <c:pt idx="58">
                  <c:v>10.29615940534393</c:v>
                </c:pt>
                <c:pt idx="59">
                  <c:v>10.15170877636703</c:v>
                </c:pt>
                <c:pt idx="60">
                  <c:v>10.15170877636703</c:v>
                </c:pt>
                <c:pt idx="61">
                  <c:v>10.15170877636703</c:v>
                </c:pt>
                <c:pt idx="62">
                  <c:v>10.006792177619218</c:v>
                </c:pt>
                <c:pt idx="63">
                  <c:v>10.006792177619218</c:v>
                </c:pt>
                <c:pt idx="64">
                  <c:v>10.006792177619218</c:v>
                </c:pt>
                <c:pt idx="65">
                  <c:v>9.8614073507656279</c:v>
                </c:pt>
                <c:pt idx="66">
                  <c:v>9.8614073507656279</c:v>
                </c:pt>
                <c:pt idx="67">
                  <c:v>9.8614073507656279</c:v>
                </c:pt>
                <c:pt idx="68">
                  <c:v>9.8614073507656279</c:v>
                </c:pt>
                <c:pt idx="69">
                  <c:v>9.715552022854224</c:v>
                </c:pt>
                <c:pt idx="70">
                  <c:v>9.715552022854224</c:v>
                </c:pt>
                <c:pt idx="71">
                  <c:v>9.715552022854224</c:v>
                </c:pt>
                <c:pt idx="72">
                  <c:v>9.715552022854224</c:v>
                </c:pt>
                <c:pt idx="73">
                  <c:v>9.5692239061975997</c:v>
                </c:pt>
                <c:pt idx="74">
                  <c:v>9.5692239061975997</c:v>
                </c:pt>
                <c:pt idx="75">
                  <c:v>9.5692239061975997</c:v>
                </c:pt>
                <c:pt idx="76">
                  <c:v>9.5692239061975997</c:v>
                </c:pt>
                <c:pt idx="77">
                  <c:v>9.42242069825312</c:v>
                </c:pt>
                <c:pt idx="78">
                  <c:v>9.42242069825312</c:v>
                </c:pt>
                <c:pt idx="79">
                  <c:v>9.42242069825312</c:v>
                </c:pt>
                <c:pt idx="80">
                  <c:v>9.42242069825312</c:v>
                </c:pt>
                <c:pt idx="81">
                  <c:v>9.2751400815023093</c:v>
                </c:pt>
                <c:pt idx="82">
                  <c:v>9.2751400815023093</c:v>
                </c:pt>
                <c:pt idx="83">
                  <c:v>9.2751400815023093</c:v>
                </c:pt>
                <c:pt idx="84">
                  <c:v>9.2751400815023093</c:v>
                </c:pt>
                <c:pt idx="85">
                  <c:v>9.1273797233288647</c:v>
                </c:pt>
                <c:pt idx="86">
                  <c:v>9.1273797233288647</c:v>
                </c:pt>
                <c:pt idx="87">
                  <c:v>9.1273797233288647</c:v>
                </c:pt>
                <c:pt idx="88">
                  <c:v>9.1273797233288647</c:v>
                </c:pt>
                <c:pt idx="89">
                  <c:v>9.1273797233288647</c:v>
                </c:pt>
                <c:pt idx="90">
                  <c:v>8.9791372758954662</c:v>
                </c:pt>
                <c:pt idx="91">
                  <c:v>8.9791372758954662</c:v>
                </c:pt>
                <c:pt idx="92">
                  <c:v>8.9791372758954662</c:v>
                </c:pt>
                <c:pt idx="93">
                  <c:v>8.9791372758954662</c:v>
                </c:pt>
                <c:pt idx="94">
                  <c:v>8.9791372758954662</c:v>
                </c:pt>
                <c:pt idx="95">
                  <c:v>8.8304103760194828</c:v>
                </c:pt>
                <c:pt idx="96">
                  <c:v>8.8304103760194828</c:v>
                </c:pt>
                <c:pt idx="97">
                  <c:v>8.8304103760194828</c:v>
                </c:pt>
                <c:pt idx="98">
                  <c:v>8.8304103760194828</c:v>
                </c:pt>
                <c:pt idx="99">
                  <c:v>8.8304103760194828</c:v>
                </c:pt>
                <c:pt idx="100">
                  <c:v>8.6811966450473399</c:v>
                </c:pt>
                <c:pt idx="101">
                  <c:v>8.6811966450473399</c:v>
                </c:pt>
                <c:pt idx="102">
                  <c:v>8.6811966450473399</c:v>
                </c:pt>
                <c:pt idx="103">
                  <c:v>8.6811966450473399</c:v>
                </c:pt>
                <c:pt idx="104">
                  <c:v>8.6811966450473399</c:v>
                </c:pt>
                <c:pt idx="105">
                  <c:v>8.5314936887277319</c:v>
                </c:pt>
                <c:pt idx="106">
                  <c:v>8.5314936887277319</c:v>
                </c:pt>
                <c:pt idx="107">
                  <c:v>8.5314936887277319</c:v>
                </c:pt>
                <c:pt idx="108">
                  <c:v>8.5314936887277319</c:v>
                </c:pt>
                <c:pt idx="109">
                  <c:v>8.5314936887277319</c:v>
                </c:pt>
                <c:pt idx="110">
                  <c:v>8.5314936887277319</c:v>
                </c:pt>
                <c:pt idx="111">
                  <c:v>8.3812990970836161</c:v>
                </c:pt>
                <c:pt idx="112">
                  <c:v>8.3812990970836161</c:v>
                </c:pt>
                <c:pt idx="113">
                  <c:v>8.3812990970836161</c:v>
                </c:pt>
                <c:pt idx="114">
                  <c:v>8.3812990970836161</c:v>
                </c:pt>
                <c:pt idx="115">
                  <c:v>8.3812990970836161</c:v>
                </c:pt>
                <c:pt idx="116">
                  <c:v>8.3812990970836161</c:v>
                </c:pt>
                <c:pt idx="117">
                  <c:v>8.3812990970836161</c:v>
                </c:pt>
                <c:pt idx="118">
                  <c:v>8.2306104442827603</c:v>
                </c:pt>
                <c:pt idx="119">
                  <c:v>8.2306104442827603</c:v>
                </c:pt>
                <c:pt idx="120">
                  <c:v>8.2306104442827603</c:v>
                </c:pt>
                <c:pt idx="121">
                  <c:v>8.2306104442827603</c:v>
                </c:pt>
                <c:pt idx="122">
                  <c:v>8.2306104442827603</c:v>
                </c:pt>
                <c:pt idx="123">
                  <c:v>8.2306104442827603</c:v>
                </c:pt>
                <c:pt idx="124">
                  <c:v>8.0794252885072915</c:v>
                </c:pt>
                <c:pt idx="125">
                  <c:v>8.0794252885072915</c:v>
                </c:pt>
                <c:pt idx="126">
                  <c:v>8.0794252885072915</c:v>
                </c:pt>
                <c:pt idx="127">
                  <c:v>8.0794252885072915</c:v>
                </c:pt>
                <c:pt idx="128">
                  <c:v>8.0794252885072915</c:v>
                </c:pt>
                <c:pt idx="129">
                  <c:v>8.0794252885072915</c:v>
                </c:pt>
                <c:pt idx="130">
                  <c:v>8.0794252885072915</c:v>
                </c:pt>
                <c:pt idx="131">
                  <c:v>8.0794252885072915</c:v>
                </c:pt>
                <c:pt idx="132">
                  <c:v>7.9277411718216566</c:v>
                </c:pt>
                <c:pt idx="133">
                  <c:v>7.9277411718216566</c:v>
                </c:pt>
                <c:pt idx="134">
                  <c:v>7.9277411718216566</c:v>
                </c:pt>
                <c:pt idx="135">
                  <c:v>7.9277411718216566</c:v>
                </c:pt>
                <c:pt idx="136">
                  <c:v>7.9277411718216566</c:v>
                </c:pt>
                <c:pt idx="137">
                  <c:v>7.9277411718216566</c:v>
                </c:pt>
                <c:pt idx="138">
                  <c:v>7.9277411718216566</c:v>
                </c:pt>
                <c:pt idx="139">
                  <c:v>7.9277411718216566</c:v>
                </c:pt>
                <c:pt idx="140">
                  <c:v>7.7755556200395421</c:v>
                </c:pt>
                <c:pt idx="141">
                  <c:v>7.7755556200395421</c:v>
                </c:pt>
                <c:pt idx="142">
                  <c:v>7.7755556200395421</c:v>
                </c:pt>
                <c:pt idx="143">
                  <c:v>7.7755556200395421</c:v>
                </c:pt>
                <c:pt idx="144">
                  <c:v>7.7755556200395421</c:v>
                </c:pt>
                <c:pt idx="145">
                  <c:v>7.7755556200395421</c:v>
                </c:pt>
                <c:pt idx="146">
                  <c:v>7.7755556200395421</c:v>
                </c:pt>
                <c:pt idx="147">
                  <c:v>7.7755556200395421</c:v>
                </c:pt>
                <c:pt idx="148">
                  <c:v>7.6228661425892579</c:v>
                </c:pt>
                <c:pt idx="149">
                  <c:v>7.6228661425892579</c:v>
                </c:pt>
                <c:pt idx="150">
                  <c:v>7.6228661425892579</c:v>
                </c:pt>
                <c:pt idx="151">
                  <c:v>7.6228661425892579</c:v>
                </c:pt>
                <c:pt idx="152">
                  <c:v>7.6228661425892579</c:v>
                </c:pt>
                <c:pt idx="153">
                  <c:v>7.6228661425892579</c:v>
                </c:pt>
                <c:pt idx="154">
                  <c:v>7.6228661425892579</c:v>
                </c:pt>
                <c:pt idx="155">
                  <c:v>7.6228661425892579</c:v>
                </c:pt>
                <c:pt idx="156">
                  <c:v>7.6228661425892579</c:v>
                </c:pt>
                <c:pt idx="157">
                  <c:v>7.4696702323779558</c:v>
                </c:pt>
                <c:pt idx="158">
                  <c:v>7.4696702323779558</c:v>
                </c:pt>
                <c:pt idx="159">
                  <c:v>7.4696702323779558</c:v>
                </c:pt>
                <c:pt idx="160">
                  <c:v>7.4696702323779558</c:v>
                </c:pt>
                <c:pt idx="161">
                  <c:v>7.4696702323779558</c:v>
                </c:pt>
                <c:pt idx="162">
                  <c:v>7.4696702323779558</c:v>
                </c:pt>
                <c:pt idx="163">
                  <c:v>7.4696702323779558</c:v>
                </c:pt>
                <c:pt idx="164">
                  <c:v>7.4696702323779558</c:v>
                </c:pt>
                <c:pt idx="165">
                  <c:v>7.4696702323779558</c:v>
                </c:pt>
                <c:pt idx="166">
                  <c:v>7.4696702323779558</c:v>
                </c:pt>
                <c:pt idx="167">
                  <c:v>7.3159653656543639</c:v>
                </c:pt>
                <c:pt idx="168">
                  <c:v>7.3159653656543639</c:v>
                </c:pt>
                <c:pt idx="169">
                  <c:v>7.3159653656543639</c:v>
                </c:pt>
                <c:pt idx="170">
                  <c:v>7.3159653656543639</c:v>
                </c:pt>
                <c:pt idx="171">
                  <c:v>7.3159653656543639</c:v>
                </c:pt>
                <c:pt idx="172">
                  <c:v>7.3159653656543639</c:v>
                </c:pt>
                <c:pt idx="173">
                  <c:v>7.3159653656543639</c:v>
                </c:pt>
                <c:pt idx="174">
                  <c:v>7.3159653656543639</c:v>
                </c:pt>
                <c:pt idx="175">
                  <c:v>7.3159653656543639</c:v>
                </c:pt>
                <c:pt idx="176">
                  <c:v>7.3159653656543639</c:v>
                </c:pt>
                <c:pt idx="177">
                  <c:v>7.1617490018700769</c:v>
                </c:pt>
                <c:pt idx="178">
                  <c:v>7.1617490018700769</c:v>
                </c:pt>
                <c:pt idx="179">
                  <c:v>7.1617490018700769</c:v>
                </c:pt>
                <c:pt idx="180">
                  <c:v>7.1617490018700769</c:v>
                </c:pt>
                <c:pt idx="181">
                  <c:v>7.1617490018700769</c:v>
                </c:pt>
                <c:pt idx="182">
                  <c:v>7.1617490018700769</c:v>
                </c:pt>
                <c:pt idx="183">
                  <c:v>7.1617490018700769</c:v>
                </c:pt>
                <c:pt idx="184">
                  <c:v>7.1617490018700769</c:v>
                </c:pt>
                <c:pt idx="185">
                  <c:v>7.1617490018700769</c:v>
                </c:pt>
                <c:pt idx="186">
                  <c:v>7.1617490018700769</c:v>
                </c:pt>
                <c:pt idx="187">
                  <c:v>7.1617490018700769</c:v>
                </c:pt>
                <c:pt idx="188">
                  <c:v>7.0070185835398817</c:v>
                </c:pt>
                <c:pt idx="189">
                  <c:v>7.0070185835398817</c:v>
                </c:pt>
                <c:pt idx="190">
                  <c:v>7.0070185835398817</c:v>
                </c:pt>
                <c:pt idx="191">
                  <c:v>7.0070185835398817</c:v>
                </c:pt>
                <c:pt idx="192">
                  <c:v>7.0070185835398817</c:v>
                </c:pt>
                <c:pt idx="193">
                  <c:v>7.0070185835398817</c:v>
                </c:pt>
                <c:pt idx="194">
                  <c:v>7.0070185835398817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E08-436A-8E2A-96C41C8408B0}"/>
            </c:ext>
          </c:extLst>
        </c:ser>
        <c:ser>
          <c:idx val="1"/>
          <c:order val="1"/>
          <c:tx>
            <c:strRef>
              <c:f>'B18 PMB-20 22_05'!$Y$3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'B18 PMB-20 22_05'!$AB$4:$AB$198</c:f>
              <c:numCache>
                <c:formatCode>0.000</c:formatCode>
                <c:ptCount val="19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</c:numCache>
            </c:numRef>
          </c:xVal>
          <c:yVal>
            <c:numRef>
              <c:f>'B18 PMB-20 22_05'!$Y$5:$Y$199</c:f>
              <c:numCache>
                <c:formatCode>0.00</c:formatCode>
                <c:ptCount val="195"/>
                <c:pt idx="0">
                  <c:v>18.207712659923246</c:v>
                </c:pt>
                <c:pt idx="1">
                  <c:v>16.795471727432698</c:v>
                </c:pt>
                <c:pt idx="2">
                  <c:v>15.826568923676465</c:v>
                </c:pt>
                <c:pt idx="3">
                  <c:v>15.084952790845396</c:v>
                </c:pt>
                <c:pt idx="4">
                  <c:v>14.456882915038049</c:v>
                </c:pt>
                <c:pt idx="5">
                  <c:v>13.947697694294249</c:v>
                </c:pt>
                <c:pt idx="6">
                  <c:v>13.561812930591522</c:v>
                </c:pt>
                <c:pt idx="7">
                  <c:v>13.17245172757614</c:v>
                </c:pt>
                <c:pt idx="8">
                  <c:v>12.779566893764294</c:v>
                </c:pt>
                <c:pt idx="9">
                  <c:v>12.515662406302164</c:v>
                </c:pt>
                <c:pt idx="10">
                  <c:v>12.116797645236643</c:v>
                </c:pt>
                <c:pt idx="11">
                  <c:v>11.848861052691639</c:v>
                </c:pt>
                <c:pt idx="12">
                  <c:v>11.714279161169049</c:v>
                </c:pt>
                <c:pt idx="13">
                  <c:v>11.443878791065432</c:v>
                </c:pt>
                <c:pt idx="14">
                  <c:v>11.171816974755334</c:v>
                </c:pt>
                <c:pt idx="15">
                  <c:v>11.035158231639553</c:v>
                </c:pt>
                <c:pt idx="16">
                  <c:v>10.760575386675498</c:v>
                </c:pt>
                <c:pt idx="17">
                  <c:v>10.622647373362803</c:v>
                </c:pt>
                <c:pt idx="18">
                  <c:v>10.484292338337031</c:v>
                </c:pt>
                <c:pt idx="19">
                  <c:v>10.345508295450735</c:v>
                </c:pt>
                <c:pt idx="20">
                  <c:v>10.206293246220088</c:v>
                </c:pt>
                <c:pt idx="21">
                  <c:v>10.066645179728951</c:v>
                </c:pt>
                <c:pt idx="22">
                  <c:v>9.9265620725322847</c:v>
                </c:pt>
                <c:pt idx="23">
                  <c:v>9.7860418885580618</c:v>
                </c:pt>
                <c:pt idx="24">
                  <c:v>9.6450825790089674</c:v>
                </c:pt>
                <c:pt idx="25">
                  <c:v>9.5036820822624772</c:v>
                </c:pt>
                <c:pt idx="26">
                  <c:v>9.3618383237707441</c:v>
                </c:pt>
                <c:pt idx="27">
                  <c:v>9.2195492159587555</c:v>
                </c:pt>
                <c:pt idx="28">
                  <c:v>9.0768126581222131</c:v>
                </c:pt>
                <c:pt idx="29">
                  <c:v>9.0768126581222131</c:v>
                </c:pt>
                <c:pt idx="30">
                  <c:v>8.9336265363239793</c:v>
                </c:pt>
                <c:pt idx="31">
                  <c:v>8.7899887232897882</c:v>
                </c:pt>
                <c:pt idx="32">
                  <c:v>8.6458970783028661</c:v>
                </c:pt>
                <c:pt idx="33">
                  <c:v>8.6458970783028661</c:v>
                </c:pt>
                <c:pt idx="34">
                  <c:v>8.501349447097672</c:v>
                </c:pt>
                <c:pt idx="35">
                  <c:v>8.501349447097672</c:v>
                </c:pt>
                <c:pt idx="36">
                  <c:v>8.3563436617523301</c:v>
                </c:pt>
                <c:pt idx="37">
                  <c:v>8.210877540580519</c:v>
                </c:pt>
                <c:pt idx="38">
                  <c:v>8.210877540580519</c:v>
                </c:pt>
                <c:pt idx="39">
                  <c:v>8.0649488880218065</c:v>
                </c:pt>
                <c:pt idx="40">
                  <c:v>8.0649488880218065</c:v>
                </c:pt>
                <c:pt idx="41">
                  <c:v>7.9185554945313985</c:v>
                </c:pt>
                <c:pt idx="42">
                  <c:v>7.9185554945313985</c:v>
                </c:pt>
                <c:pt idx="43">
                  <c:v>7.7716951364684705</c:v>
                </c:pt>
                <c:pt idx="44">
                  <c:v>7.7716951364684705</c:v>
                </c:pt>
                <c:pt idx="45">
                  <c:v>7.7716951364684705</c:v>
                </c:pt>
                <c:pt idx="46">
                  <c:v>7.6243655759835827</c:v>
                </c:pt>
                <c:pt idx="47">
                  <c:v>7.6243655759835827</c:v>
                </c:pt>
                <c:pt idx="48">
                  <c:v>7.4765645609051408</c:v>
                </c:pt>
                <c:pt idx="49">
                  <c:v>7.4765645609051408</c:v>
                </c:pt>
                <c:pt idx="50">
                  <c:v>7.3282898246245569</c:v>
                </c:pt>
                <c:pt idx="51">
                  <c:v>7.3282898246245569</c:v>
                </c:pt>
                <c:pt idx="52">
                  <c:v>7.3282898246245569</c:v>
                </c:pt>
                <c:pt idx="53">
                  <c:v>7.1795390859802914</c:v>
                </c:pt>
                <c:pt idx="54">
                  <c:v>7.1795390859802914</c:v>
                </c:pt>
                <c:pt idx="55">
                  <c:v>7.1795390859802914</c:v>
                </c:pt>
                <c:pt idx="56">
                  <c:v>7.0303100491410309</c:v>
                </c:pt>
                <c:pt idx="57">
                  <c:v>7.0303100491410309</c:v>
                </c:pt>
                <c:pt idx="58">
                  <c:v>7.0303100491410309</c:v>
                </c:pt>
                <c:pt idx="59">
                  <c:v>6.8806004034874801</c:v>
                </c:pt>
                <c:pt idx="60">
                  <c:v>6.8806004034874801</c:v>
                </c:pt>
                <c:pt idx="61">
                  <c:v>6.8806004034874801</c:v>
                </c:pt>
                <c:pt idx="62">
                  <c:v>6.7304078234930786</c:v>
                </c:pt>
                <c:pt idx="63">
                  <c:v>6.7304078234930786</c:v>
                </c:pt>
                <c:pt idx="64">
                  <c:v>6.7304078234930786</c:v>
                </c:pt>
                <c:pt idx="65">
                  <c:v>6.579729968603754</c:v>
                </c:pt>
                <c:pt idx="66">
                  <c:v>6.579729968603754</c:v>
                </c:pt>
                <c:pt idx="67">
                  <c:v>6.579729968603754</c:v>
                </c:pt>
                <c:pt idx="68">
                  <c:v>6.579729968603754</c:v>
                </c:pt>
                <c:pt idx="69">
                  <c:v>6.42856448311605</c:v>
                </c:pt>
                <c:pt idx="70">
                  <c:v>6.42856448311605</c:v>
                </c:pt>
                <c:pt idx="71">
                  <c:v>6.42856448311605</c:v>
                </c:pt>
                <c:pt idx="72">
                  <c:v>6.42856448311605</c:v>
                </c:pt>
                <c:pt idx="73">
                  <c:v>6.2769089960546527</c:v>
                </c:pt>
                <c:pt idx="74">
                  <c:v>6.2769089960546527</c:v>
                </c:pt>
                <c:pt idx="75">
                  <c:v>6.2769089960546527</c:v>
                </c:pt>
                <c:pt idx="76">
                  <c:v>6.2769089960546527</c:v>
                </c:pt>
                <c:pt idx="77">
                  <c:v>6.1247611210482606</c:v>
                </c:pt>
                <c:pt idx="78">
                  <c:v>6.1247611210482606</c:v>
                </c:pt>
                <c:pt idx="79">
                  <c:v>6.1247611210482606</c:v>
                </c:pt>
                <c:pt idx="80">
                  <c:v>6.1247611210482606</c:v>
                </c:pt>
                <c:pt idx="81">
                  <c:v>5.9721184562044227</c:v>
                </c:pt>
                <c:pt idx="82">
                  <c:v>5.9721184562044227</c:v>
                </c:pt>
                <c:pt idx="83">
                  <c:v>5.9721184562044227</c:v>
                </c:pt>
                <c:pt idx="84">
                  <c:v>5.9721184562044227</c:v>
                </c:pt>
                <c:pt idx="85">
                  <c:v>5.8189785839832702</c:v>
                </c:pt>
                <c:pt idx="86">
                  <c:v>5.8189785839832702</c:v>
                </c:pt>
                <c:pt idx="87">
                  <c:v>5.8189785839832702</c:v>
                </c:pt>
                <c:pt idx="88">
                  <c:v>5.8189785839832702</c:v>
                </c:pt>
                <c:pt idx="89">
                  <c:v>5.8189785839832702</c:v>
                </c:pt>
                <c:pt idx="90">
                  <c:v>5.6653390710697078</c:v>
                </c:pt>
                <c:pt idx="91">
                  <c:v>5.6653390710697078</c:v>
                </c:pt>
                <c:pt idx="92">
                  <c:v>5.6653390710697078</c:v>
                </c:pt>
                <c:pt idx="93">
                  <c:v>5.6653390710697078</c:v>
                </c:pt>
                <c:pt idx="94">
                  <c:v>5.6653390710697078</c:v>
                </c:pt>
                <c:pt idx="95">
                  <c:v>5.5111974682446334</c:v>
                </c:pt>
                <c:pt idx="96">
                  <c:v>5.5111974682446334</c:v>
                </c:pt>
                <c:pt idx="97">
                  <c:v>5.5111974682446334</c:v>
                </c:pt>
                <c:pt idx="98">
                  <c:v>5.5111974682446334</c:v>
                </c:pt>
                <c:pt idx="99">
                  <c:v>5.5111974682446334</c:v>
                </c:pt>
                <c:pt idx="100">
                  <c:v>5.3565513102548756</c:v>
                </c:pt>
                <c:pt idx="101">
                  <c:v>5.3565513102548756</c:v>
                </c:pt>
                <c:pt idx="102">
                  <c:v>5.3565513102548756</c:v>
                </c:pt>
                <c:pt idx="103">
                  <c:v>5.3565513102548756</c:v>
                </c:pt>
                <c:pt idx="104">
                  <c:v>5.3565513102548756</c:v>
                </c:pt>
                <c:pt idx="105">
                  <c:v>5.2013981156815099</c:v>
                </c:pt>
                <c:pt idx="106">
                  <c:v>5.2013981156815099</c:v>
                </c:pt>
                <c:pt idx="107">
                  <c:v>5.2013981156815099</c:v>
                </c:pt>
                <c:pt idx="108">
                  <c:v>5.2013981156815099</c:v>
                </c:pt>
                <c:pt idx="109">
                  <c:v>5.2013981156815099</c:v>
                </c:pt>
                <c:pt idx="110">
                  <c:v>5.2013981156815099</c:v>
                </c:pt>
                <c:pt idx="111">
                  <c:v>5.0457353868074257</c:v>
                </c:pt>
                <c:pt idx="112">
                  <c:v>5.0457353868074257</c:v>
                </c:pt>
                <c:pt idx="113">
                  <c:v>5.0457353868074257</c:v>
                </c:pt>
                <c:pt idx="114">
                  <c:v>5.0457353868074257</c:v>
                </c:pt>
                <c:pt idx="115">
                  <c:v>5.0457353868074257</c:v>
                </c:pt>
                <c:pt idx="116">
                  <c:v>5.0457353868074257</c:v>
                </c:pt>
                <c:pt idx="117">
                  <c:v>5.0457353868074257</c:v>
                </c:pt>
                <c:pt idx="118">
                  <c:v>4.8895606094830901</c:v>
                </c:pt>
                <c:pt idx="119">
                  <c:v>4.8895606094830901</c:v>
                </c:pt>
                <c:pt idx="120">
                  <c:v>4.8895606094830901</c:v>
                </c:pt>
                <c:pt idx="121">
                  <c:v>4.8895606094830901</c:v>
                </c:pt>
                <c:pt idx="122">
                  <c:v>4.8895606094830901</c:v>
                </c:pt>
                <c:pt idx="123">
                  <c:v>4.8895606094830901</c:v>
                </c:pt>
                <c:pt idx="124">
                  <c:v>4.7328712529913108</c:v>
                </c:pt>
                <c:pt idx="125">
                  <c:v>4.7328712529913108</c:v>
                </c:pt>
                <c:pt idx="126">
                  <c:v>4.7328712529913108</c:v>
                </c:pt>
                <c:pt idx="127">
                  <c:v>4.7328712529913108</c:v>
                </c:pt>
                <c:pt idx="128">
                  <c:v>4.7328712529913108</c:v>
                </c:pt>
                <c:pt idx="129">
                  <c:v>4.7328712529913108</c:v>
                </c:pt>
                <c:pt idx="130">
                  <c:v>4.7328712529913108</c:v>
                </c:pt>
                <c:pt idx="131">
                  <c:v>4.7328712529913108</c:v>
                </c:pt>
                <c:pt idx="132">
                  <c:v>4.5756647699104374</c:v>
                </c:pt>
                <c:pt idx="133">
                  <c:v>4.5756647699104374</c:v>
                </c:pt>
                <c:pt idx="134">
                  <c:v>4.5756647699104374</c:v>
                </c:pt>
                <c:pt idx="135">
                  <c:v>4.5756647699104374</c:v>
                </c:pt>
                <c:pt idx="136">
                  <c:v>4.5756647699104374</c:v>
                </c:pt>
                <c:pt idx="137">
                  <c:v>4.5756647699104374</c:v>
                </c:pt>
                <c:pt idx="138">
                  <c:v>4.5756647699104374</c:v>
                </c:pt>
                <c:pt idx="139">
                  <c:v>4.5756647699104374</c:v>
                </c:pt>
                <c:pt idx="140">
                  <c:v>4.4179385959764117</c:v>
                </c:pt>
                <c:pt idx="141">
                  <c:v>4.4179385959764117</c:v>
                </c:pt>
                <c:pt idx="142">
                  <c:v>4.4179385959764117</c:v>
                </c:pt>
                <c:pt idx="143">
                  <c:v>4.4179385959764117</c:v>
                </c:pt>
                <c:pt idx="144">
                  <c:v>4.4179385959764117</c:v>
                </c:pt>
                <c:pt idx="145">
                  <c:v>4.4179385959764117</c:v>
                </c:pt>
                <c:pt idx="146">
                  <c:v>4.4179385959764117</c:v>
                </c:pt>
                <c:pt idx="147">
                  <c:v>4.4179385959764117</c:v>
                </c:pt>
                <c:pt idx="148">
                  <c:v>4.2596901499432409</c:v>
                </c:pt>
                <c:pt idx="149">
                  <c:v>4.2596901499432409</c:v>
                </c:pt>
                <c:pt idx="150">
                  <c:v>4.2596901499432409</c:v>
                </c:pt>
                <c:pt idx="151">
                  <c:v>4.2596901499432409</c:v>
                </c:pt>
                <c:pt idx="152">
                  <c:v>4.2596901499432409</c:v>
                </c:pt>
                <c:pt idx="153">
                  <c:v>4.2596901499432409</c:v>
                </c:pt>
                <c:pt idx="154">
                  <c:v>4.2596901499432409</c:v>
                </c:pt>
                <c:pt idx="155">
                  <c:v>4.2596901499432409</c:v>
                </c:pt>
                <c:pt idx="156">
                  <c:v>4.2596901499432409</c:v>
                </c:pt>
                <c:pt idx="157">
                  <c:v>4.1009168334423034</c:v>
                </c:pt>
                <c:pt idx="158">
                  <c:v>4.1009168334423034</c:v>
                </c:pt>
                <c:pt idx="159">
                  <c:v>4.1009168334423034</c:v>
                </c:pt>
                <c:pt idx="160">
                  <c:v>4.1009168334423034</c:v>
                </c:pt>
                <c:pt idx="161">
                  <c:v>4.1009168334423034</c:v>
                </c:pt>
                <c:pt idx="162">
                  <c:v>4.1009168334423034</c:v>
                </c:pt>
                <c:pt idx="163">
                  <c:v>4.1009168334423034</c:v>
                </c:pt>
                <c:pt idx="164">
                  <c:v>4.1009168334423034</c:v>
                </c:pt>
                <c:pt idx="165">
                  <c:v>4.1009168334423034</c:v>
                </c:pt>
                <c:pt idx="166">
                  <c:v>4.1009168334423034</c:v>
                </c:pt>
                <c:pt idx="167">
                  <c:v>3.9416160308400894</c:v>
                </c:pt>
                <c:pt idx="168">
                  <c:v>3.9416160308400894</c:v>
                </c:pt>
                <c:pt idx="169">
                  <c:v>3.9416160308400894</c:v>
                </c:pt>
                <c:pt idx="170">
                  <c:v>3.9416160308400894</c:v>
                </c:pt>
                <c:pt idx="171">
                  <c:v>3.9416160308400894</c:v>
                </c:pt>
                <c:pt idx="172">
                  <c:v>3.9416160308400894</c:v>
                </c:pt>
                <c:pt idx="173">
                  <c:v>3.9416160308400894</c:v>
                </c:pt>
                <c:pt idx="174">
                  <c:v>3.9416160308400894</c:v>
                </c:pt>
                <c:pt idx="175">
                  <c:v>3.9416160308400894</c:v>
                </c:pt>
                <c:pt idx="176">
                  <c:v>3.9416160308400894</c:v>
                </c:pt>
                <c:pt idx="177">
                  <c:v>3.7817851090943821</c:v>
                </c:pt>
                <c:pt idx="178">
                  <c:v>3.7817851090943821</c:v>
                </c:pt>
                <c:pt idx="179">
                  <c:v>3.7817851090943821</c:v>
                </c:pt>
                <c:pt idx="180">
                  <c:v>3.7817851090943821</c:v>
                </c:pt>
                <c:pt idx="181">
                  <c:v>3.7817851090943821</c:v>
                </c:pt>
                <c:pt idx="182">
                  <c:v>3.7817851090943821</c:v>
                </c:pt>
                <c:pt idx="183">
                  <c:v>3.7817851090943821</c:v>
                </c:pt>
                <c:pt idx="184">
                  <c:v>3.7817851090943821</c:v>
                </c:pt>
                <c:pt idx="185">
                  <c:v>3.7817851090943821</c:v>
                </c:pt>
                <c:pt idx="186">
                  <c:v>3.7817851090943821</c:v>
                </c:pt>
                <c:pt idx="187">
                  <c:v>3.7817851090943821</c:v>
                </c:pt>
                <c:pt idx="188">
                  <c:v>3.6214214176095605</c:v>
                </c:pt>
                <c:pt idx="189">
                  <c:v>3.6214214176095605</c:v>
                </c:pt>
                <c:pt idx="190">
                  <c:v>3.6214214176095605</c:v>
                </c:pt>
                <c:pt idx="191">
                  <c:v>3.6214214176095605</c:v>
                </c:pt>
                <c:pt idx="192">
                  <c:v>3.6214214176095605</c:v>
                </c:pt>
                <c:pt idx="193">
                  <c:v>3.6214214176095605</c:v>
                </c:pt>
                <c:pt idx="194">
                  <c:v>3.6214214176095605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E08-436A-8E2A-96C41C8408B0}"/>
            </c:ext>
          </c:extLst>
        </c:ser>
        <c:ser>
          <c:idx val="2"/>
          <c:order val="2"/>
          <c:tx>
            <c:strRef>
              <c:f>'B18 PMB-20 22_05'!$AA$3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'B18 PMB-20 22_05'!$AB$4:$AB$198</c:f>
              <c:numCache>
                <c:formatCode>0.000</c:formatCode>
                <c:ptCount val="19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</c:numCache>
            </c:numRef>
          </c:xVal>
          <c:yVal>
            <c:numRef>
              <c:f>'B18 PMB-20 22_05'!$AA$5:$AA$199</c:f>
              <c:numCache>
                <c:formatCode>0.00</c:formatCode>
                <c:ptCount val="195"/>
                <c:pt idx="0">
                  <c:v>2.8732083444953282</c:v>
                </c:pt>
                <c:pt idx="1">
                  <c:v>2.9228176972060247</c:v>
                </c:pt>
                <c:pt idx="2">
                  <c:v>2.9568534200264835</c:v>
                </c:pt>
                <c:pt idx="3">
                  <c:v>2.9829049920091073</c:v>
                </c:pt>
                <c:pt idx="4">
                  <c:v>3.0049678987547299</c:v>
                </c:pt>
                <c:pt idx="5">
                  <c:v>3.0228546124377864</c:v>
                </c:pt>
                <c:pt idx="6">
                  <c:v>3.036410014287295</c:v>
                </c:pt>
                <c:pt idx="7">
                  <c:v>3.0500875368741678</c:v>
                </c:pt>
                <c:pt idx="8">
                  <c:v>3.0638888379459939</c:v>
                </c:pt>
                <c:pt idx="9">
                  <c:v>3.0731593034163271</c:v>
                </c:pt>
                <c:pt idx="10">
                  <c:v>3.087170668021578</c:v>
                </c:pt>
                <c:pt idx="11">
                  <c:v>3.0965827737167615</c:v>
                </c:pt>
                <c:pt idx="12">
                  <c:v>3.1013103810048861</c:v>
                </c:pt>
                <c:pt idx="13">
                  <c:v>3.1108090345454702</c:v>
                </c:pt>
                <c:pt idx="14">
                  <c:v>3.1203660515486824</c:v>
                </c:pt>
                <c:pt idx="15">
                  <c:v>3.1251666147049217</c:v>
                </c:pt>
                <c:pt idx="16">
                  <c:v>3.134812190676227</c:v>
                </c:pt>
                <c:pt idx="17">
                  <c:v>3.1396573408936543</c:v>
                </c:pt>
                <c:pt idx="18">
                  <c:v>3.1445174915761491</c:v>
                </c:pt>
                <c:pt idx="19">
                  <c:v>3.1493927124933254</c:v>
                </c:pt>
                <c:pt idx="20">
                  <c:v>3.1542830738481307</c:v>
                </c:pt>
                <c:pt idx="21">
                  <c:v>3.1591886462802421</c:v>
                </c:pt>
                <c:pt idx="22">
                  <c:v>3.1641095008694613</c:v>
                </c:pt>
                <c:pt idx="23">
                  <c:v>3.1690457091391497</c:v>
                </c:pt>
                <c:pt idx="24">
                  <c:v>3.1739973430596766</c:v>
                </c:pt>
                <c:pt idx="25">
                  <c:v>3.1789644750519486</c:v>
                </c:pt>
                <c:pt idx="26">
                  <c:v>3.1839471779908983</c:v>
                </c:pt>
                <c:pt idx="27">
                  <c:v>3.1889455252090979</c:v>
                </c:pt>
                <c:pt idx="28">
                  <c:v>3.1939595905003166</c:v>
                </c:pt>
                <c:pt idx="29">
                  <c:v>3.1939595905003166</c:v>
                </c:pt>
                <c:pt idx="30">
                  <c:v>3.1989894481231467</c:v>
                </c:pt>
                <c:pt idx="31">
                  <c:v>3.2040351728047192</c:v>
                </c:pt>
                <c:pt idx="32">
                  <c:v>3.2090968397443866</c:v>
                </c:pt>
                <c:pt idx="33">
                  <c:v>3.2090968397443866</c:v>
                </c:pt>
                <c:pt idx="34">
                  <c:v>3.2141745246173965</c:v>
                </c:pt>
                <c:pt idx="35">
                  <c:v>3.2141745246173965</c:v>
                </c:pt>
                <c:pt idx="36">
                  <c:v>3.2192683035787599</c:v>
                </c:pt>
                <c:pt idx="37">
                  <c:v>3.2243782532669805</c:v>
                </c:pt>
                <c:pt idx="38">
                  <c:v>3.2243782532669805</c:v>
                </c:pt>
                <c:pt idx="39">
                  <c:v>3.2295044508079513</c:v>
                </c:pt>
                <c:pt idx="40">
                  <c:v>3.2295044508079513</c:v>
                </c:pt>
                <c:pt idx="41">
                  <c:v>3.2346469738187782</c:v>
                </c:pt>
                <c:pt idx="42">
                  <c:v>3.2346469738187782</c:v>
                </c:pt>
                <c:pt idx="43">
                  <c:v>3.2398059004117963</c:v>
                </c:pt>
                <c:pt idx="44">
                  <c:v>3.2398059004117963</c:v>
                </c:pt>
                <c:pt idx="45">
                  <c:v>3.2398059004117963</c:v>
                </c:pt>
                <c:pt idx="46">
                  <c:v>3.2449813091984021</c:v>
                </c:pt>
                <c:pt idx="47">
                  <c:v>3.2449813091984021</c:v>
                </c:pt>
                <c:pt idx="48">
                  <c:v>3.2501732792931115</c:v>
                </c:pt>
                <c:pt idx="49">
                  <c:v>3.2501732792931115</c:v>
                </c:pt>
                <c:pt idx="50">
                  <c:v>3.255381890317631</c:v>
                </c:pt>
                <c:pt idx="51">
                  <c:v>3.255381890317631</c:v>
                </c:pt>
                <c:pt idx="52">
                  <c:v>3.255381890317631</c:v>
                </c:pt>
                <c:pt idx="53">
                  <c:v>3.2606072224048201</c:v>
                </c:pt>
                <c:pt idx="54">
                  <c:v>3.2606072224048201</c:v>
                </c:pt>
                <c:pt idx="55">
                  <c:v>3.2606072224048201</c:v>
                </c:pt>
                <c:pt idx="56">
                  <c:v>3.2658493562028994</c:v>
                </c:pt>
                <c:pt idx="57">
                  <c:v>3.2658493562028994</c:v>
                </c:pt>
                <c:pt idx="58">
                  <c:v>3.2658493562028994</c:v>
                </c:pt>
                <c:pt idx="59">
                  <c:v>3.2711083728795503</c:v>
                </c:pt>
                <c:pt idx="60">
                  <c:v>3.2711083728795503</c:v>
                </c:pt>
                <c:pt idx="61">
                  <c:v>3.2711083728795503</c:v>
                </c:pt>
                <c:pt idx="62">
                  <c:v>3.2763843541261393</c:v>
                </c:pt>
                <c:pt idx="63">
                  <c:v>3.2763843541261393</c:v>
                </c:pt>
                <c:pt idx="64">
                  <c:v>3.2763843541261393</c:v>
                </c:pt>
                <c:pt idx="65">
                  <c:v>3.2816773821618739</c:v>
                </c:pt>
                <c:pt idx="66">
                  <c:v>3.2816773821618739</c:v>
                </c:pt>
                <c:pt idx="67">
                  <c:v>3.2816773821618739</c:v>
                </c:pt>
                <c:pt idx="68">
                  <c:v>3.2816773821618739</c:v>
                </c:pt>
                <c:pt idx="69">
                  <c:v>3.286987539738174</c:v>
                </c:pt>
                <c:pt idx="70">
                  <c:v>3.286987539738174</c:v>
                </c:pt>
                <c:pt idx="71">
                  <c:v>3.286987539738174</c:v>
                </c:pt>
                <c:pt idx="72">
                  <c:v>3.286987539738174</c:v>
                </c:pt>
                <c:pt idx="73">
                  <c:v>3.292314910142947</c:v>
                </c:pt>
                <c:pt idx="74">
                  <c:v>3.292314910142947</c:v>
                </c:pt>
                <c:pt idx="75">
                  <c:v>3.292314910142947</c:v>
                </c:pt>
                <c:pt idx="76">
                  <c:v>3.292314910142947</c:v>
                </c:pt>
                <c:pt idx="77">
                  <c:v>3.2976595772048594</c:v>
                </c:pt>
                <c:pt idx="78">
                  <c:v>3.2976595772048594</c:v>
                </c:pt>
                <c:pt idx="79">
                  <c:v>3.2976595772048594</c:v>
                </c:pt>
                <c:pt idx="80">
                  <c:v>3.2976595772048594</c:v>
                </c:pt>
                <c:pt idx="81">
                  <c:v>3.3030216252978866</c:v>
                </c:pt>
                <c:pt idx="82">
                  <c:v>3.3030216252978866</c:v>
                </c:pt>
                <c:pt idx="83">
                  <c:v>3.3030216252978866</c:v>
                </c:pt>
                <c:pt idx="84">
                  <c:v>3.3030216252978866</c:v>
                </c:pt>
                <c:pt idx="85">
                  <c:v>3.3084011393455945</c:v>
                </c:pt>
                <c:pt idx="86">
                  <c:v>3.3084011393455945</c:v>
                </c:pt>
                <c:pt idx="87">
                  <c:v>3.3084011393455945</c:v>
                </c:pt>
                <c:pt idx="88">
                  <c:v>3.3084011393455945</c:v>
                </c:pt>
                <c:pt idx="89">
                  <c:v>3.3084011393455945</c:v>
                </c:pt>
                <c:pt idx="90">
                  <c:v>3.3137982048257584</c:v>
                </c:pt>
                <c:pt idx="91">
                  <c:v>3.3137982048257584</c:v>
                </c:pt>
                <c:pt idx="92">
                  <c:v>3.3137982048257584</c:v>
                </c:pt>
                <c:pt idx="93">
                  <c:v>3.3137982048257584</c:v>
                </c:pt>
                <c:pt idx="94">
                  <c:v>3.3137982048257584</c:v>
                </c:pt>
                <c:pt idx="95">
                  <c:v>3.3192129077748493</c:v>
                </c:pt>
                <c:pt idx="96">
                  <c:v>3.3192129077748493</c:v>
                </c:pt>
                <c:pt idx="97">
                  <c:v>3.3192129077748493</c:v>
                </c:pt>
                <c:pt idx="98">
                  <c:v>3.3192129077748493</c:v>
                </c:pt>
                <c:pt idx="99">
                  <c:v>3.3192129077748493</c:v>
                </c:pt>
                <c:pt idx="100">
                  <c:v>3.3246453347924643</c:v>
                </c:pt>
                <c:pt idx="101">
                  <c:v>3.3246453347924643</c:v>
                </c:pt>
                <c:pt idx="102">
                  <c:v>3.3246453347924643</c:v>
                </c:pt>
                <c:pt idx="103">
                  <c:v>3.3246453347924643</c:v>
                </c:pt>
                <c:pt idx="104">
                  <c:v>3.3246453347924643</c:v>
                </c:pt>
                <c:pt idx="105">
                  <c:v>3.3300955730462221</c:v>
                </c:pt>
                <c:pt idx="106">
                  <c:v>3.3300955730462221</c:v>
                </c:pt>
                <c:pt idx="107">
                  <c:v>3.3300955730462221</c:v>
                </c:pt>
                <c:pt idx="108">
                  <c:v>3.3300955730462221</c:v>
                </c:pt>
                <c:pt idx="109">
                  <c:v>3.3300955730462221</c:v>
                </c:pt>
                <c:pt idx="110">
                  <c:v>3.3300955730462221</c:v>
                </c:pt>
                <c:pt idx="111">
                  <c:v>3.3355637102761904</c:v>
                </c:pt>
                <c:pt idx="112">
                  <c:v>3.3355637102761904</c:v>
                </c:pt>
                <c:pt idx="113">
                  <c:v>3.3355637102761904</c:v>
                </c:pt>
                <c:pt idx="114">
                  <c:v>3.3355637102761904</c:v>
                </c:pt>
                <c:pt idx="115">
                  <c:v>3.3355637102761904</c:v>
                </c:pt>
                <c:pt idx="116">
                  <c:v>3.3355637102761904</c:v>
                </c:pt>
                <c:pt idx="117">
                  <c:v>3.3355637102761904</c:v>
                </c:pt>
                <c:pt idx="118">
                  <c:v>3.3410498347996702</c:v>
                </c:pt>
                <c:pt idx="119">
                  <c:v>3.3410498347996702</c:v>
                </c:pt>
                <c:pt idx="120">
                  <c:v>3.3410498347996702</c:v>
                </c:pt>
                <c:pt idx="121">
                  <c:v>3.3410498347996702</c:v>
                </c:pt>
                <c:pt idx="122">
                  <c:v>3.3410498347996702</c:v>
                </c:pt>
                <c:pt idx="123">
                  <c:v>3.3410498347996702</c:v>
                </c:pt>
                <c:pt idx="124">
                  <c:v>3.3465540355159806</c:v>
                </c:pt>
                <c:pt idx="125">
                  <c:v>3.3465540355159806</c:v>
                </c:pt>
                <c:pt idx="126">
                  <c:v>3.3465540355159806</c:v>
                </c:pt>
                <c:pt idx="127">
                  <c:v>3.3465540355159806</c:v>
                </c:pt>
                <c:pt idx="128">
                  <c:v>3.3465540355159806</c:v>
                </c:pt>
                <c:pt idx="129">
                  <c:v>3.3465540355159806</c:v>
                </c:pt>
                <c:pt idx="130">
                  <c:v>3.3465540355159806</c:v>
                </c:pt>
                <c:pt idx="131">
                  <c:v>3.3465540355159806</c:v>
                </c:pt>
                <c:pt idx="132">
                  <c:v>3.3520764019112192</c:v>
                </c:pt>
                <c:pt idx="133">
                  <c:v>3.3520764019112192</c:v>
                </c:pt>
                <c:pt idx="134">
                  <c:v>3.3520764019112192</c:v>
                </c:pt>
                <c:pt idx="135">
                  <c:v>3.3520764019112192</c:v>
                </c:pt>
                <c:pt idx="136">
                  <c:v>3.3520764019112192</c:v>
                </c:pt>
                <c:pt idx="137">
                  <c:v>3.3520764019112192</c:v>
                </c:pt>
                <c:pt idx="138">
                  <c:v>3.3520764019112192</c:v>
                </c:pt>
                <c:pt idx="139">
                  <c:v>3.3520764019112192</c:v>
                </c:pt>
                <c:pt idx="140">
                  <c:v>3.3576170240631305</c:v>
                </c:pt>
                <c:pt idx="141">
                  <c:v>3.3576170240631305</c:v>
                </c:pt>
                <c:pt idx="142">
                  <c:v>3.3576170240631305</c:v>
                </c:pt>
                <c:pt idx="143">
                  <c:v>3.3576170240631305</c:v>
                </c:pt>
                <c:pt idx="144">
                  <c:v>3.3576170240631305</c:v>
                </c:pt>
                <c:pt idx="145">
                  <c:v>3.3576170240631305</c:v>
                </c:pt>
                <c:pt idx="146">
                  <c:v>3.3576170240631305</c:v>
                </c:pt>
                <c:pt idx="147">
                  <c:v>3.3576170240631305</c:v>
                </c:pt>
                <c:pt idx="148">
                  <c:v>3.363175992646017</c:v>
                </c:pt>
                <c:pt idx="149">
                  <c:v>3.363175992646017</c:v>
                </c:pt>
                <c:pt idx="150">
                  <c:v>3.363175992646017</c:v>
                </c:pt>
                <c:pt idx="151">
                  <c:v>3.363175992646017</c:v>
                </c:pt>
                <c:pt idx="152">
                  <c:v>3.363175992646017</c:v>
                </c:pt>
                <c:pt idx="153">
                  <c:v>3.363175992646017</c:v>
                </c:pt>
                <c:pt idx="154">
                  <c:v>3.363175992646017</c:v>
                </c:pt>
                <c:pt idx="155">
                  <c:v>3.363175992646017</c:v>
                </c:pt>
                <c:pt idx="156">
                  <c:v>3.363175992646017</c:v>
                </c:pt>
                <c:pt idx="157">
                  <c:v>3.3687533989356524</c:v>
                </c:pt>
                <c:pt idx="158">
                  <c:v>3.3687533989356524</c:v>
                </c:pt>
                <c:pt idx="159">
                  <c:v>3.3687533989356524</c:v>
                </c:pt>
                <c:pt idx="160">
                  <c:v>3.3687533989356524</c:v>
                </c:pt>
                <c:pt idx="161">
                  <c:v>3.3687533989356524</c:v>
                </c:pt>
                <c:pt idx="162">
                  <c:v>3.3687533989356524</c:v>
                </c:pt>
                <c:pt idx="163">
                  <c:v>3.3687533989356524</c:v>
                </c:pt>
                <c:pt idx="164">
                  <c:v>3.3687533989356524</c:v>
                </c:pt>
                <c:pt idx="165">
                  <c:v>3.3687533989356524</c:v>
                </c:pt>
                <c:pt idx="166">
                  <c:v>3.3687533989356524</c:v>
                </c:pt>
                <c:pt idx="167">
                  <c:v>3.3743493348142746</c:v>
                </c:pt>
                <c:pt idx="168">
                  <c:v>3.3743493348142746</c:v>
                </c:pt>
                <c:pt idx="169">
                  <c:v>3.3743493348142746</c:v>
                </c:pt>
                <c:pt idx="170">
                  <c:v>3.3743493348142746</c:v>
                </c:pt>
                <c:pt idx="171">
                  <c:v>3.3743493348142746</c:v>
                </c:pt>
                <c:pt idx="172">
                  <c:v>3.3743493348142746</c:v>
                </c:pt>
                <c:pt idx="173">
                  <c:v>3.3743493348142746</c:v>
                </c:pt>
                <c:pt idx="174">
                  <c:v>3.3743493348142746</c:v>
                </c:pt>
                <c:pt idx="175">
                  <c:v>3.3743493348142746</c:v>
                </c:pt>
                <c:pt idx="176">
                  <c:v>3.3743493348142746</c:v>
                </c:pt>
                <c:pt idx="177">
                  <c:v>3.3799638927756948</c:v>
                </c:pt>
                <c:pt idx="178">
                  <c:v>3.3799638927756948</c:v>
                </c:pt>
                <c:pt idx="179">
                  <c:v>3.3799638927756948</c:v>
                </c:pt>
                <c:pt idx="180">
                  <c:v>3.3799638927756948</c:v>
                </c:pt>
                <c:pt idx="181">
                  <c:v>3.3799638927756948</c:v>
                </c:pt>
                <c:pt idx="182">
                  <c:v>3.3799638927756948</c:v>
                </c:pt>
                <c:pt idx="183">
                  <c:v>3.3799638927756948</c:v>
                </c:pt>
                <c:pt idx="184">
                  <c:v>3.3799638927756948</c:v>
                </c:pt>
                <c:pt idx="185">
                  <c:v>3.3799638927756948</c:v>
                </c:pt>
                <c:pt idx="186">
                  <c:v>3.3799638927756948</c:v>
                </c:pt>
                <c:pt idx="187">
                  <c:v>3.3799638927756948</c:v>
                </c:pt>
                <c:pt idx="188">
                  <c:v>3.3855971659303212</c:v>
                </c:pt>
                <c:pt idx="189">
                  <c:v>3.3855971659303212</c:v>
                </c:pt>
                <c:pt idx="190">
                  <c:v>3.3855971659303212</c:v>
                </c:pt>
                <c:pt idx="191">
                  <c:v>3.3855971659303212</c:v>
                </c:pt>
                <c:pt idx="192">
                  <c:v>3.3855971659303212</c:v>
                </c:pt>
                <c:pt idx="193">
                  <c:v>3.3855971659303212</c:v>
                </c:pt>
                <c:pt idx="194">
                  <c:v>3.3855971659303212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E08-436A-8E2A-96C41C8408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2875718001990324"/>
                  <c:y val="4.1810410858175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'B18 PMB-20 22_05'!$AB$4:$AB$198</c:f>
              <c:numCache>
                <c:formatCode>0.000</c:formatCode>
                <c:ptCount val="19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</c:numCache>
            </c:numRef>
          </c:xVal>
          <c:yVal>
            <c:numRef>
              <c:f>'B18 PMB-20 22_05'!$AC$4:$AC$198</c:f>
              <c:numCache>
                <c:formatCode>0.000</c:formatCode>
                <c:ptCount val="195"/>
                <c:pt idx="0">
                  <c:v>81.792287340076754</c:v>
                </c:pt>
                <c:pt idx="1">
                  <c:v>83.204528272567302</c:v>
                </c:pt>
                <c:pt idx="2">
                  <c:v>84.173431076323538</c:v>
                </c:pt>
                <c:pt idx="3">
                  <c:v>84.915047209154608</c:v>
                </c:pt>
                <c:pt idx="4">
                  <c:v>85.543117084961949</c:v>
                </c:pt>
                <c:pt idx="5">
                  <c:v>86.052302305705751</c:v>
                </c:pt>
                <c:pt idx="6">
                  <c:v>86.438187069408485</c:v>
                </c:pt>
                <c:pt idx="7">
                  <c:v>86.827548272423854</c:v>
                </c:pt>
                <c:pt idx="8">
                  <c:v>87.220433106235703</c:v>
                </c:pt>
                <c:pt idx="9">
                  <c:v>87.48433759369783</c:v>
                </c:pt>
                <c:pt idx="10">
                  <c:v>87.883202354763355</c:v>
                </c:pt>
                <c:pt idx="11">
                  <c:v>88.151138947308368</c:v>
                </c:pt>
                <c:pt idx="12">
                  <c:v>88.285720838830954</c:v>
                </c:pt>
                <c:pt idx="13">
                  <c:v>88.55612120893457</c:v>
                </c:pt>
                <c:pt idx="14">
                  <c:v>88.82818302524467</c:v>
                </c:pt>
                <c:pt idx="15">
                  <c:v>88.964841768360444</c:v>
                </c:pt>
                <c:pt idx="16">
                  <c:v>89.239424613324502</c:v>
                </c:pt>
                <c:pt idx="17">
                  <c:v>89.37735262663719</c:v>
                </c:pt>
                <c:pt idx="18">
                  <c:v>89.515707661662972</c:v>
                </c:pt>
                <c:pt idx="19">
                  <c:v>89.654491704549258</c:v>
                </c:pt>
                <c:pt idx="20">
                  <c:v>89.793706753779915</c:v>
                </c:pt>
                <c:pt idx="21">
                  <c:v>89.933354820271049</c:v>
                </c:pt>
                <c:pt idx="22">
                  <c:v>90.073437927467722</c:v>
                </c:pt>
                <c:pt idx="23">
                  <c:v>90.21395811144194</c:v>
                </c:pt>
                <c:pt idx="24">
                  <c:v>90.354917420991029</c:v>
                </c:pt>
                <c:pt idx="25">
                  <c:v>90.496317917737528</c:v>
                </c:pt>
                <c:pt idx="26">
                  <c:v>90.638161676229259</c:v>
                </c:pt>
                <c:pt idx="27">
                  <c:v>90.78045078404125</c:v>
                </c:pt>
                <c:pt idx="28">
                  <c:v>90.923187341877792</c:v>
                </c:pt>
                <c:pt idx="29">
                  <c:v>90.923187341877792</c:v>
                </c:pt>
                <c:pt idx="30">
                  <c:v>91.066373463676015</c:v>
                </c:pt>
                <c:pt idx="31">
                  <c:v>91.210011276710219</c:v>
                </c:pt>
                <c:pt idx="32">
                  <c:v>91.354102921697134</c:v>
                </c:pt>
                <c:pt idx="33">
                  <c:v>91.354102921697134</c:v>
                </c:pt>
                <c:pt idx="34">
                  <c:v>91.498650552902333</c:v>
                </c:pt>
                <c:pt idx="35">
                  <c:v>91.498650552902333</c:v>
                </c:pt>
                <c:pt idx="36">
                  <c:v>91.643656338247666</c:v>
                </c:pt>
                <c:pt idx="37">
                  <c:v>91.789122459419474</c:v>
                </c:pt>
                <c:pt idx="38">
                  <c:v>91.789122459419474</c:v>
                </c:pt>
                <c:pt idx="39">
                  <c:v>91.935051111978197</c:v>
                </c:pt>
                <c:pt idx="40">
                  <c:v>91.935051111978197</c:v>
                </c:pt>
                <c:pt idx="41">
                  <c:v>92.081444505468596</c:v>
                </c:pt>
                <c:pt idx="42">
                  <c:v>92.081444505468596</c:v>
                </c:pt>
                <c:pt idx="43">
                  <c:v>92.228304863531534</c:v>
                </c:pt>
                <c:pt idx="44">
                  <c:v>92.228304863531534</c:v>
                </c:pt>
                <c:pt idx="45">
                  <c:v>92.228304863531534</c:v>
                </c:pt>
                <c:pt idx="46">
                  <c:v>92.375634424016411</c:v>
                </c:pt>
                <c:pt idx="47">
                  <c:v>92.375634424016411</c:v>
                </c:pt>
                <c:pt idx="48">
                  <c:v>92.523435439094854</c:v>
                </c:pt>
                <c:pt idx="49">
                  <c:v>92.523435439094854</c:v>
                </c:pt>
                <c:pt idx="50">
                  <c:v>92.671710175375438</c:v>
                </c:pt>
                <c:pt idx="51">
                  <c:v>92.671710175375438</c:v>
                </c:pt>
                <c:pt idx="52">
                  <c:v>92.671710175375438</c:v>
                </c:pt>
                <c:pt idx="53">
                  <c:v>92.820460914019705</c:v>
                </c:pt>
                <c:pt idx="54">
                  <c:v>92.820460914019705</c:v>
                </c:pt>
                <c:pt idx="55">
                  <c:v>92.820460914019705</c:v>
                </c:pt>
                <c:pt idx="56">
                  <c:v>92.969689950858964</c:v>
                </c:pt>
                <c:pt idx="57">
                  <c:v>92.969689950858964</c:v>
                </c:pt>
                <c:pt idx="58">
                  <c:v>92.969689950858964</c:v>
                </c:pt>
                <c:pt idx="59">
                  <c:v>93.119399596512523</c:v>
                </c:pt>
                <c:pt idx="60">
                  <c:v>93.119399596512523</c:v>
                </c:pt>
                <c:pt idx="61">
                  <c:v>93.119399596512523</c:v>
                </c:pt>
                <c:pt idx="62">
                  <c:v>93.269592176506919</c:v>
                </c:pt>
                <c:pt idx="63">
                  <c:v>93.269592176506919</c:v>
                </c:pt>
                <c:pt idx="64">
                  <c:v>93.269592176506919</c:v>
                </c:pt>
                <c:pt idx="65">
                  <c:v>93.420270031396242</c:v>
                </c:pt>
                <c:pt idx="66">
                  <c:v>93.420270031396242</c:v>
                </c:pt>
                <c:pt idx="67">
                  <c:v>93.420270031396242</c:v>
                </c:pt>
                <c:pt idx="68">
                  <c:v>93.420270031396242</c:v>
                </c:pt>
                <c:pt idx="69">
                  <c:v>93.571435516883952</c:v>
                </c:pt>
                <c:pt idx="70">
                  <c:v>93.571435516883952</c:v>
                </c:pt>
                <c:pt idx="71">
                  <c:v>93.571435516883952</c:v>
                </c:pt>
                <c:pt idx="72">
                  <c:v>93.571435516883952</c:v>
                </c:pt>
                <c:pt idx="73">
                  <c:v>93.723091003945342</c:v>
                </c:pt>
                <c:pt idx="74">
                  <c:v>93.723091003945342</c:v>
                </c:pt>
                <c:pt idx="75">
                  <c:v>93.723091003945342</c:v>
                </c:pt>
                <c:pt idx="76">
                  <c:v>93.723091003945342</c:v>
                </c:pt>
                <c:pt idx="77">
                  <c:v>93.875238878951734</c:v>
                </c:pt>
                <c:pt idx="78">
                  <c:v>93.875238878951734</c:v>
                </c:pt>
                <c:pt idx="79">
                  <c:v>93.875238878951734</c:v>
                </c:pt>
                <c:pt idx="80">
                  <c:v>93.875238878951734</c:v>
                </c:pt>
                <c:pt idx="81">
                  <c:v>94.027881543795573</c:v>
                </c:pt>
                <c:pt idx="82">
                  <c:v>94.027881543795573</c:v>
                </c:pt>
                <c:pt idx="83">
                  <c:v>94.027881543795573</c:v>
                </c:pt>
                <c:pt idx="84">
                  <c:v>94.027881543795573</c:v>
                </c:pt>
                <c:pt idx="85">
                  <c:v>94.181021416016733</c:v>
                </c:pt>
                <c:pt idx="86">
                  <c:v>94.181021416016733</c:v>
                </c:pt>
                <c:pt idx="87">
                  <c:v>94.181021416016733</c:v>
                </c:pt>
                <c:pt idx="88">
                  <c:v>94.181021416016733</c:v>
                </c:pt>
                <c:pt idx="89">
                  <c:v>94.181021416016733</c:v>
                </c:pt>
                <c:pt idx="90">
                  <c:v>94.33466092893029</c:v>
                </c:pt>
                <c:pt idx="91">
                  <c:v>94.33466092893029</c:v>
                </c:pt>
                <c:pt idx="92">
                  <c:v>94.33466092893029</c:v>
                </c:pt>
                <c:pt idx="93">
                  <c:v>94.33466092893029</c:v>
                </c:pt>
                <c:pt idx="94">
                  <c:v>94.33466092893029</c:v>
                </c:pt>
                <c:pt idx="95">
                  <c:v>94.488802531755368</c:v>
                </c:pt>
                <c:pt idx="96">
                  <c:v>94.488802531755368</c:v>
                </c:pt>
                <c:pt idx="97">
                  <c:v>94.488802531755368</c:v>
                </c:pt>
                <c:pt idx="98">
                  <c:v>94.488802531755368</c:v>
                </c:pt>
                <c:pt idx="99">
                  <c:v>94.488802531755368</c:v>
                </c:pt>
                <c:pt idx="100">
                  <c:v>94.643448689745128</c:v>
                </c:pt>
                <c:pt idx="101">
                  <c:v>94.643448689745128</c:v>
                </c:pt>
                <c:pt idx="102">
                  <c:v>94.643448689745128</c:v>
                </c:pt>
                <c:pt idx="103">
                  <c:v>94.643448689745128</c:v>
                </c:pt>
                <c:pt idx="104">
                  <c:v>94.643448689745128</c:v>
                </c:pt>
                <c:pt idx="105">
                  <c:v>94.798601884318487</c:v>
                </c:pt>
                <c:pt idx="106">
                  <c:v>94.798601884318487</c:v>
                </c:pt>
                <c:pt idx="107">
                  <c:v>94.798601884318487</c:v>
                </c:pt>
                <c:pt idx="108">
                  <c:v>94.798601884318487</c:v>
                </c:pt>
                <c:pt idx="109">
                  <c:v>94.798601884318487</c:v>
                </c:pt>
                <c:pt idx="110">
                  <c:v>94.798601884318487</c:v>
                </c:pt>
                <c:pt idx="111">
                  <c:v>94.954264613192578</c:v>
                </c:pt>
                <c:pt idx="112">
                  <c:v>94.954264613192578</c:v>
                </c:pt>
                <c:pt idx="113">
                  <c:v>94.954264613192578</c:v>
                </c:pt>
                <c:pt idx="114">
                  <c:v>94.954264613192578</c:v>
                </c:pt>
                <c:pt idx="115">
                  <c:v>94.954264613192578</c:v>
                </c:pt>
                <c:pt idx="116">
                  <c:v>94.954264613192578</c:v>
                </c:pt>
                <c:pt idx="117">
                  <c:v>94.954264613192578</c:v>
                </c:pt>
                <c:pt idx="118">
                  <c:v>95.110439390516916</c:v>
                </c:pt>
                <c:pt idx="119">
                  <c:v>95.110439390516916</c:v>
                </c:pt>
                <c:pt idx="120">
                  <c:v>95.110439390516916</c:v>
                </c:pt>
                <c:pt idx="121">
                  <c:v>95.110439390516916</c:v>
                </c:pt>
                <c:pt idx="122">
                  <c:v>95.110439390516916</c:v>
                </c:pt>
                <c:pt idx="123">
                  <c:v>95.110439390516916</c:v>
                </c:pt>
                <c:pt idx="124">
                  <c:v>95.267128747008684</c:v>
                </c:pt>
                <c:pt idx="125">
                  <c:v>95.267128747008684</c:v>
                </c:pt>
                <c:pt idx="126">
                  <c:v>95.267128747008684</c:v>
                </c:pt>
                <c:pt idx="127">
                  <c:v>95.267128747008684</c:v>
                </c:pt>
                <c:pt idx="128">
                  <c:v>95.267128747008684</c:v>
                </c:pt>
                <c:pt idx="129">
                  <c:v>95.267128747008684</c:v>
                </c:pt>
                <c:pt idx="130">
                  <c:v>95.267128747008684</c:v>
                </c:pt>
                <c:pt idx="131">
                  <c:v>95.267128747008684</c:v>
                </c:pt>
                <c:pt idx="132">
                  <c:v>95.424335230089568</c:v>
                </c:pt>
                <c:pt idx="133">
                  <c:v>95.424335230089568</c:v>
                </c:pt>
                <c:pt idx="134">
                  <c:v>95.424335230089568</c:v>
                </c:pt>
                <c:pt idx="135">
                  <c:v>95.424335230089568</c:v>
                </c:pt>
                <c:pt idx="136">
                  <c:v>95.424335230089568</c:v>
                </c:pt>
                <c:pt idx="137">
                  <c:v>95.424335230089568</c:v>
                </c:pt>
                <c:pt idx="138">
                  <c:v>95.424335230089568</c:v>
                </c:pt>
                <c:pt idx="139">
                  <c:v>95.424335230089568</c:v>
                </c:pt>
                <c:pt idx="140">
                  <c:v>95.582061404023591</c:v>
                </c:pt>
                <c:pt idx="141">
                  <c:v>95.582061404023591</c:v>
                </c:pt>
                <c:pt idx="142">
                  <c:v>95.582061404023591</c:v>
                </c:pt>
                <c:pt idx="143">
                  <c:v>95.582061404023591</c:v>
                </c:pt>
                <c:pt idx="144">
                  <c:v>95.582061404023591</c:v>
                </c:pt>
                <c:pt idx="145">
                  <c:v>95.582061404023591</c:v>
                </c:pt>
                <c:pt idx="146">
                  <c:v>95.582061404023591</c:v>
                </c:pt>
                <c:pt idx="147">
                  <c:v>95.582061404023591</c:v>
                </c:pt>
                <c:pt idx="148">
                  <c:v>95.740309850056761</c:v>
                </c:pt>
                <c:pt idx="149">
                  <c:v>95.740309850056761</c:v>
                </c:pt>
                <c:pt idx="150">
                  <c:v>95.740309850056761</c:v>
                </c:pt>
                <c:pt idx="151">
                  <c:v>95.740309850056761</c:v>
                </c:pt>
                <c:pt idx="152">
                  <c:v>95.740309850056761</c:v>
                </c:pt>
                <c:pt idx="153">
                  <c:v>95.740309850056761</c:v>
                </c:pt>
                <c:pt idx="154">
                  <c:v>95.740309850056761</c:v>
                </c:pt>
                <c:pt idx="155">
                  <c:v>95.740309850056761</c:v>
                </c:pt>
                <c:pt idx="156">
                  <c:v>95.740309850056761</c:v>
                </c:pt>
                <c:pt idx="157">
                  <c:v>95.899083166557702</c:v>
                </c:pt>
                <c:pt idx="158">
                  <c:v>95.899083166557702</c:v>
                </c:pt>
                <c:pt idx="159">
                  <c:v>95.899083166557702</c:v>
                </c:pt>
                <c:pt idx="160">
                  <c:v>95.899083166557702</c:v>
                </c:pt>
                <c:pt idx="161">
                  <c:v>95.899083166557702</c:v>
                </c:pt>
                <c:pt idx="162">
                  <c:v>95.899083166557702</c:v>
                </c:pt>
                <c:pt idx="163">
                  <c:v>95.899083166557702</c:v>
                </c:pt>
                <c:pt idx="164">
                  <c:v>95.899083166557702</c:v>
                </c:pt>
                <c:pt idx="165">
                  <c:v>95.899083166557702</c:v>
                </c:pt>
                <c:pt idx="166">
                  <c:v>95.899083166557702</c:v>
                </c:pt>
                <c:pt idx="167">
                  <c:v>96.058383969159905</c:v>
                </c:pt>
                <c:pt idx="168">
                  <c:v>96.058383969159905</c:v>
                </c:pt>
                <c:pt idx="169">
                  <c:v>96.058383969159905</c:v>
                </c:pt>
                <c:pt idx="170">
                  <c:v>96.058383969159905</c:v>
                </c:pt>
                <c:pt idx="171">
                  <c:v>96.058383969159905</c:v>
                </c:pt>
                <c:pt idx="172">
                  <c:v>96.058383969159905</c:v>
                </c:pt>
                <c:pt idx="173">
                  <c:v>96.058383969159905</c:v>
                </c:pt>
                <c:pt idx="174">
                  <c:v>96.058383969159905</c:v>
                </c:pt>
                <c:pt idx="175">
                  <c:v>96.058383969159905</c:v>
                </c:pt>
                <c:pt idx="176">
                  <c:v>96.058383969159905</c:v>
                </c:pt>
                <c:pt idx="177">
                  <c:v>96.218214890905614</c:v>
                </c:pt>
                <c:pt idx="178">
                  <c:v>96.218214890905614</c:v>
                </c:pt>
                <c:pt idx="179">
                  <c:v>96.218214890905614</c:v>
                </c:pt>
                <c:pt idx="180">
                  <c:v>96.218214890905614</c:v>
                </c:pt>
                <c:pt idx="181">
                  <c:v>96.218214890905614</c:v>
                </c:pt>
                <c:pt idx="182">
                  <c:v>96.218214890905614</c:v>
                </c:pt>
                <c:pt idx="183">
                  <c:v>96.218214890905614</c:v>
                </c:pt>
                <c:pt idx="184">
                  <c:v>96.218214890905614</c:v>
                </c:pt>
                <c:pt idx="185">
                  <c:v>96.218214890905614</c:v>
                </c:pt>
                <c:pt idx="186">
                  <c:v>96.218214890905614</c:v>
                </c:pt>
                <c:pt idx="187">
                  <c:v>96.218214890905614</c:v>
                </c:pt>
                <c:pt idx="188">
                  <c:v>96.378578582390446</c:v>
                </c:pt>
                <c:pt idx="189">
                  <c:v>96.378578582390446</c:v>
                </c:pt>
                <c:pt idx="190">
                  <c:v>96.378578582390446</c:v>
                </c:pt>
                <c:pt idx="191">
                  <c:v>96.378578582390446</c:v>
                </c:pt>
                <c:pt idx="192">
                  <c:v>96.378578582390446</c:v>
                </c:pt>
                <c:pt idx="193">
                  <c:v>96.378578582390446</c:v>
                </c:pt>
                <c:pt idx="194">
                  <c:v>96.378578582390446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692-4A45-B505-353B370778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9541743"/>
        <c:axId val="1309546063"/>
      </c:scatterChart>
      <c:valAx>
        <c:axId val="1309541743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6063"/>
        <c:crosses val="autoZero"/>
        <c:crossBetween val="midCat"/>
      </c:valAx>
      <c:valAx>
        <c:axId val="1309546063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</a:t>
                </a:r>
                <a:r>
                  <a:rPr lang="it-IT" baseline="0"/>
                  <a:t> [%]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174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'B19 PMB-20 29_05'!$V$3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'B19 PMB-20 29_05'!$AB$4:$AB$343</c:f>
              <c:numCache>
                <c:formatCode>0.000</c:formatCode>
                <c:ptCount val="34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</c:numCache>
            </c:numRef>
          </c:xVal>
          <c:yVal>
            <c:numRef>
              <c:f>'B19 PMB-20 29_05'!$V$5:$V$344</c:f>
              <c:numCache>
                <c:formatCode>0.00</c:formatCode>
                <c:ptCount val="340"/>
                <c:pt idx="0">
                  <c:v>21.638229000090227</c:v>
                </c:pt>
                <c:pt idx="1">
                  <c:v>20.294884354377484</c:v>
                </c:pt>
                <c:pt idx="2">
                  <c:v>19.373437930728677</c:v>
                </c:pt>
                <c:pt idx="3">
                  <c:v>18.668249341201516</c:v>
                </c:pt>
                <c:pt idx="4">
                  <c:v>18.071099923736035</c:v>
                </c:pt>
                <c:pt idx="5">
                  <c:v>17.587029613093421</c:v>
                </c:pt>
                <c:pt idx="6">
                  <c:v>17.097205123423819</c:v>
                </c:pt>
                <c:pt idx="7">
                  <c:v>16.72599857920035</c:v>
                </c:pt>
                <c:pt idx="8">
                  <c:v>16.35145284567351</c:v>
                </c:pt>
                <c:pt idx="9">
                  <c:v>16.099878267765778</c:v>
                </c:pt>
                <c:pt idx="10">
                  <c:v>15.719666235746587</c:v>
                </c:pt>
                <c:pt idx="11">
                  <c:v>15.464271284945818</c:v>
                </c:pt>
                <c:pt idx="12">
                  <c:v>15.335992485681714</c:v>
                </c:pt>
                <c:pt idx="13">
                  <c:v>15.078263391269775</c:v>
                </c:pt>
                <c:pt idx="14">
                  <c:v>14.818960378724055</c:v>
                </c:pt>
                <c:pt idx="15">
                  <c:v>14.688714140771008</c:v>
                </c:pt>
                <c:pt idx="16">
                  <c:v>14.427023079853141</c:v>
                </c:pt>
                <c:pt idx="17">
                  <c:v>14.295574574599446</c:v>
                </c:pt>
                <c:pt idx="18">
                  <c:v>14.16372161240651</c:v>
                </c:pt>
                <c:pt idx="19">
                  <c:v>14.031462323673715</c:v>
                </c:pt>
                <c:pt idx="20">
                  <c:v>13.76571723039296</c:v>
                </c:pt>
                <c:pt idx="21">
                  <c:v>13.632227628582394</c:v>
                </c:pt>
                <c:pt idx="22">
                  <c:v>13.498324105525949</c:v>
                </c:pt>
                <c:pt idx="23">
                  <c:v>13.364004733019019</c:v>
                </c:pt>
                <c:pt idx="24">
                  <c:v>13.364004733019019</c:v>
                </c:pt>
                <c:pt idx="25">
                  <c:v>13.229267570861969</c:v>
                </c:pt>
                <c:pt idx="26">
                  <c:v>13.094110666766722</c:v>
                </c:pt>
                <c:pt idx="27">
                  <c:v>12.958532056262451</c:v>
                </c:pt>
                <c:pt idx="28">
                  <c:v>12.822529762600377</c:v>
                </c:pt>
                <c:pt idx="29">
                  <c:v>12.686101796657656</c:v>
                </c:pt>
                <c:pt idx="30">
                  <c:v>12.686101796657656</c:v>
                </c:pt>
                <c:pt idx="31">
                  <c:v>12.549246156840521</c:v>
                </c:pt>
                <c:pt idx="32">
                  <c:v>12.411960828986269</c:v>
                </c:pt>
                <c:pt idx="33">
                  <c:v>12.411960828986269</c:v>
                </c:pt>
                <c:pt idx="34">
                  <c:v>12.274243786264538</c:v>
                </c:pt>
                <c:pt idx="35">
                  <c:v>12.136092989077529</c:v>
                </c:pt>
                <c:pt idx="36">
                  <c:v>12.136092989077529</c:v>
                </c:pt>
                <c:pt idx="37">
                  <c:v>11.997506384959355</c:v>
                </c:pt>
                <c:pt idx="38">
                  <c:v>11.997506384959355</c:v>
                </c:pt>
                <c:pt idx="39">
                  <c:v>11.858481908474294</c:v>
                </c:pt>
                <c:pt idx="40">
                  <c:v>11.858481908474294</c:v>
                </c:pt>
                <c:pt idx="41">
                  <c:v>11.719017481114314</c:v>
                </c:pt>
                <c:pt idx="42">
                  <c:v>11.719017481114314</c:v>
                </c:pt>
                <c:pt idx="43">
                  <c:v>11.579111011195309</c:v>
                </c:pt>
                <c:pt idx="44">
                  <c:v>11.579111011195309</c:v>
                </c:pt>
                <c:pt idx="45">
                  <c:v>11.438760393752768</c:v>
                </c:pt>
                <c:pt idx="46">
                  <c:v>11.438760393752768</c:v>
                </c:pt>
                <c:pt idx="47">
                  <c:v>11.438760393752768</c:v>
                </c:pt>
                <c:pt idx="48">
                  <c:v>11.297963510435993</c:v>
                </c:pt>
                <c:pt idx="49">
                  <c:v>11.297963510435993</c:v>
                </c:pt>
                <c:pt idx="50">
                  <c:v>11.156718229401651</c:v>
                </c:pt>
                <c:pt idx="51">
                  <c:v>11.156718229401651</c:v>
                </c:pt>
                <c:pt idx="52">
                  <c:v>11.156718229401651</c:v>
                </c:pt>
                <c:pt idx="53">
                  <c:v>11.015022405206121</c:v>
                </c:pt>
                <c:pt idx="54">
                  <c:v>11.015022405206121</c:v>
                </c:pt>
                <c:pt idx="55">
                  <c:v>10.872873878696865</c:v>
                </c:pt>
                <c:pt idx="56">
                  <c:v>10.872873878696865</c:v>
                </c:pt>
                <c:pt idx="57">
                  <c:v>10.872873878696865</c:v>
                </c:pt>
                <c:pt idx="58">
                  <c:v>10.872873878696865</c:v>
                </c:pt>
                <c:pt idx="59">
                  <c:v>10.730270476902781</c:v>
                </c:pt>
                <c:pt idx="60">
                  <c:v>10.730270476902781</c:v>
                </c:pt>
                <c:pt idx="61">
                  <c:v>10.730270476902781</c:v>
                </c:pt>
                <c:pt idx="62">
                  <c:v>10.587210012923476</c:v>
                </c:pt>
                <c:pt idx="63">
                  <c:v>10.587210012923476</c:v>
                </c:pt>
                <c:pt idx="64">
                  <c:v>10.587210012923476</c:v>
                </c:pt>
                <c:pt idx="65">
                  <c:v>10.443690285817397</c:v>
                </c:pt>
                <c:pt idx="66">
                  <c:v>10.443690285817397</c:v>
                </c:pt>
                <c:pt idx="67">
                  <c:v>10.443690285817397</c:v>
                </c:pt>
                <c:pt idx="68">
                  <c:v>10.443690285817397</c:v>
                </c:pt>
                <c:pt idx="69">
                  <c:v>10.299709080489139</c:v>
                </c:pt>
                <c:pt idx="70">
                  <c:v>10.299709080489139</c:v>
                </c:pt>
                <c:pt idx="71">
                  <c:v>10.299709080489139</c:v>
                </c:pt>
                <c:pt idx="72">
                  <c:v>10.299709080489139</c:v>
                </c:pt>
                <c:pt idx="73">
                  <c:v>10.155264167575284</c:v>
                </c:pt>
                <c:pt idx="74">
                  <c:v>10.155264167575284</c:v>
                </c:pt>
                <c:pt idx="75">
                  <c:v>10.155264167575284</c:v>
                </c:pt>
                <c:pt idx="76">
                  <c:v>10.155264167575284</c:v>
                </c:pt>
                <c:pt idx="77">
                  <c:v>10.010353303329412</c:v>
                </c:pt>
                <c:pt idx="78">
                  <c:v>10.010353303329412</c:v>
                </c:pt>
                <c:pt idx="79">
                  <c:v>10.010353303329412</c:v>
                </c:pt>
                <c:pt idx="80">
                  <c:v>10.010353303329412</c:v>
                </c:pt>
                <c:pt idx="81">
                  <c:v>10.010353303329412</c:v>
                </c:pt>
                <c:pt idx="82">
                  <c:v>9.8649742295060516</c:v>
                </c:pt>
                <c:pt idx="83">
                  <c:v>9.8649742295060516</c:v>
                </c:pt>
                <c:pt idx="84">
                  <c:v>9.8649742295060516</c:v>
                </c:pt>
                <c:pt idx="85">
                  <c:v>9.8649742295060516</c:v>
                </c:pt>
                <c:pt idx="86">
                  <c:v>9.8649742295060516</c:v>
                </c:pt>
                <c:pt idx="87">
                  <c:v>9.7191246732430958</c:v>
                </c:pt>
                <c:pt idx="88">
                  <c:v>9.7191246732430958</c:v>
                </c:pt>
                <c:pt idx="89">
                  <c:v>9.7191246732430958</c:v>
                </c:pt>
                <c:pt idx="90">
                  <c:v>9.7191246732430958</c:v>
                </c:pt>
                <c:pt idx="91">
                  <c:v>9.7191246732430958</c:v>
                </c:pt>
                <c:pt idx="92">
                  <c:v>9.5728023469436767</c:v>
                </c:pt>
                <c:pt idx="93">
                  <c:v>9.5728023469436767</c:v>
                </c:pt>
                <c:pt idx="94">
                  <c:v>9.5728023469436767</c:v>
                </c:pt>
                <c:pt idx="95">
                  <c:v>9.5728023469436767</c:v>
                </c:pt>
                <c:pt idx="96">
                  <c:v>9.5728023469436767</c:v>
                </c:pt>
                <c:pt idx="97">
                  <c:v>9.5728023469436767</c:v>
                </c:pt>
                <c:pt idx="98">
                  <c:v>9.4260049481562298</c:v>
                </c:pt>
                <c:pt idx="99">
                  <c:v>9.4260049481562298</c:v>
                </c:pt>
                <c:pt idx="100">
                  <c:v>9.4260049481562298</c:v>
                </c:pt>
                <c:pt idx="101">
                  <c:v>9.4260049481562298</c:v>
                </c:pt>
                <c:pt idx="102">
                  <c:v>9.4260049481562298</c:v>
                </c:pt>
                <c:pt idx="103">
                  <c:v>9.4260049481562298</c:v>
                </c:pt>
                <c:pt idx="104">
                  <c:v>9.2787301594540637</c:v>
                </c:pt>
                <c:pt idx="105">
                  <c:v>9.2787301594540637</c:v>
                </c:pt>
                <c:pt idx="106">
                  <c:v>9.2787301594540637</c:v>
                </c:pt>
                <c:pt idx="107">
                  <c:v>9.2787301594540637</c:v>
                </c:pt>
                <c:pt idx="108">
                  <c:v>9.2787301594540637</c:v>
                </c:pt>
                <c:pt idx="109">
                  <c:v>9.2787301594540637</c:v>
                </c:pt>
                <c:pt idx="110">
                  <c:v>9.2787301594540637</c:v>
                </c:pt>
                <c:pt idx="111">
                  <c:v>9.1309756483131004</c:v>
                </c:pt>
                <c:pt idx="112">
                  <c:v>9.1309756483131004</c:v>
                </c:pt>
                <c:pt idx="113">
                  <c:v>9.1309756483131004</c:v>
                </c:pt>
                <c:pt idx="114">
                  <c:v>9.1309756483131004</c:v>
                </c:pt>
                <c:pt idx="115">
                  <c:v>9.1309756483131004</c:v>
                </c:pt>
                <c:pt idx="116">
                  <c:v>9.1309756483131004</c:v>
                </c:pt>
                <c:pt idx="117">
                  <c:v>9.1309756483131004</c:v>
                </c:pt>
                <c:pt idx="118">
                  <c:v>8.9827390669889873</c:v>
                </c:pt>
                <c:pt idx="119">
                  <c:v>8.9827390669889873</c:v>
                </c:pt>
                <c:pt idx="120">
                  <c:v>8.9827390669889873</c:v>
                </c:pt>
                <c:pt idx="121">
                  <c:v>8.9827390669889873</c:v>
                </c:pt>
                <c:pt idx="122">
                  <c:v>8.9827390669889873</c:v>
                </c:pt>
                <c:pt idx="123">
                  <c:v>8.9827390669889873</c:v>
                </c:pt>
                <c:pt idx="124">
                  <c:v>8.9827390669889873</c:v>
                </c:pt>
                <c:pt idx="125">
                  <c:v>8.9827390669889873</c:v>
                </c:pt>
                <c:pt idx="126">
                  <c:v>8.8340180523925227</c:v>
                </c:pt>
                <c:pt idx="127">
                  <c:v>8.8340180523925227</c:v>
                </c:pt>
                <c:pt idx="128">
                  <c:v>8.8340180523925227</c:v>
                </c:pt>
                <c:pt idx="129">
                  <c:v>8.8340180523925227</c:v>
                </c:pt>
                <c:pt idx="130">
                  <c:v>8.8340180523925227</c:v>
                </c:pt>
                <c:pt idx="131">
                  <c:v>8.8340180523925227</c:v>
                </c:pt>
                <c:pt idx="132">
                  <c:v>8.8340180523925227</c:v>
                </c:pt>
                <c:pt idx="133">
                  <c:v>8.8340180523925227</c:v>
                </c:pt>
                <c:pt idx="134">
                  <c:v>8.8340180523925227</c:v>
                </c:pt>
                <c:pt idx="135">
                  <c:v>8.6848102259644016</c:v>
                </c:pt>
                <c:pt idx="136">
                  <c:v>8.6848102259644016</c:v>
                </c:pt>
                <c:pt idx="137">
                  <c:v>8.6848102259644016</c:v>
                </c:pt>
                <c:pt idx="138">
                  <c:v>8.6848102259644016</c:v>
                </c:pt>
                <c:pt idx="139">
                  <c:v>8.6848102259644016</c:v>
                </c:pt>
                <c:pt idx="140">
                  <c:v>8.6848102259644016</c:v>
                </c:pt>
                <c:pt idx="141">
                  <c:v>8.6848102259644016</c:v>
                </c:pt>
                <c:pt idx="142">
                  <c:v>8.6848102259644016</c:v>
                </c:pt>
                <c:pt idx="143">
                  <c:v>8.6848102259644016</c:v>
                </c:pt>
                <c:pt idx="144">
                  <c:v>8.535113193547927</c:v>
                </c:pt>
                <c:pt idx="145">
                  <c:v>8.535113193547927</c:v>
                </c:pt>
                <c:pt idx="146">
                  <c:v>8.535113193547927</c:v>
                </c:pt>
                <c:pt idx="147">
                  <c:v>8.535113193547927</c:v>
                </c:pt>
                <c:pt idx="148">
                  <c:v>8.535113193547927</c:v>
                </c:pt>
                <c:pt idx="149">
                  <c:v>8.535113193547927</c:v>
                </c:pt>
                <c:pt idx="150">
                  <c:v>8.535113193547927</c:v>
                </c:pt>
                <c:pt idx="151">
                  <c:v>8.535113193547927</c:v>
                </c:pt>
                <c:pt idx="152">
                  <c:v>8.535113193547927</c:v>
                </c:pt>
                <c:pt idx="153">
                  <c:v>8.535113193547927</c:v>
                </c:pt>
                <c:pt idx="154">
                  <c:v>8.3849245452614625</c:v>
                </c:pt>
                <c:pt idx="155">
                  <c:v>8.3849245452614625</c:v>
                </c:pt>
                <c:pt idx="156">
                  <c:v>8.3849245452614625</c:v>
                </c:pt>
                <c:pt idx="157">
                  <c:v>8.3849245452614625</c:v>
                </c:pt>
                <c:pt idx="158">
                  <c:v>8.3849245452614625</c:v>
                </c:pt>
                <c:pt idx="159">
                  <c:v>8.3849245452614625</c:v>
                </c:pt>
                <c:pt idx="160">
                  <c:v>8.3849245452614625</c:v>
                </c:pt>
                <c:pt idx="161">
                  <c:v>8.3849245452614625</c:v>
                </c:pt>
                <c:pt idx="162">
                  <c:v>8.3849245452614625</c:v>
                </c:pt>
                <c:pt idx="163">
                  <c:v>8.3849245452614625</c:v>
                </c:pt>
                <c:pt idx="164">
                  <c:v>8.3849245452614625</c:v>
                </c:pt>
                <c:pt idx="165">
                  <c:v>8.3849245452614625</c:v>
                </c:pt>
                <c:pt idx="166">
                  <c:v>8.2342418553688077</c:v>
                </c:pt>
                <c:pt idx="167">
                  <c:v>8.2342418553688077</c:v>
                </c:pt>
                <c:pt idx="168">
                  <c:v>8.2342418553688077</c:v>
                </c:pt>
                <c:pt idx="169">
                  <c:v>8.2342418553688077</c:v>
                </c:pt>
                <c:pt idx="170">
                  <c:v>8.2342418553688077</c:v>
                </c:pt>
                <c:pt idx="171">
                  <c:v>8.2342418553688077</c:v>
                </c:pt>
                <c:pt idx="172">
                  <c:v>8.2342418553688077</c:v>
                </c:pt>
                <c:pt idx="173">
                  <c:v>8.2342418553688077</c:v>
                </c:pt>
                <c:pt idx="174">
                  <c:v>8.2342418553688077</c:v>
                </c:pt>
                <c:pt idx="175">
                  <c:v>8.2342418553688077</c:v>
                </c:pt>
                <c:pt idx="176">
                  <c:v>8.2342418553688077</c:v>
                </c:pt>
                <c:pt idx="177">
                  <c:v>8.2342418553688077</c:v>
                </c:pt>
                <c:pt idx="178">
                  <c:v>8.0830626821486682</c:v>
                </c:pt>
                <c:pt idx="179">
                  <c:v>8.0830626821486682</c:v>
                </c:pt>
                <c:pt idx="180">
                  <c:v>8.0830626821486682</c:v>
                </c:pt>
                <c:pt idx="181">
                  <c:v>8.0830626821486682</c:v>
                </c:pt>
                <c:pt idx="182">
                  <c:v>8.0830626821486682</c:v>
                </c:pt>
                <c:pt idx="183">
                  <c:v>8.0830626821486682</c:v>
                </c:pt>
                <c:pt idx="184">
                  <c:v>8.0830626821486682</c:v>
                </c:pt>
                <c:pt idx="185">
                  <c:v>8.0830626821486682</c:v>
                </c:pt>
                <c:pt idx="186">
                  <c:v>8.0830626821486682</c:v>
                </c:pt>
                <c:pt idx="187">
                  <c:v>8.0830626821486682</c:v>
                </c:pt>
                <c:pt idx="188">
                  <c:v>8.0830626821486682</c:v>
                </c:pt>
                <c:pt idx="189">
                  <c:v>8.0830626821486682</c:v>
                </c:pt>
                <c:pt idx="190">
                  <c:v>8.0830626821486682</c:v>
                </c:pt>
                <c:pt idx="191">
                  <c:v>7.9313845677627786</c:v>
                </c:pt>
                <c:pt idx="192">
                  <c:v>7.9313845677627786</c:v>
                </c:pt>
                <c:pt idx="193">
                  <c:v>7.9313845677627786</c:v>
                </c:pt>
                <c:pt idx="194">
                  <c:v>7.9313845677627786</c:v>
                </c:pt>
                <c:pt idx="195">
                  <c:v>7.9313845677627786</c:v>
                </c:pt>
                <c:pt idx="196">
                  <c:v>7.9313845677627786</c:v>
                </c:pt>
                <c:pt idx="197">
                  <c:v>7.9313845677627786</c:v>
                </c:pt>
                <c:pt idx="198">
                  <c:v>7.9313845677627786</c:v>
                </c:pt>
                <c:pt idx="199">
                  <c:v>7.9313845677627786</c:v>
                </c:pt>
                <c:pt idx="200">
                  <c:v>7.9313845677627786</c:v>
                </c:pt>
                <c:pt idx="201">
                  <c:v>7.9313845677627786</c:v>
                </c:pt>
                <c:pt idx="202">
                  <c:v>7.9313845677627786</c:v>
                </c:pt>
                <c:pt idx="203">
                  <c:v>7.9313845677627786</c:v>
                </c:pt>
                <c:pt idx="204">
                  <c:v>7.9313845677627786</c:v>
                </c:pt>
                <c:pt idx="205">
                  <c:v>7.9313845677627786</c:v>
                </c:pt>
                <c:pt idx="206">
                  <c:v>7.9313845677627786</c:v>
                </c:pt>
                <c:pt idx="207">
                  <c:v>7.7792050381227167</c:v>
                </c:pt>
                <c:pt idx="208">
                  <c:v>7.7792050381227167</c:v>
                </c:pt>
                <c:pt idx="209">
                  <c:v>7.7792050381227167</c:v>
                </c:pt>
                <c:pt idx="210">
                  <c:v>7.7792050381227167</c:v>
                </c:pt>
                <c:pt idx="211">
                  <c:v>7.7792050381227167</c:v>
                </c:pt>
                <c:pt idx="212">
                  <c:v>7.7792050381227167</c:v>
                </c:pt>
                <c:pt idx="213">
                  <c:v>7.7792050381227167</c:v>
                </c:pt>
                <c:pt idx="214">
                  <c:v>7.7792050381227167</c:v>
                </c:pt>
                <c:pt idx="215">
                  <c:v>7.7792050381227167</c:v>
                </c:pt>
                <c:pt idx="216">
                  <c:v>7.7792050381227167</c:v>
                </c:pt>
                <c:pt idx="217">
                  <c:v>7.7792050381227167</c:v>
                </c:pt>
                <c:pt idx="218">
                  <c:v>7.7792050381227167</c:v>
                </c:pt>
                <c:pt idx="219">
                  <c:v>7.7792050381227167</c:v>
                </c:pt>
                <c:pt idx="220">
                  <c:v>7.7792050381227167</c:v>
                </c:pt>
                <c:pt idx="221">
                  <c:v>7.7792050381227167</c:v>
                </c:pt>
                <c:pt idx="222">
                  <c:v>7.7792050381227167</c:v>
                </c:pt>
                <c:pt idx="223">
                  <c:v>7.7792050381227167</c:v>
                </c:pt>
                <c:pt idx="224">
                  <c:v>7.6265216027553535</c:v>
                </c:pt>
                <c:pt idx="225">
                  <c:v>7.6265216027553535</c:v>
                </c:pt>
                <c:pt idx="226">
                  <c:v>7.6265216027553535</c:v>
                </c:pt>
                <c:pt idx="227">
                  <c:v>7.6265216027553535</c:v>
                </c:pt>
                <c:pt idx="228">
                  <c:v>7.6265216027553535</c:v>
                </c:pt>
                <c:pt idx="229">
                  <c:v>7.6265216027553535</c:v>
                </c:pt>
                <c:pt idx="230">
                  <c:v>7.6265216027553535</c:v>
                </c:pt>
                <c:pt idx="231">
                  <c:v>7.6265216027553535</c:v>
                </c:pt>
                <c:pt idx="232">
                  <c:v>7.6265216027553535</c:v>
                </c:pt>
                <c:pt idx="233">
                  <c:v>7.6265216027553535</c:v>
                </c:pt>
                <c:pt idx="234">
                  <c:v>7.6265216027553535</c:v>
                </c:pt>
                <c:pt idx="235">
                  <c:v>7.6265216027553535</c:v>
                </c:pt>
                <c:pt idx="236">
                  <c:v>7.6265216027553535</c:v>
                </c:pt>
                <c:pt idx="237">
                  <c:v>7.6265216027553535</c:v>
                </c:pt>
                <c:pt idx="238">
                  <c:v>7.6265216027553535</c:v>
                </c:pt>
                <c:pt idx="239">
                  <c:v>7.6265216027553535</c:v>
                </c:pt>
                <c:pt idx="240">
                  <c:v>7.6265216027553535</c:v>
                </c:pt>
                <c:pt idx="241">
                  <c:v>7.6265216027553535</c:v>
                </c:pt>
                <c:pt idx="242">
                  <c:v>7.6265216027553535</c:v>
                </c:pt>
                <c:pt idx="243">
                  <c:v>7.4733317546670452</c:v>
                </c:pt>
                <c:pt idx="244">
                  <c:v>7.4733317546670452</c:v>
                </c:pt>
                <c:pt idx="245">
                  <c:v>7.4733317546670452</c:v>
                </c:pt>
                <c:pt idx="246">
                  <c:v>7.4733317546670452</c:v>
                </c:pt>
                <c:pt idx="247">
                  <c:v>7.4733317546670452</c:v>
                </c:pt>
                <c:pt idx="248">
                  <c:v>7.4733317546670452</c:v>
                </c:pt>
                <c:pt idx="249">
                  <c:v>7.4733317546670452</c:v>
                </c:pt>
                <c:pt idx="250">
                  <c:v>7.4733317546670452</c:v>
                </c:pt>
                <c:pt idx="251">
                  <c:v>7.4733317546670452</c:v>
                </c:pt>
                <c:pt idx="252">
                  <c:v>7.4733317546670452</c:v>
                </c:pt>
                <c:pt idx="253">
                  <c:v>7.4733317546670452</c:v>
                </c:pt>
                <c:pt idx="254">
                  <c:v>7.4733317546670452</c:v>
                </c:pt>
                <c:pt idx="255">
                  <c:v>7.4733317546670452</c:v>
                </c:pt>
                <c:pt idx="256">
                  <c:v>7.4733317546670452</c:v>
                </c:pt>
                <c:pt idx="257">
                  <c:v>7.4733317546670452</c:v>
                </c:pt>
                <c:pt idx="258">
                  <c:v>7.4733317546670452</c:v>
                </c:pt>
                <c:pt idx="259">
                  <c:v>7.4733317546670452</c:v>
                </c:pt>
                <c:pt idx="260">
                  <c:v>7.4733317546670452</c:v>
                </c:pt>
                <c:pt idx="261">
                  <c:v>7.4733317546670452</c:v>
                </c:pt>
                <c:pt idx="262">
                  <c:v>7.4733317546670452</c:v>
                </c:pt>
                <c:pt idx="263">
                  <c:v>7.4733317546670452</c:v>
                </c:pt>
                <c:pt idx="264">
                  <c:v>7.4733317546670452</c:v>
                </c:pt>
                <c:pt idx="265">
                  <c:v>7.4733317546670452</c:v>
                </c:pt>
                <c:pt idx="266">
                  <c:v>7.3196329702063796</c:v>
                </c:pt>
                <c:pt idx="267">
                  <c:v>7.3196329702063796</c:v>
                </c:pt>
                <c:pt idx="268">
                  <c:v>7.3196329702063796</c:v>
                </c:pt>
                <c:pt idx="269">
                  <c:v>7.3196329702063796</c:v>
                </c:pt>
                <c:pt idx="270">
                  <c:v>7.3196329702063796</c:v>
                </c:pt>
                <c:pt idx="271">
                  <c:v>7.3196329702063796</c:v>
                </c:pt>
                <c:pt idx="272">
                  <c:v>7.3196329702063796</c:v>
                </c:pt>
                <c:pt idx="273">
                  <c:v>7.3196329702063796</c:v>
                </c:pt>
                <c:pt idx="274">
                  <c:v>7.3196329702063796</c:v>
                </c:pt>
                <c:pt idx="275">
                  <c:v>7.3196329702063796</c:v>
                </c:pt>
                <c:pt idx="276">
                  <c:v>7.3196329702063796</c:v>
                </c:pt>
                <c:pt idx="277">
                  <c:v>7.3196329702063796</c:v>
                </c:pt>
                <c:pt idx="278">
                  <c:v>7.3196329702063796</c:v>
                </c:pt>
                <c:pt idx="279">
                  <c:v>7.3196329702063796</c:v>
                </c:pt>
                <c:pt idx="280">
                  <c:v>7.3196329702063796</c:v>
                </c:pt>
                <c:pt idx="281">
                  <c:v>7.3196329702063796</c:v>
                </c:pt>
                <c:pt idx="282">
                  <c:v>7.3196329702063796</c:v>
                </c:pt>
                <c:pt idx="283">
                  <c:v>7.3196329702063796</c:v>
                </c:pt>
                <c:pt idx="284">
                  <c:v>7.3196329702063796</c:v>
                </c:pt>
                <c:pt idx="285">
                  <c:v>7.3196329702063796</c:v>
                </c:pt>
                <c:pt idx="286">
                  <c:v>7.3196329702063796</c:v>
                </c:pt>
                <c:pt idx="287">
                  <c:v>7.3196329702063796</c:v>
                </c:pt>
                <c:pt idx="288">
                  <c:v>7.3196329702063796</c:v>
                </c:pt>
                <c:pt idx="289">
                  <c:v>7.3196329702063796</c:v>
                </c:pt>
                <c:pt idx="290">
                  <c:v>7.3196329702063796</c:v>
                </c:pt>
                <c:pt idx="291">
                  <c:v>7.3196329702063796</c:v>
                </c:pt>
                <c:pt idx="292">
                  <c:v>7.1654227089255169</c:v>
                </c:pt>
                <c:pt idx="293">
                  <c:v>7.1654227089255169</c:v>
                </c:pt>
                <c:pt idx="294">
                  <c:v>7.1654227089255169</c:v>
                </c:pt>
                <c:pt idx="295">
                  <c:v>7.1654227089255169</c:v>
                </c:pt>
                <c:pt idx="296">
                  <c:v>7.1654227089255169</c:v>
                </c:pt>
                <c:pt idx="297">
                  <c:v>7.1654227089255169</c:v>
                </c:pt>
                <c:pt idx="298">
                  <c:v>7.1654227089255169</c:v>
                </c:pt>
                <c:pt idx="299">
                  <c:v>7.1654227089255169</c:v>
                </c:pt>
                <c:pt idx="300">
                  <c:v>7.1654227089255169</c:v>
                </c:pt>
                <c:pt idx="301">
                  <c:v>7.1654227089255169</c:v>
                </c:pt>
                <c:pt idx="302">
                  <c:v>7.1654227089255169</c:v>
                </c:pt>
                <c:pt idx="303">
                  <c:v>7.1654227089255169</c:v>
                </c:pt>
                <c:pt idx="304">
                  <c:v>7.1654227089255169</c:v>
                </c:pt>
                <c:pt idx="305">
                  <c:v>7.1654227089255169</c:v>
                </c:pt>
                <c:pt idx="306">
                  <c:v>7.1654227089255169</c:v>
                </c:pt>
                <c:pt idx="307">
                  <c:v>7.1654227089255169</c:v>
                </c:pt>
                <c:pt idx="308">
                  <c:v>7.1654227089255169</c:v>
                </c:pt>
                <c:pt idx="309">
                  <c:v>7.1654227089255169</c:v>
                </c:pt>
                <c:pt idx="310">
                  <c:v>7.1654227089255169</c:v>
                </c:pt>
                <c:pt idx="311">
                  <c:v>7.1654227089255169</c:v>
                </c:pt>
                <c:pt idx="312">
                  <c:v>7.1654227089255169</c:v>
                </c:pt>
                <c:pt idx="313">
                  <c:v>7.1654227089255169</c:v>
                </c:pt>
                <c:pt idx="314">
                  <c:v>7.1654227089255169</c:v>
                </c:pt>
                <c:pt idx="315">
                  <c:v>7.1654227089255169</c:v>
                </c:pt>
                <c:pt idx="316">
                  <c:v>7.1654227089255169</c:v>
                </c:pt>
                <c:pt idx="317">
                  <c:v>7.1654227089255169</c:v>
                </c:pt>
                <c:pt idx="318">
                  <c:v>7.1654227089255169</c:v>
                </c:pt>
                <c:pt idx="319">
                  <c:v>7.1654227089255169</c:v>
                </c:pt>
                <c:pt idx="320">
                  <c:v>7.1654227089255169</c:v>
                </c:pt>
                <c:pt idx="321">
                  <c:v>7.1654227089255169</c:v>
                </c:pt>
                <c:pt idx="322">
                  <c:v>7.1654227089255169</c:v>
                </c:pt>
                <c:pt idx="323">
                  <c:v>7.0106984134404087</c:v>
                </c:pt>
                <c:pt idx="324">
                  <c:v>7.0106984134404087</c:v>
                </c:pt>
                <c:pt idx="325">
                  <c:v>7.0106984134404087</c:v>
                </c:pt>
                <c:pt idx="326">
                  <c:v>7.0106984134404087</c:v>
                </c:pt>
                <c:pt idx="327">
                  <c:v>7.0106984134404087</c:v>
                </c:pt>
                <c:pt idx="328">
                  <c:v>7.0106984134404087</c:v>
                </c:pt>
                <c:pt idx="329">
                  <c:v>7.0106984134404087</c:v>
                </c:pt>
                <c:pt idx="330">
                  <c:v>7.0106984134404087</c:v>
                </c:pt>
                <c:pt idx="331">
                  <c:v>7.0106984134404087</c:v>
                </c:pt>
                <c:pt idx="332">
                  <c:v>7.0106984134404087</c:v>
                </c:pt>
                <c:pt idx="333">
                  <c:v>7.0106984134404087</c:v>
                </c:pt>
                <c:pt idx="334">
                  <c:v>7.0106984134404087</c:v>
                </c:pt>
                <c:pt idx="335">
                  <c:v>7.0106984134404087</c:v>
                </c:pt>
                <c:pt idx="336">
                  <c:v>7.0106984134404087</c:v>
                </c:pt>
                <c:pt idx="337">
                  <c:v>7.0106984134404087</c:v>
                </c:pt>
                <c:pt idx="338">
                  <c:v>7.0106984134404087</c:v>
                </c:pt>
                <c:pt idx="339">
                  <c:v>7.0106984134404087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3D1-4A7B-8762-5826F3169505}"/>
            </c:ext>
          </c:extLst>
        </c:ser>
        <c:ser>
          <c:idx val="1"/>
          <c:order val="1"/>
          <c:tx>
            <c:strRef>
              <c:f>'B19 PMB-20 29_05'!$Y$3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'B19 PMB-20 29_05'!$AB$4:$AB$343</c:f>
              <c:numCache>
                <c:formatCode>0.000</c:formatCode>
                <c:ptCount val="34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</c:numCache>
            </c:numRef>
          </c:xVal>
          <c:yVal>
            <c:numRef>
              <c:f>'B19 PMB-20 29_05'!$Y$5:$Y$344</c:f>
              <c:numCache>
                <c:formatCode>0.00</c:formatCode>
                <c:ptCount val="340"/>
                <c:pt idx="0">
                  <c:v>19.422968203148937</c:v>
                </c:pt>
                <c:pt idx="1">
                  <c:v>18.041647658060057</c:v>
                </c:pt>
                <c:pt idx="2">
                  <c:v>17.094152255263062</c:v>
                </c:pt>
                <c:pt idx="3">
                  <c:v>16.369028222510252</c:v>
                </c:pt>
                <c:pt idx="4">
                  <c:v>15.754997592719588</c:v>
                </c:pt>
                <c:pt idx="5">
                  <c:v>15.257242777905534</c:v>
                </c:pt>
                <c:pt idx="6">
                  <c:v>14.753571115367048</c:v>
                </c:pt>
                <c:pt idx="7">
                  <c:v>14.371870687525423</c:v>
                </c:pt>
                <c:pt idx="8">
                  <c:v>13.986736672626742</c:v>
                </c:pt>
                <c:pt idx="9">
                  <c:v>13.728050166379003</c:v>
                </c:pt>
                <c:pt idx="10">
                  <c:v>13.337089668643575</c:v>
                </c:pt>
                <c:pt idx="11">
                  <c:v>13.074474788851564</c:v>
                </c:pt>
                <c:pt idx="12">
                  <c:v>12.942569591262586</c:v>
                </c:pt>
                <c:pt idx="13">
                  <c:v>12.677554582407968</c:v>
                </c:pt>
                <c:pt idx="14">
                  <c:v>12.410921161285582</c:v>
                </c:pt>
                <c:pt idx="15">
                  <c:v>12.276992906180483</c:v>
                </c:pt>
                <c:pt idx="16">
                  <c:v>12.007903927365104</c:v>
                </c:pt>
                <c:pt idx="17">
                  <c:v>11.872739417268875</c:v>
                </c:pt>
                <c:pt idx="18">
                  <c:v>11.737159016372356</c:v>
                </c:pt>
                <c:pt idx="19">
                  <c:v>11.601160802221955</c:v>
                </c:pt>
                <c:pt idx="20">
                  <c:v>11.327903184918153</c:v>
                </c:pt>
                <c:pt idx="21">
                  <c:v>11.19063987715484</c:v>
                </c:pt>
                <c:pt idx="22">
                  <c:v>11.052950946731844</c:v>
                </c:pt>
                <c:pt idx="23">
                  <c:v>10.914834410934859</c:v>
                </c:pt>
                <c:pt idx="24">
                  <c:v>10.914834410934859</c:v>
                </c:pt>
                <c:pt idx="25">
                  <c:v>10.776288274715451</c:v>
                </c:pt>
                <c:pt idx="26">
                  <c:v>10.637310530595078</c:v>
                </c:pt>
                <c:pt idx="27">
                  <c:v>10.497899158567915</c:v>
                </c:pt>
                <c:pt idx="28">
                  <c:v>10.358052126003193</c:v>
                </c:pt>
                <c:pt idx="29">
                  <c:v>10.217767387546239</c:v>
                </c:pt>
                <c:pt idx="30">
                  <c:v>10.217767387546239</c:v>
                </c:pt>
                <c:pt idx="31">
                  <c:v>10.077042885018884</c:v>
                </c:pt>
                <c:pt idx="32">
                  <c:v>9.935876547318756</c:v>
                </c:pt>
                <c:pt idx="33">
                  <c:v>9.935876547318756</c:v>
                </c:pt>
                <c:pt idx="34">
                  <c:v>9.7942662903176885</c:v>
                </c:pt>
                <c:pt idx="35">
                  <c:v>9.6522100167590992</c:v>
                </c:pt>
                <c:pt idx="36">
                  <c:v>9.6522100167590992</c:v>
                </c:pt>
                <c:pt idx="37">
                  <c:v>9.5097056161546174</c:v>
                </c:pt>
                <c:pt idx="38">
                  <c:v>9.5097056161546174</c:v>
                </c:pt>
                <c:pt idx="39">
                  <c:v>9.3667509646793601</c:v>
                </c:pt>
                <c:pt idx="40">
                  <c:v>9.3667509646793601</c:v>
                </c:pt>
                <c:pt idx="41">
                  <c:v>9.2233439250665299</c:v>
                </c:pt>
                <c:pt idx="42">
                  <c:v>9.2233439250665299</c:v>
                </c:pt>
                <c:pt idx="43">
                  <c:v>9.0794823465008552</c:v>
                </c:pt>
                <c:pt idx="44">
                  <c:v>9.0794823465008552</c:v>
                </c:pt>
                <c:pt idx="45">
                  <c:v>8.9351640645111914</c:v>
                </c:pt>
                <c:pt idx="46">
                  <c:v>8.9351640645111914</c:v>
                </c:pt>
                <c:pt idx="47">
                  <c:v>8.9351640645111914</c:v>
                </c:pt>
                <c:pt idx="48">
                  <c:v>8.7903869008617583</c:v>
                </c:pt>
                <c:pt idx="49">
                  <c:v>8.7903869008617583</c:v>
                </c:pt>
                <c:pt idx="50">
                  <c:v>8.6451486634427361</c:v>
                </c:pt>
                <c:pt idx="51">
                  <c:v>8.6451486634427361</c:v>
                </c:pt>
                <c:pt idx="52">
                  <c:v>8.6451486634427361</c:v>
                </c:pt>
                <c:pt idx="53">
                  <c:v>8.4994471461595449</c:v>
                </c:pt>
                <c:pt idx="54">
                  <c:v>8.4994471461595449</c:v>
                </c:pt>
                <c:pt idx="55">
                  <c:v>8.3532801288211509</c:v>
                </c:pt>
                <c:pt idx="56">
                  <c:v>8.3532801288211509</c:v>
                </c:pt>
                <c:pt idx="57">
                  <c:v>8.3532801288211509</c:v>
                </c:pt>
                <c:pt idx="58">
                  <c:v>8.3532801288211509</c:v>
                </c:pt>
                <c:pt idx="59">
                  <c:v>8.2066453770272663</c:v>
                </c:pt>
                <c:pt idx="60">
                  <c:v>8.2066453770272663</c:v>
                </c:pt>
                <c:pt idx="61">
                  <c:v>8.2066453770272663</c:v>
                </c:pt>
                <c:pt idx="62">
                  <c:v>8.0595406420545643</c:v>
                </c:pt>
                <c:pt idx="63">
                  <c:v>8.0595406420545643</c:v>
                </c:pt>
                <c:pt idx="64">
                  <c:v>8.0595406420545643</c:v>
                </c:pt>
                <c:pt idx="65">
                  <c:v>7.9119636607416277</c:v>
                </c:pt>
                <c:pt idx="66">
                  <c:v>7.9119636607416277</c:v>
                </c:pt>
                <c:pt idx="67">
                  <c:v>7.9119636607416277</c:v>
                </c:pt>
                <c:pt idx="68">
                  <c:v>7.9119636607416277</c:v>
                </c:pt>
                <c:pt idx="69">
                  <c:v>7.763912155373065</c:v>
                </c:pt>
                <c:pt idx="70">
                  <c:v>7.763912155373065</c:v>
                </c:pt>
                <c:pt idx="71">
                  <c:v>7.763912155373065</c:v>
                </c:pt>
                <c:pt idx="72">
                  <c:v>7.763912155373065</c:v>
                </c:pt>
                <c:pt idx="73">
                  <c:v>7.6153838335620723</c:v>
                </c:pt>
                <c:pt idx="74">
                  <c:v>7.6153838335620723</c:v>
                </c:pt>
                <c:pt idx="75">
                  <c:v>7.6153838335620723</c:v>
                </c:pt>
                <c:pt idx="76">
                  <c:v>7.6153838335620723</c:v>
                </c:pt>
                <c:pt idx="77">
                  <c:v>7.4663763881323124</c:v>
                </c:pt>
                <c:pt idx="78">
                  <c:v>7.4663763881323124</c:v>
                </c:pt>
                <c:pt idx="79">
                  <c:v>7.4663763881323124</c:v>
                </c:pt>
                <c:pt idx="80">
                  <c:v>7.4663763881323124</c:v>
                </c:pt>
                <c:pt idx="81">
                  <c:v>7.4663763881323124</c:v>
                </c:pt>
                <c:pt idx="82">
                  <c:v>7.3168874969984703</c:v>
                </c:pt>
                <c:pt idx="83">
                  <c:v>7.3168874969984703</c:v>
                </c:pt>
                <c:pt idx="84">
                  <c:v>7.3168874969984703</c:v>
                </c:pt>
                <c:pt idx="85">
                  <c:v>7.3168874969984703</c:v>
                </c:pt>
                <c:pt idx="86">
                  <c:v>7.3168874969984703</c:v>
                </c:pt>
                <c:pt idx="87">
                  <c:v>7.1669148230453672</c:v>
                </c:pt>
                <c:pt idx="88">
                  <c:v>7.1669148230453672</c:v>
                </c:pt>
                <c:pt idx="89">
                  <c:v>7.1669148230453672</c:v>
                </c:pt>
                <c:pt idx="90">
                  <c:v>7.1669148230453672</c:v>
                </c:pt>
                <c:pt idx="91">
                  <c:v>7.1669148230453672</c:v>
                </c:pt>
                <c:pt idx="92">
                  <c:v>7.0164560140065664</c:v>
                </c:pt>
                <c:pt idx="93">
                  <c:v>7.0164560140065664</c:v>
                </c:pt>
                <c:pt idx="94">
                  <c:v>7.0164560140065664</c:v>
                </c:pt>
                <c:pt idx="95">
                  <c:v>7.0164560140065664</c:v>
                </c:pt>
                <c:pt idx="96">
                  <c:v>7.0164560140065664</c:v>
                </c:pt>
                <c:pt idx="97">
                  <c:v>7.0164560140065664</c:v>
                </c:pt>
                <c:pt idx="98">
                  <c:v>6.8655087023409607</c:v>
                </c:pt>
                <c:pt idx="99">
                  <c:v>6.8655087023409607</c:v>
                </c:pt>
                <c:pt idx="100">
                  <c:v>6.8655087023409607</c:v>
                </c:pt>
                <c:pt idx="101">
                  <c:v>6.8655087023409607</c:v>
                </c:pt>
                <c:pt idx="102">
                  <c:v>6.8655087023409607</c:v>
                </c:pt>
                <c:pt idx="103">
                  <c:v>6.8655087023409607</c:v>
                </c:pt>
                <c:pt idx="104">
                  <c:v>6.7140705051090155</c:v>
                </c:pt>
                <c:pt idx="105">
                  <c:v>6.7140705051090155</c:v>
                </c:pt>
                <c:pt idx="106">
                  <c:v>6.7140705051090155</c:v>
                </c:pt>
                <c:pt idx="107">
                  <c:v>6.7140705051090155</c:v>
                </c:pt>
                <c:pt idx="108">
                  <c:v>6.7140705051090155</c:v>
                </c:pt>
                <c:pt idx="109">
                  <c:v>6.7140705051090155</c:v>
                </c:pt>
                <c:pt idx="110">
                  <c:v>6.7140705051090155</c:v>
                </c:pt>
                <c:pt idx="111">
                  <c:v>6.562139023846969</c:v>
                </c:pt>
                <c:pt idx="112">
                  <c:v>6.562139023846969</c:v>
                </c:pt>
                <c:pt idx="113">
                  <c:v>6.562139023846969</c:v>
                </c:pt>
                <c:pt idx="114">
                  <c:v>6.562139023846969</c:v>
                </c:pt>
                <c:pt idx="115">
                  <c:v>6.562139023846969</c:v>
                </c:pt>
                <c:pt idx="116">
                  <c:v>6.562139023846969</c:v>
                </c:pt>
                <c:pt idx="117">
                  <c:v>6.562139023846969</c:v>
                </c:pt>
                <c:pt idx="118">
                  <c:v>6.409711844440535</c:v>
                </c:pt>
                <c:pt idx="119">
                  <c:v>6.409711844440535</c:v>
                </c:pt>
                <c:pt idx="120">
                  <c:v>6.409711844440535</c:v>
                </c:pt>
                <c:pt idx="121">
                  <c:v>6.409711844440535</c:v>
                </c:pt>
                <c:pt idx="122">
                  <c:v>6.409711844440535</c:v>
                </c:pt>
                <c:pt idx="123">
                  <c:v>6.409711844440535</c:v>
                </c:pt>
                <c:pt idx="124">
                  <c:v>6.409711844440535</c:v>
                </c:pt>
                <c:pt idx="125">
                  <c:v>6.409711844440535</c:v>
                </c:pt>
                <c:pt idx="126">
                  <c:v>6.2567865369967617</c:v>
                </c:pt>
                <c:pt idx="127">
                  <c:v>6.2567865369967617</c:v>
                </c:pt>
                <c:pt idx="128">
                  <c:v>6.2567865369967617</c:v>
                </c:pt>
                <c:pt idx="129">
                  <c:v>6.2567865369967617</c:v>
                </c:pt>
                <c:pt idx="130">
                  <c:v>6.2567865369967617</c:v>
                </c:pt>
                <c:pt idx="131">
                  <c:v>6.2567865369967617</c:v>
                </c:pt>
                <c:pt idx="132">
                  <c:v>6.2567865369967617</c:v>
                </c:pt>
                <c:pt idx="133">
                  <c:v>6.2567865369967617</c:v>
                </c:pt>
                <c:pt idx="134">
                  <c:v>6.2567865369967617</c:v>
                </c:pt>
                <c:pt idx="135">
                  <c:v>6.1033606557153064</c:v>
                </c:pt>
                <c:pt idx="136">
                  <c:v>6.1033606557153064</c:v>
                </c:pt>
                <c:pt idx="137">
                  <c:v>6.1033606557153064</c:v>
                </c:pt>
                <c:pt idx="138">
                  <c:v>6.1033606557153064</c:v>
                </c:pt>
                <c:pt idx="139">
                  <c:v>6.1033606557153064</c:v>
                </c:pt>
                <c:pt idx="140">
                  <c:v>6.1033606557153064</c:v>
                </c:pt>
                <c:pt idx="141">
                  <c:v>6.1033606557153064</c:v>
                </c:pt>
                <c:pt idx="142">
                  <c:v>6.1033606557153064</c:v>
                </c:pt>
                <c:pt idx="143">
                  <c:v>6.1033606557153064</c:v>
                </c:pt>
                <c:pt idx="144">
                  <c:v>5.949431738757438</c:v>
                </c:pt>
                <c:pt idx="145">
                  <c:v>5.949431738757438</c:v>
                </c:pt>
                <c:pt idx="146">
                  <c:v>5.949431738757438</c:v>
                </c:pt>
                <c:pt idx="147">
                  <c:v>5.949431738757438</c:v>
                </c:pt>
                <c:pt idx="148">
                  <c:v>5.949431738757438</c:v>
                </c:pt>
                <c:pt idx="149">
                  <c:v>5.949431738757438</c:v>
                </c:pt>
                <c:pt idx="150">
                  <c:v>5.949431738757438</c:v>
                </c:pt>
                <c:pt idx="151">
                  <c:v>5.949431738757438</c:v>
                </c:pt>
                <c:pt idx="152">
                  <c:v>5.949431738757438</c:v>
                </c:pt>
                <c:pt idx="153">
                  <c:v>5.949431738757438</c:v>
                </c:pt>
                <c:pt idx="154">
                  <c:v>5.7949973081149908</c:v>
                </c:pt>
                <c:pt idx="155">
                  <c:v>5.7949973081149908</c:v>
                </c:pt>
                <c:pt idx="156">
                  <c:v>5.7949973081149908</c:v>
                </c:pt>
                <c:pt idx="157">
                  <c:v>5.7949973081149908</c:v>
                </c:pt>
                <c:pt idx="158">
                  <c:v>5.7949973081149908</c:v>
                </c:pt>
                <c:pt idx="159">
                  <c:v>5.7949973081149908</c:v>
                </c:pt>
                <c:pt idx="160">
                  <c:v>5.7949973081149908</c:v>
                </c:pt>
                <c:pt idx="161">
                  <c:v>5.7949973081149908</c:v>
                </c:pt>
                <c:pt idx="162">
                  <c:v>5.7949973081149908</c:v>
                </c:pt>
                <c:pt idx="163">
                  <c:v>5.7949973081149908</c:v>
                </c:pt>
                <c:pt idx="164">
                  <c:v>5.7949973081149908</c:v>
                </c:pt>
                <c:pt idx="165">
                  <c:v>5.7949973081149908</c:v>
                </c:pt>
                <c:pt idx="166">
                  <c:v>5.6400548694770407</c:v>
                </c:pt>
                <c:pt idx="167">
                  <c:v>5.6400548694770407</c:v>
                </c:pt>
                <c:pt idx="168">
                  <c:v>5.6400548694770407</c:v>
                </c:pt>
                <c:pt idx="169">
                  <c:v>5.6400548694770407</c:v>
                </c:pt>
                <c:pt idx="170">
                  <c:v>5.6400548694770407</c:v>
                </c:pt>
                <c:pt idx="171">
                  <c:v>5.6400548694770407</c:v>
                </c:pt>
                <c:pt idx="172">
                  <c:v>5.6400548694770407</c:v>
                </c:pt>
                <c:pt idx="173">
                  <c:v>5.6400548694770407</c:v>
                </c:pt>
                <c:pt idx="174">
                  <c:v>5.6400548694770407</c:v>
                </c:pt>
                <c:pt idx="175">
                  <c:v>5.6400548694770407</c:v>
                </c:pt>
                <c:pt idx="176">
                  <c:v>5.6400548694770407</c:v>
                </c:pt>
                <c:pt idx="177">
                  <c:v>5.6400548694770407</c:v>
                </c:pt>
                <c:pt idx="178">
                  <c:v>5.4846019120956102</c:v>
                </c:pt>
                <c:pt idx="179">
                  <c:v>5.4846019120956102</c:v>
                </c:pt>
                <c:pt idx="180">
                  <c:v>5.4846019120956102</c:v>
                </c:pt>
                <c:pt idx="181">
                  <c:v>5.4846019120956102</c:v>
                </c:pt>
                <c:pt idx="182">
                  <c:v>5.4846019120956102</c:v>
                </c:pt>
                <c:pt idx="183">
                  <c:v>5.4846019120956102</c:v>
                </c:pt>
                <c:pt idx="184">
                  <c:v>5.4846019120956102</c:v>
                </c:pt>
                <c:pt idx="185">
                  <c:v>5.4846019120956102</c:v>
                </c:pt>
                <c:pt idx="186">
                  <c:v>5.4846019120956102</c:v>
                </c:pt>
                <c:pt idx="187">
                  <c:v>5.4846019120956102</c:v>
                </c:pt>
                <c:pt idx="188">
                  <c:v>5.4846019120956102</c:v>
                </c:pt>
                <c:pt idx="189">
                  <c:v>5.4846019120956102</c:v>
                </c:pt>
                <c:pt idx="190">
                  <c:v>5.4846019120956102</c:v>
                </c:pt>
                <c:pt idx="191">
                  <c:v>5.3286359086502362</c:v>
                </c:pt>
                <c:pt idx="192">
                  <c:v>5.3286359086502362</c:v>
                </c:pt>
                <c:pt idx="193">
                  <c:v>5.3286359086502362</c:v>
                </c:pt>
                <c:pt idx="194">
                  <c:v>5.3286359086502362</c:v>
                </c:pt>
                <c:pt idx="195">
                  <c:v>5.3286359086502362</c:v>
                </c:pt>
                <c:pt idx="196">
                  <c:v>5.3286359086502362</c:v>
                </c:pt>
                <c:pt idx="197">
                  <c:v>5.3286359086502362</c:v>
                </c:pt>
                <c:pt idx="198">
                  <c:v>5.3286359086502362</c:v>
                </c:pt>
                <c:pt idx="199">
                  <c:v>5.3286359086502362</c:v>
                </c:pt>
                <c:pt idx="200">
                  <c:v>5.3286359086502362</c:v>
                </c:pt>
                <c:pt idx="201">
                  <c:v>5.3286359086502362</c:v>
                </c:pt>
                <c:pt idx="202">
                  <c:v>5.3286359086502362</c:v>
                </c:pt>
                <c:pt idx="203">
                  <c:v>5.3286359086502362</c:v>
                </c:pt>
                <c:pt idx="204">
                  <c:v>5.3286359086502362</c:v>
                </c:pt>
                <c:pt idx="205">
                  <c:v>5.3286359086502362</c:v>
                </c:pt>
                <c:pt idx="206">
                  <c:v>5.3286359086502362</c:v>
                </c:pt>
                <c:pt idx="207">
                  <c:v>5.1721543151108111</c:v>
                </c:pt>
                <c:pt idx="208">
                  <c:v>5.1721543151108111</c:v>
                </c:pt>
                <c:pt idx="209">
                  <c:v>5.1721543151108111</c:v>
                </c:pt>
                <c:pt idx="210">
                  <c:v>5.1721543151108111</c:v>
                </c:pt>
                <c:pt idx="211">
                  <c:v>5.1721543151108111</c:v>
                </c:pt>
                <c:pt idx="212">
                  <c:v>5.1721543151108111</c:v>
                </c:pt>
                <c:pt idx="213">
                  <c:v>5.1721543151108111</c:v>
                </c:pt>
                <c:pt idx="214">
                  <c:v>5.1721543151108111</c:v>
                </c:pt>
                <c:pt idx="215">
                  <c:v>5.1721543151108111</c:v>
                </c:pt>
                <c:pt idx="216">
                  <c:v>5.1721543151108111</c:v>
                </c:pt>
                <c:pt idx="217">
                  <c:v>5.1721543151108111</c:v>
                </c:pt>
                <c:pt idx="218">
                  <c:v>5.1721543151108111</c:v>
                </c:pt>
                <c:pt idx="219">
                  <c:v>5.1721543151108111</c:v>
                </c:pt>
                <c:pt idx="220">
                  <c:v>5.1721543151108111</c:v>
                </c:pt>
                <c:pt idx="221">
                  <c:v>5.1721543151108111</c:v>
                </c:pt>
                <c:pt idx="222">
                  <c:v>5.1721543151108111</c:v>
                </c:pt>
                <c:pt idx="223">
                  <c:v>5.1721543151108111</c:v>
                </c:pt>
                <c:pt idx="224">
                  <c:v>5.015154570599389</c:v>
                </c:pt>
                <c:pt idx="225">
                  <c:v>5.015154570599389</c:v>
                </c:pt>
                <c:pt idx="226">
                  <c:v>5.015154570599389</c:v>
                </c:pt>
                <c:pt idx="227">
                  <c:v>5.015154570599389</c:v>
                </c:pt>
                <c:pt idx="228">
                  <c:v>5.015154570599389</c:v>
                </c:pt>
                <c:pt idx="229">
                  <c:v>5.015154570599389</c:v>
                </c:pt>
                <c:pt idx="230">
                  <c:v>5.015154570599389</c:v>
                </c:pt>
                <c:pt idx="231">
                  <c:v>5.015154570599389</c:v>
                </c:pt>
                <c:pt idx="232">
                  <c:v>5.015154570599389</c:v>
                </c:pt>
                <c:pt idx="233">
                  <c:v>5.015154570599389</c:v>
                </c:pt>
                <c:pt idx="234">
                  <c:v>5.015154570599389</c:v>
                </c:pt>
                <c:pt idx="235">
                  <c:v>5.015154570599389</c:v>
                </c:pt>
                <c:pt idx="236">
                  <c:v>5.015154570599389</c:v>
                </c:pt>
                <c:pt idx="237">
                  <c:v>5.015154570599389</c:v>
                </c:pt>
                <c:pt idx="238">
                  <c:v>5.015154570599389</c:v>
                </c:pt>
                <c:pt idx="239">
                  <c:v>5.015154570599389</c:v>
                </c:pt>
                <c:pt idx="240">
                  <c:v>5.015154570599389</c:v>
                </c:pt>
                <c:pt idx="241">
                  <c:v>5.015154570599389</c:v>
                </c:pt>
                <c:pt idx="242">
                  <c:v>5.015154570599389</c:v>
                </c:pt>
                <c:pt idx="243">
                  <c:v>4.8576340972504521</c:v>
                </c:pt>
                <c:pt idx="244">
                  <c:v>4.8576340972504521</c:v>
                </c:pt>
                <c:pt idx="245">
                  <c:v>4.8576340972504521</c:v>
                </c:pt>
                <c:pt idx="246">
                  <c:v>4.8576340972504521</c:v>
                </c:pt>
                <c:pt idx="247">
                  <c:v>4.8576340972504521</c:v>
                </c:pt>
                <c:pt idx="248">
                  <c:v>4.8576340972504521</c:v>
                </c:pt>
                <c:pt idx="249">
                  <c:v>4.8576340972504521</c:v>
                </c:pt>
                <c:pt idx="250">
                  <c:v>4.8576340972504521</c:v>
                </c:pt>
                <c:pt idx="251">
                  <c:v>4.8576340972504521</c:v>
                </c:pt>
                <c:pt idx="252">
                  <c:v>4.8576340972504521</c:v>
                </c:pt>
                <c:pt idx="253">
                  <c:v>4.8576340972504521</c:v>
                </c:pt>
                <c:pt idx="254">
                  <c:v>4.8576340972504521</c:v>
                </c:pt>
                <c:pt idx="255">
                  <c:v>4.8576340972504521</c:v>
                </c:pt>
                <c:pt idx="256">
                  <c:v>4.8576340972504521</c:v>
                </c:pt>
                <c:pt idx="257">
                  <c:v>4.8576340972504521</c:v>
                </c:pt>
                <c:pt idx="258">
                  <c:v>4.8576340972504521</c:v>
                </c:pt>
                <c:pt idx="259">
                  <c:v>4.8576340972504521</c:v>
                </c:pt>
                <c:pt idx="260">
                  <c:v>4.8576340972504521</c:v>
                </c:pt>
                <c:pt idx="261">
                  <c:v>4.8576340972504521</c:v>
                </c:pt>
                <c:pt idx="262">
                  <c:v>4.8576340972504521</c:v>
                </c:pt>
                <c:pt idx="263">
                  <c:v>4.8576340972504521</c:v>
                </c:pt>
                <c:pt idx="264">
                  <c:v>4.8576340972504521</c:v>
                </c:pt>
                <c:pt idx="265">
                  <c:v>4.8576340972504521</c:v>
                </c:pt>
                <c:pt idx="266">
                  <c:v>4.6995903000698451</c:v>
                </c:pt>
                <c:pt idx="267">
                  <c:v>4.6995903000698451</c:v>
                </c:pt>
                <c:pt idx="268">
                  <c:v>4.6995903000698451</c:v>
                </c:pt>
                <c:pt idx="269">
                  <c:v>4.6995903000698451</c:v>
                </c:pt>
                <c:pt idx="270">
                  <c:v>4.6995903000698451</c:v>
                </c:pt>
                <c:pt idx="271">
                  <c:v>4.6995903000698451</c:v>
                </c:pt>
                <c:pt idx="272">
                  <c:v>4.6995903000698451</c:v>
                </c:pt>
                <c:pt idx="273">
                  <c:v>4.6995903000698451</c:v>
                </c:pt>
                <c:pt idx="274">
                  <c:v>4.6995903000698451</c:v>
                </c:pt>
                <c:pt idx="275">
                  <c:v>4.6995903000698451</c:v>
                </c:pt>
                <c:pt idx="276">
                  <c:v>4.6995903000698451</c:v>
                </c:pt>
                <c:pt idx="277">
                  <c:v>4.6995903000698451</c:v>
                </c:pt>
                <c:pt idx="278">
                  <c:v>4.6995903000698451</c:v>
                </c:pt>
                <c:pt idx="279">
                  <c:v>4.6995903000698451</c:v>
                </c:pt>
                <c:pt idx="280">
                  <c:v>4.6995903000698451</c:v>
                </c:pt>
                <c:pt idx="281">
                  <c:v>4.6995903000698451</c:v>
                </c:pt>
                <c:pt idx="282">
                  <c:v>4.6995903000698451</c:v>
                </c:pt>
                <c:pt idx="283">
                  <c:v>4.6995903000698451</c:v>
                </c:pt>
                <c:pt idx="284">
                  <c:v>4.6995903000698451</c:v>
                </c:pt>
                <c:pt idx="285">
                  <c:v>4.6995903000698451</c:v>
                </c:pt>
                <c:pt idx="286">
                  <c:v>4.6995903000698451</c:v>
                </c:pt>
                <c:pt idx="287">
                  <c:v>4.6995903000698451</c:v>
                </c:pt>
                <c:pt idx="288">
                  <c:v>4.6995903000698451</c:v>
                </c:pt>
                <c:pt idx="289">
                  <c:v>4.6995903000698451</c:v>
                </c:pt>
                <c:pt idx="290">
                  <c:v>4.6995903000698451</c:v>
                </c:pt>
                <c:pt idx="291">
                  <c:v>4.6995903000698451</c:v>
                </c:pt>
                <c:pt idx="292">
                  <c:v>4.541020566792076</c:v>
                </c:pt>
                <c:pt idx="293">
                  <c:v>4.541020566792076</c:v>
                </c:pt>
                <c:pt idx="294">
                  <c:v>4.541020566792076</c:v>
                </c:pt>
                <c:pt idx="295">
                  <c:v>4.541020566792076</c:v>
                </c:pt>
                <c:pt idx="296">
                  <c:v>4.541020566792076</c:v>
                </c:pt>
                <c:pt idx="297">
                  <c:v>4.541020566792076</c:v>
                </c:pt>
                <c:pt idx="298">
                  <c:v>4.541020566792076</c:v>
                </c:pt>
                <c:pt idx="299">
                  <c:v>4.541020566792076</c:v>
                </c:pt>
                <c:pt idx="300">
                  <c:v>4.541020566792076</c:v>
                </c:pt>
                <c:pt idx="301">
                  <c:v>4.541020566792076</c:v>
                </c:pt>
                <c:pt idx="302">
                  <c:v>4.541020566792076</c:v>
                </c:pt>
                <c:pt idx="303">
                  <c:v>4.541020566792076</c:v>
                </c:pt>
                <c:pt idx="304">
                  <c:v>4.541020566792076</c:v>
                </c:pt>
                <c:pt idx="305">
                  <c:v>4.541020566792076</c:v>
                </c:pt>
                <c:pt idx="306">
                  <c:v>4.541020566792076</c:v>
                </c:pt>
                <c:pt idx="307">
                  <c:v>4.541020566792076</c:v>
                </c:pt>
                <c:pt idx="308">
                  <c:v>4.541020566792076</c:v>
                </c:pt>
                <c:pt idx="309">
                  <c:v>4.541020566792076</c:v>
                </c:pt>
                <c:pt idx="310">
                  <c:v>4.541020566792076</c:v>
                </c:pt>
                <c:pt idx="311">
                  <c:v>4.541020566792076</c:v>
                </c:pt>
                <c:pt idx="312">
                  <c:v>4.541020566792076</c:v>
                </c:pt>
                <c:pt idx="313">
                  <c:v>4.541020566792076</c:v>
                </c:pt>
                <c:pt idx="314">
                  <c:v>4.541020566792076</c:v>
                </c:pt>
                <c:pt idx="315">
                  <c:v>4.541020566792076</c:v>
                </c:pt>
                <c:pt idx="316">
                  <c:v>4.541020566792076</c:v>
                </c:pt>
                <c:pt idx="317">
                  <c:v>4.541020566792076</c:v>
                </c:pt>
                <c:pt idx="318">
                  <c:v>4.541020566792076</c:v>
                </c:pt>
                <c:pt idx="319">
                  <c:v>4.541020566792076</c:v>
                </c:pt>
                <c:pt idx="320">
                  <c:v>4.541020566792076</c:v>
                </c:pt>
                <c:pt idx="321">
                  <c:v>4.541020566792076</c:v>
                </c:pt>
                <c:pt idx="322">
                  <c:v>4.541020566792076</c:v>
                </c:pt>
                <c:pt idx="323">
                  <c:v>4.3819222677367486</c:v>
                </c:pt>
                <c:pt idx="324">
                  <c:v>4.3819222677367486</c:v>
                </c:pt>
                <c:pt idx="325">
                  <c:v>4.3819222677367486</c:v>
                </c:pt>
                <c:pt idx="326">
                  <c:v>4.3819222677367486</c:v>
                </c:pt>
                <c:pt idx="327">
                  <c:v>4.3819222677367486</c:v>
                </c:pt>
                <c:pt idx="328">
                  <c:v>4.3819222677367486</c:v>
                </c:pt>
                <c:pt idx="329">
                  <c:v>4.3819222677367486</c:v>
                </c:pt>
                <c:pt idx="330">
                  <c:v>4.3819222677367486</c:v>
                </c:pt>
                <c:pt idx="331">
                  <c:v>4.3819222677367486</c:v>
                </c:pt>
                <c:pt idx="332">
                  <c:v>4.3819222677367486</c:v>
                </c:pt>
                <c:pt idx="333">
                  <c:v>4.3819222677367486</c:v>
                </c:pt>
                <c:pt idx="334">
                  <c:v>4.3819222677367486</c:v>
                </c:pt>
                <c:pt idx="335">
                  <c:v>4.3819222677367486</c:v>
                </c:pt>
                <c:pt idx="336">
                  <c:v>4.3819222677367486</c:v>
                </c:pt>
                <c:pt idx="337">
                  <c:v>4.3819222677367486</c:v>
                </c:pt>
                <c:pt idx="338">
                  <c:v>4.3819222677367486</c:v>
                </c:pt>
                <c:pt idx="339">
                  <c:v>4.3819222677367486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3D1-4A7B-8762-5826F3169505}"/>
            </c:ext>
          </c:extLst>
        </c:ser>
        <c:ser>
          <c:idx val="2"/>
          <c:order val="2"/>
          <c:tx>
            <c:strRef>
              <c:f>'B19 PMB-20 29_05'!$AA$3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'B19 PMB-20 29_05'!$AB$4:$AB$343</c:f>
              <c:numCache>
                <c:formatCode>0.000</c:formatCode>
                <c:ptCount val="34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</c:numCache>
            </c:numRef>
          </c:xVal>
          <c:yVal>
            <c:numRef>
              <c:f>'B19 PMB-20 29_05'!$AA$5:$AA$344</c:f>
              <c:numCache>
                <c:formatCode>0.00</c:formatCode>
                <c:ptCount val="340"/>
                <c:pt idx="0">
                  <c:v>2.2152607969412905</c:v>
                </c:pt>
                <c:pt idx="1">
                  <c:v>2.2532366963174262</c:v>
                </c:pt>
                <c:pt idx="2">
                  <c:v>2.2792856754656157</c:v>
                </c:pt>
                <c:pt idx="3">
                  <c:v>2.2992211186912641</c:v>
                </c:pt>
                <c:pt idx="4">
                  <c:v>2.316102331016447</c:v>
                </c:pt>
                <c:pt idx="5">
                  <c:v>2.3297868351878872</c:v>
                </c:pt>
                <c:pt idx="6">
                  <c:v>2.343634008056771</c:v>
                </c:pt>
                <c:pt idx="7">
                  <c:v>2.3541278916749278</c:v>
                </c:pt>
                <c:pt idx="8">
                  <c:v>2.3647161730467676</c:v>
                </c:pt>
                <c:pt idx="9">
                  <c:v>2.3718281013867752</c:v>
                </c:pt>
                <c:pt idx="10">
                  <c:v>2.3825765671030119</c:v>
                </c:pt>
                <c:pt idx="11">
                  <c:v>2.3897964960942542</c:v>
                </c:pt>
                <c:pt idx="12">
                  <c:v>2.3934228944191283</c:v>
                </c:pt>
                <c:pt idx="13">
                  <c:v>2.4007088088618076</c:v>
                </c:pt>
                <c:pt idx="14">
                  <c:v>2.408039217438473</c:v>
                </c:pt>
                <c:pt idx="15">
                  <c:v>2.4117212345905248</c:v>
                </c:pt>
                <c:pt idx="16">
                  <c:v>2.4191191524880367</c:v>
                </c:pt>
                <c:pt idx="17">
                  <c:v>2.4228351573305709</c:v>
                </c:pt>
                <c:pt idx="18">
                  <c:v>2.4265625960341541</c:v>
                </c:pt>
                <c:pt idx="19">
                  <c:v>2.43030152145176</c:v>
                </c:pt>
                <c:pt idx="20">
                  <c:v>2.4378140454748074</c:v>
                </c:pt>
                <c:pt idx="21">
                  <c:v>2.4415877514275532</c:v>
                </c:pt>
                <c:pt idx="22">
                  <c:v>2.445373158794105</c:v>
                </c:pt>
                <c:pt idx="23">
                  <c:v>2.4491703220841607</c:v>
                </c:pt>
                <c:pt idx="24">
                  <c:v>2.4491703220841607</c:v>
                </c:pt>
                <c:pt idx="25">
                  <c:v>2.452979296146518</c:v>
                </c:pt>
                <c:pt idx="26">
                  <c:v>2.4568001361716441</c:v>
                </c:pt>
                <c:pt idx="27">
                  <c:v>2.460632897694536</c:v>
                </c:pt>
                <c:pt idx="28">
                  <c:v>2.4644776365971843</c:v>
                </c:pt>
                <c:pt idx="29">
                  <c:v>2.4683344091114172</c:v>
                </c:pt>
                <c:pt idx="30">
                  <c:v>2.4683344091114172</c:v>
                </c:pt>
                <c:pt idx="31">
                  <c:v>2.4722032718216376</c:v>
                </c:pt>
                <c:pt idx="32">
                  <c:v>2.4760842816675126</c:v>
                </c:pt>
                <c:pt idx="33">
                  <c:v>2.4760842816675126</c:v>
                </c:pt>
                <c:pt idx="34">
                  <c:v>2.4799774959468497</c:v>
                </c:pt>
                <c:pt idx="35">
                  <c:v>2.4838829723184297</c:v>
                </c:pt>
                <c:pt idx="36">
                  <c:v>2.4838829723184297</c:v>
                </c:pt>
                <c:pt idx="37">
                  <c:v>2.4878007688047372</c:v>
                </c:pt>
                <c:pt idx="38">
                  <c:v>2.4878007688047372</c:v>
                </c:pt>
                <c:pt idx="39">
                  <c:v>2.4917309437949342</c:v>
                </c:pt>
                <c:pt idx="40">
                  <c:v>2.4917309437949342</c:v>
                </c:pt>
                <c:pt idx="41">
                  <c:v>2.4956735560477838</c:v>
                </c:pt>
                <c:pt idx="42">
                  <c:v>2.4956735560477838</c:v>
                </c:pt>
                <c:pt idx="43">
                  <c:v>2.4996286646944537</c:v>
                </c:pt>
                <c:pt idx="44">
                  <c:v>2.4996286646944537</c:v>
                </c:pt>
                <c:pt idx="45">
                  <c:v>2.5035963292415762</c:v>
                </c:pt>
                <c:pt idx="46">
                  <c:v>2.5035963292415762</c:v>
                </c:pt>
                <c:pt idx="47">
                  <c:v>2.5035963292415762</c:v>
                </c:pt>
                <c:pt idx="48">
                  <c:v>2.5075766095742349</c:v>
                </c:pt>
                <c:pt idx="49">
                  <c:v>2.5075766095742349</c:v>
                </c:pt>
                <c:pt idx="50">
                  <c:v>2.511569565958915</c:v>
                </c:pt>
                <c:pt idx="51">
                  <c:v>2.511569565958915</c:v>
                </c:pt>
                <c:pt idx="52">
                  <c:v>2.511569565958915</c:v>
                </c:pt>
                <c:pt idx="53">
                  <c:v>2.5155752590465763</c:v>
                </c:pt>
                <c:pt idx="54">
                  <c:v>2.5155752590465763</c:v>
                </c:pt>
                <c:pt idx="55">
                  <c:v>2.5195937498757139</c:v>
                </c:pt>
                <c:pt idx="56">
                  <c:v>2.5195937498757139</c:v>
                </c:pt>
                <c:pt idx="57">
                  <c:v>2.5195937498757139</c:v>
                </c:pt>
                <c:pt idx="58">
                  <c:v>2.5195937498757139</c:v>
                </c:pt>
                <c:pt idx="59">
                  <c:v>2.523625099875515</c:v>
                </c:pt>
                <c:pt idx="60">
                  <c:v>2.523625099875515</c:v>
                </c:pt>
                <c:pt idx="61">
                  <c:v>2.523625099875515</c:v>
                </c:pt>
                <c:pt idx="62">
                  <c:v>2.527669370868912</c:v>
                </c:pt>
                <c:pt idx="63">
                  <c:v>2.527669370868912</c:v>
                </c:pt>
                <c:pt idx="64">
                  <c:v>2.527669370868912</c:v>
                </c:pt>
                <c:pt idx="65">
                  <c:v>2.5317266250757688</c:v>
                </c:pt>
                <c:pt idx="66">
                  <c:v>2.5317266250757688</c:v>
                </c:pt>
                <c:pt idx="67">
                  <c:v>2.5317266250757688</c:v>
                </c:pt>
                <c:pt idx="68">
                  <c:v>2.5317266250757688</c:v>
                </c:pt>
                <c:pt idx="69">
                  <c:v>2.5357969251160739</c:v>
                </c:pt>
                <c:pt idx="70">
                  <c:v>2.5357969251160739</c:v>
                </c:pt>
                <c:pt idx="71">
                  <c:v>2.5357969251160739</c:v>
                </c:pt>
                <c:pt idx="72">
                  <c:v>2.5357969251160739</c:v>
                </c:pt>
                <c:pt idx="73">
                  <c:v>2.5398803340132119</c:v>
                </c:pt>
                <c:pt idx="74">
                  <c:v>2.5398803340132119</c:v>
                </c:pt>
                <c:pt idx="75">
                  <c:v>2.5398803340132119</c:v>
                </c:pt>
                <c:pt idx="76">
                  <c:v>2.5398803340132119</c:v>
                </c:pt>
                <c:pt idx="77">
                  <c:v>2.5439769151970992</c:v>
                </c:pt>
                <c:pt idx="78">
                  <c:v>2.5439769151970992</c:v>
                </c:pt>
                <c:pt idx="79">
                  <c:v>2.5439769151970992</c:v>
                </c:pt>
                <c:pt idx="80">
                  <c:v>2.5439769151970992</c:v>
                </c:pt>
                <c:pt idx="81">
                  <c:v>2.5439769151970992</c:v>
                </c:pt>
                <c:pt idx="82">
                  <c:v>2.5480867325075813</c:v>
                </c:pt>
                <c:pt idx="83">
                  <c:v>2.5480867325075813</c:v>
                </c:pt>
                <c:pt idx="84">
                  <c:v>2.5480867325075813</c:v>
                </c:pt>
                <c:pt idx="85">
                  <c:v>2.5480867325075813</c:v>
                </c:pt>
                <c:pt idx="86">
                  <c:v>2.5480867325075813</c:v>
                </c:pt>
                <c:pt idx="87">
                  <c:v>2.5522098501977286</c:v>
                </c:pt>
                <c:pt idx="88">
                  <c:v>2.5522098501977286</c:v>
                </c:pt>
                <c:pt idx="89">
                  <c:v>2.5522098501977286</c:v>
                </c:pt>
                <c:pt idx="90">
                  <c:v>2.5522098501977286</c:v>
                </c:pt>
                <c:pt idx="91">
                  <c:v>2.5522098501977286</c:v>
                </c:pt>
                <c:pt idx="92">
                  <c:v>2.5563463329371103</c:v>
                </c:pt>
                <c:pt idx="93">
                  <c:v>2.5563463329371103</c:v>
                </c:pt>
                <c:pt idx="94">
                  <c:v>2.5563463329371103</c:v>
                </c:pt>
                <c:pt idx="95">
                  <c:v>2.5563463329371103</c:v>
                </c:pt>
                <c:pt idx="96">
                  <c:v>2.5563463329371103</c:v>
                </c:pt>
                <c:pt idx="97">
                  <c:v>2.5563463329371103</c:v>
                </c:pt>
                <c:pt idx="98">
                  <c:v>2.5604962458152691</c:v>
                </c:pt>
                <c:pt idx="99">
                  <c:v>2.5604962458152691</c:v>
                </c:pt>
                <c:pt idx="100">
                  <c:v>2.5604962458152691</c:v>
                </c:pt>
                <c:pt idx="101">
                  <c:v>2.5604962458152691</c:v>
                </c:pt>
                <c:pt idx="102">
                  <c:v>2.5604962458152691</c:v>
                </c:pt>
                <c:pt idx="103">
                  <c:v>2.5604962458152691</c:v>
                </c:pt>
                <c:pt idx="104">
                  <c:v>2.5646596543450482</c:v>
                </c:pt>
                <c:pt idx="105">
                  <c:v>2.5646596543450482</c:v>
                </c:pt>
                <c:pt idx="106">
                  <c:v>2.5646596543450482</c:v>
                </c:pt>
                <c:pt idx="107">
                  <c:v>2.5646596543450482</c:v>
                </c:pt>
                <c:pt idx="108">
                  <c:v>2.5646596543450482</c:v>
                </c:pt>
                <c:pt idx="109">
                  <c:v>2.5646596543450482</c:v>
                </c:pt>
                <c:pt idx="110">
                  <c:v>2.5646596543450482</c:v>
                </c:pt>
                <c:pt idx="111">
                  <c:v>2.5688366244661314</c:v>
                </c:pt>
                <c:pt idx="112">
                  <c:v>2.5688366244661314</c:v>
                </c:pt>
                <c:pt idx="113">
                  <c:v>2.5688366244661314</c:v>
                </c:pt>
                <c:pt idx="114">
                  <c:v>2.5688366244661314</c:v>
                </c:pt>
                <c:pt idx="115">
                  <c:v>2.5688366244661314</c:v>
                </c:pt>
                <c:pt idx="116">
                  <c:v>2.5688366244661314</c:v>
                </c:pt>
                <c:pt idx="117">
                  <c:v>2.5688366244661314</c:v>
                </c:pt>
                <c:pt idx="118">
                  <c:v>2.5730272225484523</c:v>
                </c:pt>
                <c:pt idx="119">
                  <c:v>2.5730272225484523</c:v>
                </c:pt>
                <c:pt idx="120">
                  <c:v>2.5730272225484523</c:v>
                </c:pt>
                <c:pt idx="121">
                  <c:v>2.5730272225484523</c:v>
                </c:pt>
                <c:pt idx="122">
                  <c:v>2.5730272225484523</c:v>
                </c:pt>
                <c:pt idx="123">
                  <c:v>2.5730272225484523</c:v>
                </c:pt>
                <c:pt idx="124">
                  <c:v>2.5730272225484523</c:v>
                </c:pt>
                <c:pt idx="125">
                  <c:v>2.5730272225484523</c:v>
                </c:pt>
                <c:pt idx="126">
                  <c:v>2.577231515395761</c:v>
                </c:pt>
                <c:pt idx="127">
                  <c:v>2.577231515395761</c:v>
                </c:pt>
                <c:pt idx="128">
                  <c:v>2.577231515395761</c:v>
                </c:pt>
                <c:pt idx="129">
                  <c:v>2.577231515395761</c:v>
                </c:pt>
                <c:pt idx="130">
                  <c:v>2.577231515395761</c:v>
                </c:pt>
                <c:pt idx="131">
                  <c:v>2.577231515395761</c:v>
                </c:pt>
                <c:pt idx="132">
                  <c:v>2.577231515395761</c:v>
                </c:pt>
                <c:pt idx="133">
                  <c:v>2.577231515395761</c:v>
                </c:pt>
                <c:pt idx="134">
                  <c:v>2.577231515395761</c:v>
                </c:pt>
                <c:pt idx="135">
                  <c:v>2.5814495702490952</c:v>
                </c:pt>
                <c:pt idx="136">
                  <c:v>2.5814495702490952</c:v>
                </c:pt>
                <c:pt idx="137">
                  <c:v>2.5814495702490952</c:v>
                </c:pt>
                <c:pt idx="138">
                  <c:v>2.5814495702490952</c:v>
                </c:pt>
                <c:pt idx="139">
                  <c:v>2.5814495702490952</c:v>
                </c:pt>
                <c:pt idx="140">
                  <c:v>2.5814495702490952</c:v>
                </c:pt>
                <c:pt idx="141">
                  <c:v>2.5814495702490952</c:v>
                </c:pt>
                <c:pt idx="142">
                  <c:v>2.5814495702490952</c:v>
                </c:pt>
                <c:pt idx="143">
                  <c:v>2.5814495702490952</c:v>
                </c:pt>
                <c:pt idx="144">
                  <c:v>2.5856814547904889</c:v>
                </c:pt>
                <c:pt idx="145">
                  <c:v>2.5856814547904889</c:v>
                </c:pt>
                <c:pt idx="146">
                  <c:v>2.5856814547904889</c:v>
                </c:pt>
                <c:pt idx="147">
                  <c:v>2.5856814547904889</c:v>
                </c:pt>
                <c:pt idx="148">
                  <c:v>2.5856814547904889</c:v>
                </c:pt>
                <c:pt idx="149">
                  <c:v>2.5856814547904889</c:v>
                </c:pt>
                <c:pt idx="150">
                  <c:v>2.5856814547904889</c:v>
                </c:pt>
                <c:pt idx="151">
                  <c:v>2.5856814547904889</c:v>
                </c:pt>
                <c:pt idx="152">
                  <c:v>2.5856814547904889</c:v>
                </c:pt>
                <c:pt idx="153">
                  <c:v>2.5856814547904889</c:v>
                </c:pt>
                <c:pt idx="154">
                  <c:v>2.5899272371464717</c:v>
                </c:pt>
                <c:pt idx="155">
                  <c:v>2.5899272371464717</c:v>
                </c:pt>
                <c:pt idx="156">
                  <c:v>2.5899272371464717</c:v>
                </c:pt>
                <c:pt idx="157">
                  <c:v>2.5899272371464717</c:v>
                </c:pt>
                <c:pt idx="158">
                  <c:v>2.5899272371464717</c:v>
                </c:pt>
                <c:pt idx="159">
                  <c:v>2.5899272371464717</c:v>
                </c:pt>
                <c:pt idx="160">
                  <c:v>2.5899272371464717</c:v>
                </c:pt>
                <c:pt idx="161">
                  <c:v>2.5899272371464717</c:v>
                </c:pt>
                <c:pt idx="162">
                  <c:v>2.5899272371464717</c:v>
                </c:pt>
                <c:pt idx="163">
                  <c:v>2.5899272371464717</c:v>
                </c:pt>
                <c:pt idx="164">
                  <c:v>2.5899272371464717</c:v>
                </c:pt>
                <c:pt idx="165">
                  <c:v>2.5899272371464717</c:v>
                </c:pt>
                <c:pt idx="166">
                  <c:v>2.594186985891767</c:v>
                </c:pt>
                <c:pt idx="167">
                  <c:v>2.594186985891767</c:v>
                </c:pt>
                <c:pt idx="168">
                  <c:v>2.594186985891767</c:v>
                </c:pt>
                <c:pt idx="169">
                  <c:v>2.594186985891767</c:v>
                </c:pt>
                <c:pt idx="170">
                  <c:v>2.594186985891767</c:v>
                </c:pt>
                <c:pt idx="171">
                  <c:v>2.594186985891767</c:v>
                </c:pt>
                <c:pt idx="172">
                  <c:v>2.594186985891767</c:v>
                </c:pt>
                <c:pt idx="173">
                  <c:v>2.594186985891767</c:v>
                </c:pt>
                <c:pt idx="174">
                  <c:v>2.594186985891767</c:v>
                </c:pt>
                <c:pt idx="175">
                  <c:v>2.594186985891767</c:v>
                </c:pt>
                <c:pt idx="176">
                  <c:v>2.594186985891767</c:v>
                </c:pt>
                <c:pt idx="177">
                  <c:v>2.594186985891767</c:v>
                </c:pt>
                <c:pt idx="178">
                  <c:v>2.598460770053058</c:v>
                </c:pt>
                <c:pt idx="179">
                  <c:v>2.598460770053058</c:v>
                </c:pt>
                <c:pt idx="180">
                  <c:v>2.598460770053058</c:v>
                </c:pt>
                <c:pt idx="181">
                  <c:v>2.598460770053058</c:v>
                </c:pt>
                <c:pt idx="182">
                  <c:v>2.598460770053058</c:v>
                </c:pt>
                <c:pt idx="183">
                  <c:v>2.598460770053058</c:v>
                </c:pt>
                <c:pt idx="184">
                  <c:v>2.598460770053058</c:v>
                </c:pt>
                <c:pt idx="185">
                  <c:v>2.598460770053058</c:v>
                </c:pt>
                <c:pt idx="186">
                  <c:v>2.598460770053058</c:v>
                </c:pt>
                <c:pt idx="187">
                  <c:v>2.598460770053058</c:v>
                </c:pt>
                <c:pt idx="188">
                  <c:v>2.598460770053058</c:v>
                </c:pt>
                <c:pt idx="189">
                  <c:v>2.598460770053058</c:v>
                </c:pt>
                <c:pt idx="190">
                  <c:v>2.598460770053058</c:v>
                </c:pt>
                <c:pt idx="191">
                  <c:v>2.6027486591125424</c:v>
                </c:pt>
                <c:pt idx="192">
                  <c:v>2.6027486591125424</c:v>
                </c:pt>
                <c:pt idx="193">
                  <c:v>2.6027486591125424</c:v>
                </c:pt>
                <c:pt idx="194">
                  <c:v>2.6027486591125424</c:v>
                </c:pt>
                <c:pt idx="195">
                  <c:v>2.6027486591125424</c:v>
                </c:pt>
                <c:pt idx="196">
                  <c:v>2.6027486591125424</c:v>
                </c:pt>
                <c:pt idx="197">
                  <c:v>2.6027486591125424</c:v>
                </c:pt>
                <c:pt idx="198">
                  <c:v>2.6027486591125424</c:v>
                </c:pt>
                <c:pt idx="199">
                  <c:v>2.6027486591125424</c:v>
                </c:pt>
                <c:pt idx="200">
                  <c:v>2.6027486591125424</c:v>
                </c:pt>
                <c:pt idx="201">
                  <c:v>2.6027486591125424</c:v>
                </c:pt>
                <c:pt idx="202">
                  <c:v>2.6027486591125424</c:v>
                </c:pt>
                <c:pt idx="203">
                  <c:v>2.6027486591125424</c:v>
                </c:pt>
                <c:pt idx="204">
                  <c:v>2.6027486591125424</c:v>
                </c:pt>
                <c:pt idx="205">
                  <c:v>2.6027486591125424</c:v>
                </c:pt>
                <c:pt idx="206">
                  <c:v>2.6027486591125424</c:v>
                </c:pt>
                <c:pt idx="207">
                  <c:v>2.6070507230119055</c:v>
                </c:pt>
                <c:pt idx="208">
                  <c:v>2.6070507230119055</c:v>
                </c:pt>
                <c:pt idx="209">
                  <c:v>2.6070507230119055</c:v>
                </c:pt>
                <c:pt idx="210">
                  <c:v>2.6070507230119055</c:v>
                </c:pt>
                <c:pt idx="211">
                  <c:v>2.6070507230119055</c:v>
                </c:pt>
                <c:pt idx="212">
                  <c:v>2.6070507230119055</c:v>
                </c:pt>
                <c:pt idx="213">
                  <c:v>2.6070507230119055</c:v>
                </c:pt>
                <c:pt idx="214">
                  <c:v>2.6070507230119055</c:v>
                </c:pt>
                <c:pt idx="215">
                  <c:v>2.6070507230119055</c:v>
                </c:pt>
                <c:pt idx="216">
                  <c:v>2.6070507230119055</c:v>
                </c:pt>
                <c:pt idx="217">
                  <c:v>2.6070507230119055</c:v>
                </c:pt>
                <c:pt idx="218">
                  <c:v>2.6070507230119055</c:v>
                </c:pt>
                <c:pt idx="219">
                  <c:v>2.6070507230119055</c:v>
                </c:pt>
                <c:pt idx="220">
                  <c:v>2.6070507230119055</c:v>
                </c:pt>
                <c:pt idx="221">
                  <c:v>2.6070507230119055</c:v>
                </c:pt>
                <c:pt idx="222">
                  <c:v>2.6070507230119055</c:v>
                </c:pt>
                <c:pt idx="223">
                  <c:v>2.6070507230119055</c:v>
                </c:pt>
                <c:pt idx="224">
                  <c:v>2.6113670321559646</c:v>
                </c:pt>
                <c:pt idx="225">
                  <c:v>2.6113670321559646</c:v>
                </c:pt>
                <c:pt idx="226">
                  <c:v>2.6113670321559646</c:v>
                </c:pt>
                <c:pt idx="227">
                  <c:v>2.6113670321559646</c:v>
                </c:pt>
                <c:pt idx="228">
                  <c:v>2.6113670321559646</c:v>
                </c:pt>
                <c:pt idx="229">
                  <c:v>2.6113670321559646</c:v>
                </c:pt>
                <c:pt idx="230">
                  <c:v>2.6113670321559646</c:v>
                </c:pt>
                <c:pt idx="231">
                  <c:v>2.6113670321559646</c:v>
                </c:pt>
                <c:pt idx="232">
                  <c:v>2.6113670321559646</c:v>
                </c:pt>
                <c:pt idx="233">
                  <c:v>2.6113670321559646</c:v>
                </c:pt>
                <c:pt idx="234">
                  <c:v>2.6113670321559646</c:v>
                </c:pt>
                <c:pt idx="235">
                  <c:v>2.6113670321559646</c:v>
                </c:pt>
                <c:pt idx="236">
                  <c:v>2.6113670321559646</c:v>
                </c:pt>
                <c:pt idx="237">
                  <c:v>2.6113670321559646</c:v>
                </c:pt>
                <c:pt idx="238">
                  <c:v>2.6113670321559646</c:v>
                </c:pt>
                <c:pt idx="239">
                  <c:v>2.6113670321559646</c:v>
                </c:pt>
                <c:pt idx="240">
                  <c:v>2.6113670321559646</c:v>
                </c:pt>
                <c:pt idx="241">
                  <c:v>2.6113670321559646</c:v>
                </c:pt>
                <c:pt idx="242">
                  <c:v>2.6113670321559646</c:v>
                </c:pt>
                <c:pt idx="243">
                  <c:v>2.6156976574165931</c:v>
                </c:pt>
                <c:pt idx="244">
                  <c:v>2.6156976574165931</c:v>
                </c:pt>
                <c:pt idx="245">
                  <c:v>2.6156976574165931</c:v>
                </c:pt>
                <c:pt idx="246">
                  <c:v>2.6156976574165931</c:v>
                </c:pt>
                <c:pt idx="247">
                  <c:v>2.6156976574165931</c:v>
                </c:pt>
                <c:pt idx="248">
                  <c:v>2.6156976574165931</c:v>
                </c:pt>
                <c:pt idx="249">
                  <c:v>2.6156976574165931</c:v>
                </c:pt>
                <c:pt idx="250">
                  <c:v>2.6156976574165931</c:v>
                </c:pt>
                <c:pt idx="251">
                  <c:v>2.6156976574165931</c:v>
                </c:pt>
                <c:pt idx="252">
                  <c:v>2.6156976574165931</c:v>
                </c:pt>
                <c:pt idx="253">
                  <c:v>2.6156976574165931</c:v>
                </c:pt>
                <c:pt idx="254">
                  <c:v>2.6156976574165931</c:v>
                </c:pt>
                <c:pt idx="255">
                  <c:v>2.6156976574165931</c:v>
                </c:pt>
                <c:pt idx="256">
                  <c:v>2.6156976574165931</c:v>
                </c:pt>
                <c:pt idx="257">
                  <c:v>2.6156976574165931</c:v>
                </c:pt>
                <c:pt idx="258">
                  <c:v>2.6156976574165931</c:v>
                </c:pt>
                <c:pt idx="259">
                  <c:v>2.6156976574165931</c:v>
                </c:pt>
                <c:pt idx="260">
                  <c:v>2.6156976574165931</c:v>
                </c:pt>
                <c:pt idx="261">
                  <c:v>2.6156976574165931</c:v>
                </c:pt>
                <c:pt idx="262">
                  <c:v>2.6156976574165931</c:v>
                </c:pt>
                <c:pt idx="263">
                  <c:v>2.6156976574165931</c:v>
                </c:pt>
                <c:pt idx="264">
                  <c:v>2.6156976574165931</c:v>
                </c:pt>
                <c:pt idx="265">
                  <c:v>2.6156976574165931</c:v>
                </c:pt>
                <c:pt idx="266">
                  <c:v>2.6200426701365345</c:v>
                </c:pt>
                <c:pt idx="267">
                  <c:v>2.6200426701365345</c:v>
                </c:pt>
                <c:pt idx="268">
                  <c:v>2.6200426701365345</c:v>
                </c:pt>
                <c:pt idx="269">
                  <c:v>2.6200426701365345</c:v>
                </c:pt>
                <c:pt idx="270">
                  <c:v>2.6200426701365345</c:v>
                </c:pt>
                <c:pt idx="271">
                  <c:v>2.6200426701365345</c:v>
                </c:pt>
                <c:pt idx="272">
                  <c:v>2.6200426701365345</c:v>
                </c:pt>
                <c:pt idx="273">
                  <c:v>2.6200426701365345</c:v>
                </c:pt>
                <c:pt idx="274">
                  <c:v>2.6200426701365345</c:v>
                </c:pt>
                <c:pt idx="275">
                  <c:v>2.6200426701365345</c:v>
                </c:pt>
                <c:pt idx="276">
                  <c:v>2.6200426701365345</c:v>
                </c:pt>
                <c:pt idx="277">
                  <c:v>2.6200426701365345</c:v>
                </c:pt>
                <c:pt idx="278">
                  <c:v>2.6200426701365345</c:v>
                </c:pt>
                <c:pt idx="279">
                  <c:v>2.6200426701365345</c:v>
                </c:pt>
                <c:pt idx="280">
                  <c:v>2.6200426701365345</c:v>
                </c:pt>
                <c:pt idx="281">
                  <c:v>2.6200426701365345</c:v>
                </c:pt>
                <c:pt idx="282">
                  <c:v>2.6200426701365345</c:v>
                </c:pt>
                <c:pt idx="283">
                  <c:v>2.6200426701365345</c:v>
                </c:pt>
                <c:pt idx="284">
                  <c:v>2.6200426701365345</c:v>
                </c:pt>
                <c:pt idx="285">
                  <c:v>2.6200426701365345</c:v>
                </c:pt>
                <c:pt idx="286">
                  <c:v>2.6200426701365345</c:v>
                </c:pt>
                <c:pt idx="287">
                  <c:v>2.6200426701365345</c:v>
                </c:pt>
                <c:pt idx="288">
                  <c:v>2.6200426701365345</c:v>
                </c:pt>
                <c:pt idx="289">
                  <c:v>2.6200426701365345</c:v>
                </c:pt>
                <c:pt idx="290">
                  <c:v>2.6200426701365345</c:v>
                </c:pt>
                <c:pt idx="291">
                  <c:v>2.6200426701365345</c:v>
                </c:pt>
                <c:pt idx="292">
                  <c:v>2.6244021421334409</c:v>
                </c:pt>
                <c:pt idx="293">
                  <c:v>2.6244021421334409</c:v>
                </c:pt>
                <c:pt idx="294">
                  <c:v>2.6244021421334409</c:v>
                </c:pt>
                <c:pt idx="295">
                  <c:v>2.6244021421334409</c:v>
                </c:pt>
                <c:pt idx="296">
                  <c:v>2.6244021421334409</c:v>
                </c:pt>
                <c:pt idx="297">
                  <c:v>2.6244021421334409</c:v>
                </c:pt>
                <c:pt idx="298">
                  <c:v>2.6244021421334409</c:v>
                </c:pt>
                <c:pt idx="299">
                  <c:v>2.6244021421334409</c:v>
                </c:pt>
                <c:pt idx="300">
                  <c:v>2.6244021421334409</c:v>
                </c:pt>
                <c:pt idx="301">
                  <c:v>2.6244021421334409</c:v>
                </c:pt>
                <c:pt idx="302">
                  <c:v>2.6244021421334409</c:v>
                </c:pt>
                <c:pt idx="303">
                  <c:v>2.6244021421334409</c:v>
                </c:pt>
                <c:pt idx="304">
                  <c:v>2.6244021421334409</c:v>
                </c:pt>
                <c:pt idx="305">
                  <c:v>2.6244021421334409</c:v>
                </c:pt>
                <c:pt idx="306">
                  <c:v>2.6244021421334409</c:v>
                </c:pt>
                <c:pt idx="307">
                  <c:v>2.6244021421334409</c:v>
                </c:pt>
                <c:pt idx="308">
                  <c:v>2.6244021421334409</c:v>
                </c:pt>
                <c:pt idx="309">
                  <c:v>2.6244021421334409</c:v>
                </c:pt>
                <c:pt idx="310">
                  <c:v>2.6244021421334409</c:v>
                </c:pt>
                <c:pt idx="311">
                  <c:v>2.6244021421334409</c:v>
                </c:pt>
                <c:pt idx="312">
                  <c:v>2.6244021421334409</c:v>
                </c:pt>
                <c:pt idx="313">
                  <c:v>2.6244021421334409</c:v>
                </c:pt>
                <c:pt idx="314">
                  <c:v>2.6244021421334409</c:v>
                </c:pt>
                <c:pt idx="315">
                  <c:v>2.6244021421334409</c:v>
                </c:pt>
                <c:pt idx="316">
                  <c:v>2.6244021421334409</c:v>
                </c:pt>
                <c:pt idx="317">
                  <c:v>2.6244021421334409</c:v>
                </c:pt>
                <c:pt idx="318">
                  <c:v>2.6244021421334409</c:v>
                </c:pt>
                <c:pt idx="319">
                  <c:v>2.6244021421334409</c:v>
                </c:pt>
                <c:pt idx="320">
                  <c:v>2.6244021421334409</c:v>
                </c:pt>
                <c:pt idx="321">
                  <c:v>2.6244021421334409</c:v>
                </c:pt>
                <c:pt idx="322">
                  <c:v>2.6244021421334409</c:v>
                </c:pt>
                <c:pt idx="323">
                  <c:v>2.62877614570366</c:v>
                </c:pt>
                <c:pt idx="324">
                  <c:v>2.62877614570366</c:v>
                </c:pt>
                <c:pt idx="325">
                  <c:v>2.62877614570366</c:v>
                </c:pt>
                <c:pt idx="326">
                  <c:v>2.62877614570366</c:v>
                </c:pt>
                <c:pt idx="327">
                  <c:v>2.62877614570366</c:v>
                </c:pt>
                <c:pt idx="328">
                  <c:v>2.62877614570366</c:v>
                </c:pt>
                <c:pt idx="329">
                  <c:v>2.62877614570366</c:v>
                </c:pt>
                <c:pt idx="330">
                  <c:v>2.62877614570366</c:v>
                </c:pt>
                <c:pt idx="331">
                  <c:v>2.62877614570366</c:v>
                </c:pt>
                <c:pt idx="332">
                  <c:v>2.62877614570366</c:v>
                </c:pt>
                <c:pt idx="333">
                  <c:v>2.62877614570366</c:v>
                </c:pt>
                <c:pt idx="334">
                  <c:v>2.62877614570366</c:v>
                </c:pt>
                <c:pt idx="335">
                  <c:v>2.62877614570366</c:v>
                </c:pt>
                <c:pt idx="336">
                  <c:v>2.62877614570366</c:v>
                </c:pt>
                <c:pt idx="337">
                  <c:v>2.62877614570366</c:v>
                </c:pt>
                <c:pt idx="338">
                  <c:v>2.62877614570366</c:v>
                </c:pt>
                <c:pt idx="339">
                  <c:v>2.62877614570366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3D1-4A7B-8762-5826F3169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2875718001990324"/>
                  <c:y val="4.1810410858175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'B19 PMB-20 29_05'!$AB$4:$AB$343</c:f>
              <c:numCache>
                <c:formatCode>0.000</c:formatCode>
                <c:ptCount val="34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</c:numCache>
            </c:numRef>
          </c:xVal>
          <c:yVal>
            <c:numRef>
              <c:f>'B19 PMB-20 29_05'!$AC$4:$AC$343</c:f>
              <c:numCache>
                <c:formatCode>0.000</c:formatCode>
                <c:ptCount val="340"/>
                <c:pt idx="0">
                  <c:v>80.57703179685106</c:v>
                </c:pt>
                <c:pt idx="1">
                  <c:v>81.958352341939943</c:v>
                </c:pt>
                <c:pt idx="2">
                  <c:v>82.905847744736946</c:v>
                </c:pt>
                <c:pt idx="3">
                  <c:v>83.630971777489748</c:v>
                </c:pt>
                <c:pt idx="4">
                  <c:v>84.24500240728041</c:v>
                </c:pt>
                <c:pt idx="5">
                  <c:v>84.742757222094468</c:v>
                </c:pt>
                <c:pt idx="6">
                  <c:v>85.246428884632948</c:v>
                </c:pt>
                <c:pt idx="7">
                  <c:v>85.628129312474584</c:v>
                </c:pt>
                <c:pt idx="8">
                  <c:v>86.013263327373252</c:v>
                </c:pt>
                <c:pt idx="9">
                  <c:v>86.271949833620994</c:v>
                </c:pt>
                <c:pt idx="10">
                  <c:v>86.662910331356429</c:v>
                </c:pt>
                <c:pt idx="11">
                  <c:v>86.92552521114844</c:v>
                </c:pt>
                <c:pt idx="12">
                  <c:v>87.057430408737417</c:v>
                </c:pt>
                <c:pt idx="13">
                  <c:v>87.322445417592036</c:v>
                </c:pt>
                <c:pt idx="14">
                  <c:v>87.589078838714414</c:v>
                </c:pt>
                <c:pt idx="15">
                  <c:v>87.723007093819518</c:v>
                </c:pt>
                <c:pt idx="16">
                  <c:v>87.992096072634894</c:v>
                </c:pt>
                <c:pt idx="17">
                  <c:v>88.127260582731125</c:v>
                </c:pt>
                <c:pt idx="18">
                  <c:v>88.26284098362764</c:v>
                </c:pt>
                <c:pt idx="19">
                  <c:v>88.398839197778045</c:v>
                </c:pt>
                <c:pt idx="20">
                  <c:v>88.672096815081844</c:v>
                </c:pt>
                <c:pt idx="21">
                  <c:v>88.809360122845163</c:v>
                </c:pt>
                <c:pt idx="22">
                  <c:v>88.947049053268159</c:v>
                </c:pt>
                <c:pt idx="23">
                  <c:v>89.085165589065141</c:v>
                </c:pt>
                <c:pt idx="24">
                  <c:v>89.085165589065141</c:v>
                </c:pt>
                <c:pt idx="25">
                  <c:v>89.223711725284545</c:v>
                </c:pt>
                <c:pt idx="26">
                  <c:v>89.362689469404927</c:v>
                </c:pt>
                <c:pt idx="27">
                  <c:v>89.502100841432082</c:v>
                </c:pt>
                <c:pt idx="28">
                  <c:v>89.641947873996813</c:v>
                </c:pt>
                <c:pt idx="29">
                  <c:v>89.782232612453754</c:v>
                </c:pt>
                <c:pt idx="30">
                  <c:v>89.782232612453754</c:v>
                </c:pt>
                <c:pt idx="31">
                  <c:v>89.922957114981116</c:v>
                </c:pt>
                <c:pt idx="32">
                  <c:v>90.064123452681244</c:v>
                </c:pt>
                <c:pt idx="33">
                  <c:v>90.064123452681244</c:v>
                </c:pt>
                <c:pt idx="34">
                  <c:v>90.205733709682306</c:v>
                </c:pt>
                <c:pt idx="35">
                  <c:v>90.347789983240901</c:v>
                </c:pt>
                <c:pt idx="36">
                  <c:v>90.347789983240901</c:v>
                </c:pt>
                <c:pt idx="37">
                  <c:v>90.490294383845381</c:v>
                </c:pt>
                <c:pt idx="38">
                  <c:v>90.490294383845381</c:v>
                </c:pt>
                <c:pt idx="39">
                  <c:v>90.633249035320645</c:v>
                </c:pt>
                <c:pt idx="40">
                  <c:v>90.633249035320645</c:v>
                </c:pt>
                <c:pt idx="41">
                  <c:v>90.77665607493347</c:v>
                </c:pt>
                <c:pt idx="42">
                  <c:v>90.77665607493347</c:v>
                </c:pt>
                <c:pt idx="43">
                  <c:v>90.920517653499147</c:v>
                </c:pt>
                <c:pt idx="44">
                  <c:v>90.920517653499147</c:v>
                </c:pt>
                <c:pt idx="45">
                  <c:v>91.064835935488816</c:v>
                </c:pt>
                <c:pt idx="46">
                  <c:v>91.064835935488816</c:v>
                </c:pt>
                <c:pt idx="47">
                  <c:v>91.064835935488816</c:v>
                </c:pt>
                <c:pt idx="48">
                  <c:v>91.209613099138238</c:v>
                </c:pt>
                <c:pt idx="49">
                  <c:v>91.209613099138238</c:v>
                </c:pt>
                <c:pt idx="50">
                  <c:v>91.35485133655726</c:v>
                </c:pt>
                <c:pt idx="51">
                  <c:v>91.35485133655726</c:v>
                </c:pt>
                <c:pt idx="52">
                  <c:v>91.35485133655726</c:v>
                </c:pt>
                <c:pt idx="53">
                  <c:v>91.50055285384046</c:v>
                </c:pt>
                <c:pt idx="54">
                  <c:v>91.50055285384046</c:v>
                </c:pt>
                <c:pt idx="55">
                  <c:v>91.646719871178846</c:v>
                </c:pt>
                <c:pt idx="56">
                  <c:v>91.646719871178846</c:v>
                </c:pt>
                <c:pt idx="57">
                  <c:v>91.646719871178846</c:v>
                </c:pt>
                <c:pt idx="58">
                  <c:v>91.646719871178846</c:v>
                </c:pt>
                <c:pt idx="59">
                  <c:v>91.793354622972728</c:v>
                </c:pt>
                <c:pt idx="60">
                  <c:v>91.793354622972728</c:v>
                </c:pt>
                <c:pt idx="61">
                  <c:v>91.793354622972728</c:v>
                </c:pt>
                <c:pt idx="62">
                  <c:v>91.940459357945429</c:v>
                </c:pt>
                <c:pt idx="63">
                  <c:v>91.940459357945429</c:v>
                </c:pt>
                <c:pt idx="64">
                  <c:v>91.940459357945429</c:v>
                </c:pt>
                <c:pt idx="65">
                  <c:v>92.088036339258366</c:v>
                </c:pt>
                <c:pt idx="66">
                  <c:v>92.088036339258366</c:v>
                </c:pt>
                <c:pt idx="67">
                  <c:v>92.088036339258366</c:v>
                </c:pt>
                <c:pt idx="68">
                  <c:v>92.088036339258366</c:v>
                </c:pt>
                <c:pt idx="69">
                  <c:v>92.236087844626937</c:v>
                </c:pt>
                <c:pt idx="70">
                  <c:v>92.236087844626937</c:v>
                </c:pt>
                <c:pt idx="71">
                  <c:v>92.236087844626937</c:v>
                </c:pt>
                <c:pt idx="72">
                  <c:v>92.236087844626937</c:v>
                </c:pt>
                <c:pt idx="73">
                  <c:v>92.384616166437922</c:v>
                </c:pt>
                <c:pt idx="74">
                  <c:v>92.384616166437922</c:v>
                </c:pt>
                <c:pt idx="75">
                  <c:v>92.384616166437922</c:v>
                </c:pt>
                <c:pt idx="76">
                  <c:v>92.384616166437922</c:v>
                </c:pt>
                <c:pt idx="77">
                  <c:v>92.533623611867682</c:v>
                </c:pt>
                <c:pt idx="78">
                  <c:v>92.533623611867682</c:v>
                </c:pt>
                <c:pt idx="79">
                  <c:v>92.533623611867682</c:v>
                </c:pt>
                <c:pt idx="80">
                  <c:v>92.533623611867682</c:v>
                </c:pt>
                <c:pt idx="81">
                  <c:v>92.533623611867682</c:v>
                </c:pt>
                <c:pt idx="82">
                  <c:v>92.683112503001524</c:v>
                </c:pt>
                <c:pt idx="83">
                  <c:v>92.683112503001524</c:v>
                </c:pt>
                <c:pt idx="84">
                  <c:v>92.683112503001524</c:v>
                </c:pt>
                <c:pt idx="85">
                  <c:v>92.683112503001524</c:v>
                </c:pt>
                <c:pt idx="86">
                  <c:v>92.683112503001524</c:v>
                </c:pt>
                <c:pt idx="87">
                  <c:v>92.833085176954626</c:v>
                </c:pt>
                <c:pt idx="88">
                  <c:v>92.833085176954626</c:v>
                </c:pt>
                <c:pt idx="89">
                  <c:v>92.833085176954626</c:v>
                </c:pt>
                <c:pt idx="90">
                  <c:v>92.833085176954626</c:v>
                </c:pt>
                <c:pt idx="91">
                  <c:v>92.833085176954626</c:v>
                </c:pt>
                <c:pt idx="92">
                  <c:v>92.983543985993435</c:v>
                </c:pt>
                <c:pt idx="93">
                  <c:v>92.983543985993435</c:v>
                </c:pt>
                <c:pt idx="94">
                  <c:v>92.983543985993435</c:v>
                </c:pt>
                <c:pt idx="95">
                  <c:v>92.983543985993435</c:v>
                </c:pt>
                <c:pt idx="96">
                  <c:v>92.983543985993435</c:v>
                </c:pt>
                <c:pt idx="97">
                  <c:v>92.983543985993435</c:v>
                </c:pt>
                <c:pt idx="98">
                  <c:v>93.134491297659039</c:v>
                </c:pt>
                <c:pt idx="99">
                  <c:v>93.134491297659039</c:v>
                </c:pt>
                <c:pt idx="100">
                  <c:v>93.134491297659039</c:v>
                </c:pt>
                <c:pt idx="101">
                  <c:v>93.134491297659039</c:v>
                </c:pt>
                <c:pt idx="102">
                  <c:v>93.134491297659039</c:v>
                </c:pt>
                <c:pt idx="103">
                  <c:v>93.134491297659039</c:v>
                </c:pt>
                <c:pt idx="104">
                  <c:v>93.285929494890979</c:v>
                </c:pt>
                <c:pt idx="105">
                  <c:v>93.285929494890979</c:v>
                </c:pt>
                <c:pt idx="106">
                  <c:v>93.285929494890979</c:v>
                </c:pt>
                <c:pt idx="107">
                  <c:v>93.285929494890979</c:v>
                </c:pt>
                <c:pt idx="108">
                  <c:v>93.285929494890979</c:v>
                </c:pt>
                <c:pt idx="109">
                  <c:v>93.285929494890979</c:v>
                </c:pt>
                <c:pt idx="110">
                  <c:v>93.285929494890979</c:v>
                </c:pt>
                <c:pt idx="111">
                  <c:v>93.437860976153033</c:v>
                </c:pt>
                <c:pt idx="112">
                  <c:v>93.437860976153033</c:v>
                </c:pt>
                <c:pt idx="113">
                  <c:v>93.437860976153033</c:v>
                </c:pt>
                <c:pt idx="114">
                  <c:v>93.437860976153033</c:v>
                </c:pt>
                <c:pt idx="115">
                  <c:v>93.437860976153033</c:v>
                </c:pt>
                <c:pt idx="116">
                  <c:v>93.437860976153033</c:v>
                </c:pt>
                <c:pt idx="117">
                  <c:v>93.437860976153033</c:v>
                </c:pt>
                <c:pt idx="118">
                  <c:v>93.590288155559463</c:v>
                </c:pt>
                <c:pt idx="119">
                  <c:v>93.590288155559463</c:v>
                </c:pt>
                <c:pt idx="120">
                  <c:v>93.590288155559463</c:v>
                </c:pt>
                <c:pt idx="121">
                  <c:v>93.590288155559463</c:v>
                </c:pt>
                <c:pt idx="122">
                  <c:v>93.590288155559463</c:v>
                </c:pt>
                <c:pt idx="123">
                  <c:v>93.590288155559463</c:v>
                </c:pt>
                <c:pt idx="124">
                  <c:v>93.590288155559463</c:v>
                </c:pt>
                <c:pt idx="125">
                  <c:v>93.590288155559463</c:v>
                </c:pt>
                <c:pt idx="126">
                  <c:v>93.743213463003244</c:v>
                </c:pt>
                <c:pt idx="127">
                  <c:v>93.743213463003244</c:v>
                </c:pt>
                <c:pt idx="128">
                  <c:v>93.743213463003244</c:v>
                </c:pt>
                <c:pt idx="129">
                  <c:v>93.743213463003244</c:v>
                </c:pt>
                <c:pt idx="130">
                  <c:v>93.743213463003244</c:v>
                </c:pt>
                <c:pt idx="131">
                  <c:v>93.743213463003244</c:v>
                </c:pt>
                <c:pt idx="132">
                  <c:v>93.743213463003244</c:v>
                </c:pt>
                <c:pt idx="133">
                  <c:v>93.743213463003244</c:v>
                </c:pt>
                <c:pt idx="134">
                  <c:v>93.743213463003244</c:v>
                </c:pt>
                <c:pt idx="135">
                  <c:v>93.896639344284694</c:v>
                </c:pt>
                <c:pt idx="136">
                  <c:v>93.896639344284694</c:v>
                </c:pt>
                <c:pt idx="137">
                  <c:v>93.896639344284694</c:v>
                </c:pt>
                <c:pt idx="138">
                  <c:v>93.896639344284694</c:v>
                </c:pt>
                <c:pt idx="139">
                  <c:v>93.896639344284694</c:v>
                </c:pt>
                <c:pt idx="140">
                  <c:v>93.896639344284694</c:v>
                </c:pt>
                <c:pt idx="141">
                  <c:v>93.896639344284694</c:v>
                </c:pt>
                <c:pt idx="142">
                  <c:v>93.896639344284694</c:v>
                </c:pt>
                <c:pt idx="143">
                  <c:v>93.896639344284694</c:v>
                </c:pt>
                <c:pt idx="144">
                  <c:v>94.05056826124256</c:v>
                </c:pt>
                <c:pt idx="145">
                  <c:v>94.05056826124256</c:v>
                </c:pt>
                <c:pt idx="146">
                  <c:v>94.05056826124256</c:v>
                </c:pt>
                <c:pt idx="147">
                  <c:v>94.05056826124256</c:v>
                </c:pt>
                <c:pt idx="148">
                  <c:v>94.05056826124256</c:v>
                </c:pt>
                <c:pt idx="149">
                  <c:v>94.05056826124256</c:v>
                </c:pt>
                <c:pt idx="150">
                  <c:v>94.05056826124256</c:v>
                </c:pt>
                <c:pt idx="151">
                  <c:v>94.05056826124256</c:v>
                </c:pt>
                <c:pt idx="152">
                  <c:v>94.05056826124256</c:v>
                </c:pt>
                <c:pt idx="153">
                  <c:v>94.05056826124256</c:v>
                </c:pt>
                <c:pt idx="154">
                  <c:v>94.205002691885014</c:v>
                </c:pt>
                <c:pt idx="155">
                  <c:v>94.205002691885014</c:v>
                </c:pt>
                <c:pt idx="156">
                  <c:v>94.205002691885014</c:v>
                </c:pt>
                <c:pt idx="157">
                  <c:v>94.205002691885014</c:v>
                </c:pt>
                <c:pt idx="158">
                  <c:v>94.205002691885014</c:v>
                </c:pt>
                <c:pt idx="159">
                  <c:v>94.205002691885014</c:v>
                </c:pt>
                <c:pt idx="160">
                  <c:v>94.205002691885014</c:v>
                </c:pt>
                <c:pt idx="161">
                  <c:v>94.205002691885014</c:v>
                </c:pt>
                <c:pt idx="162">
                  <c:v>94.205002691885014</c:v>
                </c:pt>
                <c:pt idx="163">
                  <c:v>94.205002691885014</c:v>
                </c:pt>
                <c:pt idx="164">
                  <c:v>94.205002691885014</c:v>
                </c:pt>
                <c:pt idx="165">
                  <c:v>94.205002691885014</c:v>
                </c:pt>
                <c:pt idx="166">
                  <c:v>94.359945130522959</c:v>
                </c:pt>
                <c:pt idx="167">
                  <c:v>94.359945130522959</c:v>
                </c:pt>
                <c:pt idx="168">
                  <c:v>94.359945130522959</c:v>
                </c:pt>
                <c:pt idx="169">
                  <c:v>94.359945130522959</c:v>
                </c:pt>
                <c:pt idx="170">
                  <c:v>94.359945130522959</c:v>
                </c:pt>
                <c:pt idx="171">
                  <c:v>94.359945130522959</c:v>
                </c:pt>
                <c:pt idx="172">
                  <c:v>94.359945130522959</c:v>
                </c:pt>
                <c:pt idx="173">
                  <c:v>94.359945130522959</c:v>
                </c:pt>
                <c:pt idx="174">
                  <c:v>94.359945130522959</c:v>
                </c:pt>
                <c:pt idx="175">
                  <c:v>94.359945130522959</c:v>
                </c:pt>
                <c:pt idx="176">
                  <c:v>94.359945130522959</c:v>
                </c:pt>
                <c:pt idx="177">
                  <c:v>94.359945130522959</c:v>
                </c:pt>
                <c:pt idx="178">
                  <c:v>94.515398087904387</c:v>
                </c:pt>
                <c:pt idx="179">
                  <c:v>94.515398087904387</c:v>
                </c:pt>
                <c:pt idx="180">
                  <c:v>94.515398087904387</c:v>
                </c:pt>
                <c:pt idx="181">
                  <c:v>94.515398087904387</c:v>
                </c:pt>
                <c:pt idx="182">
                  <c:v>94.515398087904387</c:v>
                </c:pt>
                <c:pt idx="183">
                  <c:v>94.515398087904387</c:v>
                </c:pt>
                <c:pt idx="184">
                  <c:v>94.515398087904387</c:v>
                </c:pt>
                <c:pt idx="185">
                  <c:v>94.515398087904387</c:v>
                </c:pt>
                <c:pt idx="186">
                  <c:v>94.515398087904387</c:v>
                </c:pt>
                <c:pt idx="187">
                  <c:v>94.515398087904387</c:v>
                </c:pt>
                <c:pt idx="188">
                  <c:v>94.515398087904387</c:v>
                </c:pt>
                <c:pt idx="189">
                  <c:v>94.515398087904387</c:v>
                </c:pt>
                <c:pt idx="190">
                  <c:v>94.515398087904387</c:v>
                </c:pt>
                <c:pt idx="191">
                  <c:v>94.671364091349758</c:v>
                </c:pt>
                <c:pt idx="192">
                  <c:v>94.671364091349758</c:v>
                </c:pt>
                <c:pt idx="193">
                  <c:v>94.671364091349758</c:v>
                </c:pt>
                <c:pt idx="194">
                  <c:v>94.671364091349758</c:v>
                </c:pt>
                <c:pt idx="195">
                  <c:v>94.671364091349758</c:v>
                </c:pt>
                <c:pt idx="196">
                  <c:v>94.671364091349758</c:v>
                </c:pt>
                <c:pt idx="197">
                  <c:v>94.671364091349758</c:v>
                </c:pt>
                <c:pt idx="198">
                  <c:v>94.671364091349758</c:v>
                </c:pt>
                <c:pt idx="199">
                  <c:v>94.671364091349758</c:v>
                </c:pt>
                <c:pt idx="200">
                  <c:v>94.671364091349758</c:v>
                </c:pt>
                <c:pt idx="201">
                  <c:v>94.671364091349758</c:v>
                </c:pt>
                <c:pt idx="202">
                  <c:v>94.671364091349758</c:v>
                </c:pt>
                <c:pt idx="203">
                  <c:v>94.671364091349758</c:v>
                </c:pt>
                <c:pt idx="204">
                  <c:v>94.671364091349758</c:v>
                </c:pt>
                <c:pt idx="205">
                  <c:v>94.671364091349758</c:v>
                </c:pt>
                <c:pt idx="206">
                  <c:v>94.671364091349758</c:v>
                </c:pt>
                <c:pt idx="207">
                  <c:v>94.827845684889184</c:v>
                </c:pt>
                <c:pt idx="208">
                  <c:v>94.827845684889184</c:v>
                </c:pt>
                <c:pt idx="209">
                  <c:v>94.827845684889184</c:v>
                </c:pt>
                <c:pt idx="210">
                  <c:v>94.827845684889184</c:v>
                </c:pt>
                <c:pt idx="211">
                  <c:v>94.827845684889184</c:v>
                </c:pt>
                <c:pt idx="212">
                  <c:v>94.827845684889184</c:v>
                </c:pt>
                <c:pt idx="213">
                  <c:v>94.827845684889184</c:v>
                </c:pt>
                <c:pt idx="214">
                  <c:v>94.827845684889184</c:v>
                </c:pt>
                <c:pt idx="215">
                  <c:v>94.827845684889184</c:v>
                </c:pt>
                <c:pt idx="216">
                  <c:v>94.827845684889184</c:v>
                </c:pt>
                <c:pt idx="217">
                  <c:v>94.827845684889184</c:v>
                </c:pt>
                <c:pt idx="218">
                  <c:v>94.827845684889184</c:v>
                </c:pt>
                <c:pt idx="219">
                  <c:v>94.827845684889184</c:v>
                </c:pt>
                <c:pt idx="220">
                  <c:v>94.827845684889184</c:v>
                </c:pt>
                <c:pt idx="221">
                  <c:v>94.827845684889184</c:v>
                </c:pt>
                <c:pt idx="222">
                  <c:v>94.827845684889184</c:v>
                </c:pt>
                <c:pt idx="223">
                  <c:v>94.827845684889184</c:v>
                </c:pt>
                <c:pt idx="224">
                  <c:v>94.984845429400607</c:v>
                </c:pt>
                <c:pt idx="225">
                  <c:v>94.984845429400607</c:v>
                </c:pt>
                <c:pt idx="226">
                  <c:v>94.984845429400607</c:v>
                </c:pt>
                <c:pt idx="227">
                  <c:v>94.984845429400607</c:v>
                </c:pt>
                <c:pt idx="228">
                  <c:v>94.984845429400607</c:v>
                </c:pt>
                <c:pt idx="229">
                  <c:v>94.984845429400607</c:v>
                </c:pt>
                <c:pt idx="230">
                  <c:v>94.984845429400607</c:v>
                </c:pt>
                <c:pt idx="231">
                  <c:v>94.984845429400607</c:v>
                </c:pt>
                <c:pt idx="232">
                  <c:v>94.984845429400607</c:v>
                </c:pt>
                <c:pt idx="233">
                  <c:v>94.984845429400607</c:v>
                </c:pt>
                <c:pt idx="234">
                  <c:v>94.984845429400607</c:v>
                </c:pt>
                <c:pt idx="235">
                  <c:v>94.984845429400607</c:v>
                </c:pt>
                <c:pt idx="236">
                  <c:v>94.984845429400607</c:v>
                </c:pt>
                <c:pt idx="237">
                  <c:v>94.984845429400607</c:v>
                </c:pt>
                <c:pt idx="238">
                  <c:v>94.984845429400607</c:v>
                </c:pt>
                <c:pt idx="239">
                  <c:v>94.984845429400607</c:v>
                </c:pt>
                <c:pt idx="240">
                  <c:v>94.984845429400607</c:v>
                </c:pt>
                <c:pt idx="241">
                  <c:v>94.984845429400607</c:v>
                </c:pt>
                <c:pt idx="242">
                  <c:v>94.984845429400607</c:v>
                </c:pt>
                <c:pt idx="243">
                  <c:v>95.142365902749546</c:v>
                </c:pt>
                <c:pt idx="244">
                  <c:v>95.142365902749546</c:v>
                </c:pt>
                <c:pt idx="245">
                  <c:v>95.142365902749546</c:v>
                </c:pt>
                <c:pt idx="246">
                  <c:v>95.142365902749546</c:v>
                </c:pt>
                <c:pt idx="247">
                  <c:v>95.142365902749546</c:v>
                </c:pt>
                <c:pt idx="248">
                  <c:v>95.142365902749546</c:v>
                </c:pt>
                <c:pt idx="249">
                  <c:v>95.142365902749546</c:v>
                </c:pt>
                <c:pt idx="250">
                  <c:v>95.142365902749546</c:v>
                </c:pt>
                <c:pt idx="251">
                  <c:v>95.142365902749546</c:v>
                </c:pt>
                <c:pt idx="252">
                  <c:v>95.142365902749546</c:v>
                </c:pt>
                <c:pt idx="253">
                  <c:v>95.142365902749546</c:v>
                </c:pt>
                <c:pt idx="254">
                  <c:v>95.142365902749546</c:v>
                </c:pt>
                <c:pt idx="255">
                  <c:v>95.142365902749546</c:v>
                </c:pt>
                <c:pt idx="256">
                  <c:v>95.142365902749546</c:v>
                </c:pt>
                <c:pt idx="257">
                  <c:v>95.142365902749546</c:v>
                </c:pt>
                <c:pt idx="258">
                  <c:v>95.142365902749546</c:v>
                </c:pt>
                <c:pt idx="259">
                  <c:v>95.142365902749546</c:v>
                </c:pt>
                <c:pt idx="260">
                  <c:v>95.142365902749546</c:v>
                </c:pt>
                <c:pt idx="261">
                  <c:v>95.142365902749546</c:v>
                </c:pt>
                <c:pt idx="262">
                  <c:v>95.142365902749546</c:v>
                </c:pt>
                <c:pt idx="263">
                  <c:v>95.142365902749546</c:v>
                </c:pt>
                <c:pt idx="264">
                  <c:v>95.142365902749546</c:v>
                </c:pt>
                <c:pt idx="265">
                  <c:v>95.142365902749546</c:v>
                </c:pt>
                <c:pt idx="266">
                  <c:v>95.300409699930157</c:v>
                </c:pt>
                <c:pt idx="267">
                  <c:v>95.300409699930157</c:v>
                </c:pt>
                <c:pt idx="268">
                  <c:v>95.300409699930157</c:v>
                </c:pt>
                <c:pt idx="269">
                  <c:v>95.300409699930157</c:v>
                </c:pt>
                <c:pt idx="270">
                  <c:v>95.300409699930157</c:v>
                </c:pt>
                <c:pt idx="271">
                  <c:v>95.300409699930157</c:v>
                </c:pt>
                <c:pt idx="272">
                  <c:v>95.300409699930157</c:v>
                </c:pt>
                <c:pt idx="273">
                  <c:v>95.300409699930157</c:v>
                </c:pt>
                <c:pt idx="274">
                  <c:v>95.300409699930157</c:v>
                </c:pt>
                <c:pt idx="275">
                  <c:v>95.300409699930157</c:v>
                </c:pt>
                <c:pt idx="276">
                  <c:v>95.300409699930157</c:v>
                </c:pt>
                <c:pt idx="277">
                  <c:v>95.300409699930157</c:v>
                </c:pt>
                <c:pt idx="278">
                  <c:v>95.300409699930157</c:v>
                </c:pt>
                <c:pt idx="279">
                  <c:v>95.300409699930157</c:v>
                </c:pt>
                <c:pt idx="280">
                  <c:v>95.300409699930157</c:v>
                </c:pt>
                <c:pt idx="281">
                  <c:v>95.300409699930157</c:v>
                </c:pt>
                <c:pt idx="282">
                  <c:v>95.300409699930157</c:v>
                </c:pt>
                <c:pt idx="283">
                  <c:v>95.300409699930157</c:v>
                </c:pt>
                <c:pt idx="284">
                  <c:v>95.300409699930157</c:v>
                </c:pt>
                <c:pt idx="285">
                  <c:v>95.300409699930157</c:v>
                </c:pt>
                <c:pt idx="286">
                  <c:v>95.300409699930157</c:v>
                </c:pt>
                <c:pt idx="287">
                  <c:v>95.300409699930157</c:v>
                </c:pt>
                <c:pt idx="288">
                  <c:v>95.300409699930157</c:v>
                </c:pt>
                <c:pt idx="289">
                  <c:v>95.300409699930157</c:v>
                </c:pt>
                <c:pt idx="290">
                  <c:v>95.300409699930157</c:v>
                </c:pt>
                <c:pt idx="291">
                  <c:v>95.300409699930157</c:v>
                </c:pt>
                <c:pt idx="292">
                  <c:v>95.458979433207929</c:v>
                </c:pt>
                <c:pt idx="293">
                  <c:v>95.458979433207929</c:v>
                </c:pt>
                <c:pt idx="294">
                  <c:v>95.458979433207929</c:v>
                </c:pt>
                <c:pt idx="295">
                  <c:v>95.458979433207929</c:v>
                </c:pt>
                <c:pt idx="296">
                  <c:v>95.458979433207929</c:v>
                </c:pt>
                <c:pt idx="297">
                  <c:v>95.458979433207929</c:v>
                </c:pt>
                <c:pt idx="298">
                  <c:v>95.458979433207929</c:v>
                </c:pt>
                <c:pt idx="299">
                  <c:v>95.458979433207929</c:v>
                </c:pt>
                <c:pt idx="300">
                  <c:v>95.458979433207929</c:v>
                </c:pt>
                <c:pt idx="301">
                  <c:v>95.458979433207929</c:v>
                </c:pt>
                <c:pt idx="302">
                  <c:v>95.458979433207929</c:v>
                </c:pt>
                <c:pt idx="303">
                  <c:v>95.458979433207929</c:v>
                </c:pt>
                <c:pt idx="304">
                  <c:v>95.458979433207929</c:v>
                </c:pt>
                <c:pt idx="305">
                  <c:v>95.458979433207929</c:v>
                </c:pt>
                <c:pt idx="306">
                  <c:v>95.458979433207929</c:v>
                </c:pt>
                <c:pt idx="307">
                  <c:v>95.458979433207929</c:v>
                </c:pt>
                <c:pt idx="308">
                  <c:v>95.458979433207929</c:v>
                </c:pt>
                <c:pt idx="309">
                  <c:v>95.458979433207929</c:v>
                </c:pt>
                <c:pt idx="310">
                  <c:v>95.458979433207929</c:v>
                </c:pt>
                <c:pt idx="311">
                  <c:v>95.458979433207929</c:v>
                </c:pt>
                <c:pt idx="312">
                  <c:v>95.458979433207929</c:v>
                </c:pt>
                <c:pt idx="313">
                  <c:v>95.458979433207929</c:v>
                </c:pt>
                <c:pt idx="314">
                  <c:v>95.458979433207929</c:v>
                </c:pt>
                <c:pt idx="315">
                  <c:v>95.458979433207929</c:v>
                </c:pt>
                <c:pt idx="316">
                  <c:v>95.458979433207929</c:v>
                </c:pt>
                <c:pt idx="317">
                  <c:v>95.458979433207929</c:v>
                </c:pt>
                <c:pt idx="318">
                  <c:v>95.458979433207929</c:v>
                </c:pt>
                <c:pt idx="319">
                  <c:v>95.458979433207929</c:v>
                </c:pt>
                <c:pt idx="320">
                  <c:v>95.458979433207929</c:v>
                </c:pt>
                <c:pt idx="321">
                  <c:v>95.458979433207929</c:v>
                </c:pt>
                <c:pt idx="322">
                  <c:v>95.458979433207929</c:v>
                </c:pt>
                <c:pt idx="323">
                  <c:v>95.618077732263245</c:v>
                </c:pt>
                <c:pt idx="324">
                  <c:v>95.618077732263245</c:v>
                </c:pt>
                <c:pt idx="325">
                  <c:v>95.618077732263245</c:v>
                </c:pt>
                <c:pt idx="326">
                  <c:v>95.618077732263245</c:v>
                </c:pt>
                <c:pt idx="327">
                  <c:v>95.618077732263245</c:v>
                </c:pt>
                <c:pt idx="328">
                  <c:v>95.618077732263245</c:v>
                </c:pt>
                <c:pt idx="329">
                  <c:v>95.618077732263245</c:v>
                </c:pt>
                <c:pt idx="330">
                  <c:v>95.618077732263245</c:v>
                </c:pt>
                <c:pt idx="331">
                  <c:v>95.618077732263245</c:v>
                </c:pt>
                <c:pt idx="332">
                  <c:v>95.618077732263245</c:v>
                </c:pt>
                <c:pt idx="333">
                  <c:v>95.618077732263245</c:v>
                </c:pt>
                <c:pt idx="334">
                  <c:v>95.618077732263245</c:v>
                </c:pt>
                <c:pt idx="335">
                  <c:v>95.618077732263245</c:v>
                </c:pt>
                <c:pt idx="336">
                  <c:v>95.618077732263245</c:v>
                </c:pt>
                <c:pt idx="337">
                  <c:v>95.618077732263245</c:v>
                </c:pt>
                <c:pt idx="338">
                  <c:v>95.618077732263245</c:v>
                </c:pt>
                <c:pt idx="339">
                  <c:v>95.618077732263245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779-4F90-B396-2DD8245422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9541743"/>
        <c:axId val="1309546063"/>
      </c:scatterChart>
      <c:valAx>
        <c:axId val="130954174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6063"/>
        <c:crosses val="autoZero"/>
        <c:crossBetween val="midCat"/>
      </c:valAx>
      <c:valAx>
        <c:axId val="1309546063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</a:t>
                </a:r>
                <a:r>
                  <a:rPr lang="it-IT" baseline="0"/>
                  <a:t> [%]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174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'B20 PMB-20 29_05'!$V$3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'B20 PMB-20 29_05'!$AB$4:$AB$503</c:f>
              <c:numCache>
                <c:formatCode>0.000</c:formatCode>
                <c:ptCount val="5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>
                  <c:v>2.5705429398818973</c:v>
                </c:pt>
                <c:pt idx="372">
                  <c:v>2.5717088318086878</c:v>
                </c:pt>
                <c:pt idx="373">
                  <c:v>2.5728716022004803</c:v>
                </c:pt>
                <c:pt idx="374">
                  <c:v>2.5740312677277188</c:v>
                </c:pt>
                <c:pt idx="375">
                  <c:v>2.5751878449276608</c:v>
                </c:pt>
                <c:pt idx="376">
                  <c:v>2.576341350205793</c:v>
                </c:pt>
                <c:pt idx="377">
                  <c:v>2.5774917998372255</c:v>
                </c:pt>
                <c:pt idx="378">
                  <c:v>2.5786392099680722</c:v>
                </c:pt>
                <c:pt idx="379">
                  <c:v>2.5797835966168101</c:v>
                </c:pt>
                <c:pt idx="380">
                  <c:v>2.5809249756756194</c:v>
                </c:pt>
                <c:pt idx="381">
                  <c:v>2.5820633629117089</c:v>
                </c:pt>
                <c:pt idx="382">
                  <c:v>2.5831987739686229</c:v>
                </c:pt>
                <c:pt idx="383">
                  <c:v>2.5843312243675309</c:v>
                </c:pt>
                <c:pt idx="384">
                  <c:v>2.5854607295085006</c:v>
                </c:pt>
                <c:pt idx="385">
                  <c:v>2.5865873046717551</c:v>
                </c:pt>
                <c:pt idx="386">
                  <c:v>2.5877109650189114</c:v>
                </c:pt>
                <c:pt idx="387">
                  <c:v>2.5888317255942073</c:v>
                </c:pt>
                <c:pt idx="388">
                  <c:v>2.5899496013257077</c:v>
                </c:pt>
                <c:pt idx="389">
                  <c:v>2.5910646070264991</c:v>
                </c:pt>
                <c:pt idx="390">
                  <c:v>2.5921767573958667</c:v>
                </c:pt>
                <c:pt idx="391">
                  <c:v>2.5932860670204572</c:v>
                </c:pt>
                <c:pt idx="392">
                  <c:v>2.5943925503754266</c:v>
                </c:pt>
                <c:pt idx="393">
                  <c:v>2.5954962218255742</c:v>
                </c:pt>
                <c:pt idx="394">
                  <c:v>2.5965970956264601</c:v>
                </c:pt>
                <c:pt idx="395">
                  <c:v>2.5976951859255122</c:v>
                </c:pt>
                <c:pt idx="396">
                  <c:v>2.5987905067631152</c:v>
                </c:pt>
                <c:pt idx="397">
                  <c:v>2.5998830720736876</c:v>
                </c:pt>
                <c:pt idx="398">
                  <c:v>2.6009728956867484</c:v>
                </c:pt>
                <c:pt idx="399">
                  <c:v>2.6020599913279625</c:v>
                </c:pt>
                <c:pt idx="400">
                  <c:v>2.6031443726201822</c:v>
                </c:pt>
                <c:pt idx="401">
                  <c:v>2.6042260530844699</c:v>
                </c:pt>
                <c:pt idx="402">
                  <c:v>2.6053050461411096</c:v>
                </c:pt>
                <c:pt idx="403">
                  <c:v>2.6063813651106051</c:v>
                </c:pt>
                <c:pt idx="404">
                  <c:v>2.6074550232146687</c:v>
                </c:pt>
                <c:pt idx="405">
                  <c:v>2.6085260335771943</c:v>
                </c:pt>
                <c:pt idx="406">
                  <c:v>2.6095944092252199</c:v>
                </c:pt>
                <c:pt idx="407">
                  <c:v>2.61066016308988</c:v>
                </c:pt>
                <c:pt idx="408">
                  <c:v>2.6117233080073419</c:v>
                </c:pt>
                <c:pt idx="409">
                  <c:v>2.6127838567197355</c:v>
                </c:pt>
                <c:pt idx="410">
                  <c:v>2.6138418218760693</c:v>
                </c:pt>
                <c:pt idx="411">
                  <c:v>2.6148972160331345</c:v>
                </c:pt>
                <c:pt idx="412">
                  <c:v>2.6159500516564012</c:v>
                </c:pt>
                <c:pt idx="413">
                  <c:v>2.6170003411208991</c:v>
                </c:pt>
                <c:pt idx="414">
                  <c:v>2.6180480967120925</c:v>
                </c:pt>
                <c:pt idx="415">
                  <c:v>2.6190933306267428</c:v>
                </c:pt>
                <c:pt idx="416">
                  <c:v>2.6201360549737576</c:v>
                </c:pt>
                <c:pt idx="417">
                  <c:v>2.621176281775035</c:v>
                </c:pt>
                <c:pt idx="418">
                  <c:v>2.6222140229662951</c:v>
                </c:pt>
                <c:pt idx="419">
                  <c:v>2.6232492903979003</c:v>
                </c:pt>
                <c:pt idx="420">
                  <c:v>2.6242820958356683</c:v>
                </c:pt>
                <c:pt idx="421">
                  <c:v>2.6253124509616739</c:v>
                </c:pt>
                <c:pt idx="422">
                  <c:v>2.6263403673750423</c:v>
                </c:pt>
                <c:pt idx="423">
                  <c:v>2.6273658565927325</c:v>
                </c:pt>
                <c:pt idx="424">
                  <c:v>2.6283889300503116</c:v>
                </c:pt>
                <c:pt idx="425">
                  <c:v>2.6294095991027189</c:v>
                </c:pt>
                <c:pt idx="426">
                  <c:v>2.6304278750250241</c:v>
                </c:pt>
                <c:pt idx="427">
                  <c:v>2.6314437690131722</c:v>
                </c:pt>
                <c:pt idx="428">
                  <c:v>2.6324572921847245</c:v>
                </c:pt>
                <c:pt idx="429">
                  <c:v>2.6334684555795866</c:v>
                </c:pt>
                <c:pt idx="430">
                  <c:v>2.6344772701607315</c:v>
                </c:pt>
                <c:pt idx="431">
                  <c:v>2.6354837468149119</c:v>
                </c:pt>
                <c:pt idx="432">
                  <c:v>2.6364878963533656</c:v>
                </c:pt>
                <c:pt idx="433">
                  <c:v>2.6374897295125108</c:v>
                </c:pt>
                <c:pt idx="434">
                  <c:v>2.6384892569546374</c:v>
                </c:pt>
                <c:pt idx="435">
                  <c:v>2.6394864892685859</c:v>
                </c:pt>
                <c:pt idx="436">
                  <c:v>2.6404814369704219</c:v>
                </c:pt>
                <c:pt idx="437">
                  <c:v>2.6414741105040997</c:v>
                </c:pt>
                <c:pt idx="438">
                  <c:v>2.6424645202421213</c:v>
                </c:pt>
                <c:pt idx="439">
                  <c:v>2.6434526764861874</c:v>
                </c:pt>
                <c:pt idx="440">
                  <c:v>2.6444385894678386</c:v>
                </c:pt>
                <c:pt idx="441">
                  <c:v>2.6454222693490919</c:v>
                </c:pt>
                <c:pt idx="442">
                  <c:v>2.6464037262230695</c:v>
                </c:pt>
                <c:pt idx="443">
                  <c:v>2.6473829701146196</c:v>
                </c:pt>
                <c:pt idx="444">
                  <c:v>2.6483600109809315</c:v>
                </c:pt>
                <c:pt idx="445">
                  <c:v>2.6493348587121419</c:v>
                </c:pt>
                <c:pt idx="446">
                  <c:v>2.6503075231319366</c:v>
                </c:pt>
                <c:pt idx="447">
                  <c:v>2.651278013998144</c:v>
                </c:pt>
                <c:pt idx="448">
                  <c:v>2.6522463410033232</c:v>
                </c:pt>
                <c:pt idx="449">
                  <c:v>2.6532125137753435</c:v>
                </c:pt>
                <c:pt idx="450">
                  <c:v>2.6541765418779604</c:v>
                </c:pt>
                <c:pt idx="451">
                  <c:v>2.655138434811382</c:v>
                </c:pt>
                <c:pt idx="452">
                  <c:v>2.6560982020128319</c:v>
                </c:pt>
                <c:pt idx="453">
                  <c:v>2.6570558528571038</c:v>
                </c:pt>
                <c:pt idx="454">
                  <c:v>2.6580113966571126</c:v>
                </c:pt>
                <c:pt idx="455">
                  <c:v>2.6589648426644348</c:v>
                </c:pt>
                <c:pt idx="456">
                  <c:v>2.6599162000698504</c:v>
                </c:pt>
                <c:pt idx="457">
                  <c:v>2.6608654780038692</c:v>
                </c:pt>
                <c:pt idx="458">
                  <c:v>2.661812685537261</c:v>
                </c:pt>
                <c:pt idx="459">
                  <c:v>2.6627578316815739</c:v>
                </c:pt>
                <c:pt idx="460">
                  <c:v>2.663700925389648</c:v>
                </c:pt>
                <c:pt idx="461">
                  <c:v>2.6646419755561257</c:v>
                </c:pt>
                <c:pt idx="462">
                  <c:v>2.6655809910179533</c:v>
                </c:pt>
                <c:pt idx="463">
                  <c:v>2.6665179805548807</c:v>
                </c:pt>
                <c:pt idx="464">
                  <c:v>2.667452952889954</c:v>
                </c:pt>
                <c:pt idx="465">
                  <c:v>2.6683859166900001</c:v>
                </c:pt>
                <c:pt idx="466">
                  <c:v>2.6693168805661123</c:v>
                </c:pt>
                <c:pt idx="467">
                  <c:v>2.6702458530741242</c:v>
                </c:pt>
                <c:pt idx="468">
                  <c:v>2.6711728427150834</c:v>
                </c:pt>
                <c:pt idx="469">
                  <c:v>2.6720978579357175</c:v>
                </c:pt>
                <c:pt idx="470">
                  <c:v>2.6730209071288962</c:v>
                </c:pt>
                <c:pt idx="471">
                  <c:v>2.673941998634088</c:v>
                </c:pt>
                <c:pt idx="472">
                  <c:v>2.6748611407378116</c:v>
                </c:pt>
                <c:pt idx="473">
                  <c:v>2.6757783416740852</c:v>
                </c:pt>
                <c:pt idx="474">
                  <c:v>2.6766936096248664</c:v>
                </c:pt>
                <c:pt idx="475">
                  <c:v>2.6776069527204931</c:v>
                </c:pt>
                <c:pt idx="476">
                  <c:v>2.6785183790401139</c:v>
                </c:pt>
                <c:pt idx="477">
                  <c:v>2.6794278966121188</c:v>
                </c:pt>
                <c:pt idx="478">
                  <c:v>2.6803355134145632</c:v>
                </c:pt>
                <c:pt idx="479">
                  <c:v>2.6812412373755872</c:v>
                </c:pt>
                <c:pt idx="480">
                  <c:v>2.6821450763738319</c:v>
                </c:pt>
                <c:pt idx="481">
                  <c:v>2.6830470382388496</c:v>
                </c:pt>
                <c:pt idx="482">
                  <c:v>2.6839471307515121</c:v>
                </c:pt>
                <c:pt idx="483">
                  <c:v>2.6848453616444123</c:v>
                </c:pt>
                <c:pt idx="484">
                  <c:v>2.6857417386022635</c:v>
                </c:pt>
                <c:pt idx="485">
                  <c:v>2.6866362692622934</c:v>
                </c:pt>
                <c:pt idx="486">
                  <c:v>2.6875289612146345</c:v>
                </c:pt>
                <c:pt idx="487">
                  <c:v>2.6884198220027105</c:v>
                </c:pt>
                <c:pt idx="488">
                  <c:v>2.6893088591236203</c:v>
                </c:pt>
                <c:pt idx="489">
                  <c:v>2.6901960800285138</c:v>
                </c:pt>
                <c:pt idx="490">
                  <c:v>2.6910814921229687</c:v>
                </c:pt>
                <c:pt idx="491">
                  <c:v>2.6919651027673601</c:v>
                </c:pt>
                <c:pt idx="492">
                  <c:v>2.6928469192772302</c:v>
                </c:pt>
                <c:pt idx="493">
                  <c:v>2.6937269489236471</c:v>
                </c:pt>
                <c:pt idx="494">
                  <c:v>2.6946051989335689</c:v>
                </c:pt>
                <c:pt idx="495">
                  <c:v>2.6954816764901977</c:v>
                </c:pt>
                <c:pt idx="496">
                  <c:v>2.6963563887333319</c:v>
                </c:pt>
                <c:pt idx="497">
                  <c:v>2.6972293427597176</c:v>
                </c:pt>
                <c:pt idx="498">
                  <c:v>2.6981005456233897</c:v>
                </c:pt>
                <c:pt idx="499">
                  <c:v>2.6989700043360187</c:v>
                </c:pt>
              </c:numCache>
            </c:numRef>
          </c:xVal>
          <c:yVal>
            <c:numRef>
              <c:f>'B20 PMB-20 29_05'!$V$5:$V$504</c:f>
              <c:numCache>
                <c:formatCode>0.00</c:formatCode>
                <c:ptCount val="500"/>
                <c:pt idx="0">
                  <c:v>23.064654253305516</c:v>
                </c:pt>
                <c:pt idx="1">
                  <c:v>21.769809724609381</c:v>
                </c:pt>
                <c:pt idx="2">
                  <c:v>20.88209125339927</c:v>
                </c:pt>
                <c:pt idx="3">
                  <c:v>20.202967573170959</c:v>
                </c:pt>
                <c:pt idx="4">
                  <c:v>19.628060999490625</c:v>
                </c:pt>
                <c:pt idx="5">
                  <c:v>19.044810353623365</c:v>
                </c:pt>
                <c:pt idx="6">
                  <c:v>18.690778912021134</c:v>
                </c:pt>
                <c:pt idx="7">
                  <c:v>18.213891984818897</c:v>
                </c:pt>
                <c:pt idx="8">
                  <c:v>17.973344608303655</c:v>
                </c:pt>
                <c:pt idx="9">
                  <c:v>17.609858690762927</c:v>
                </c:pt>
                <c:pt idx="10">
                  <c:v>17.365739753550336</c:v>
                </c:pt>
                <c:pt idx="11">
                  <c:v>17.120169886547522</c:v>
                </c:pt>
                <c:pt idx="12">
                  <c:v>16.873136115717546</c:v>
                </c:pt>
                <c:pt idx="13">
                  <c:v>16.624625311878173</c:v>
                </c:pt>
                <c:pt idx="14">
                  <c:v>16.374624188375531</c:v>
                </c:pt>
                <c:pt idx="15">
                  <c:v>16.249060561030749</c:v>
                </c:pt>
                <c:pt idx="16">
                  <c:v>15.996798695250746</c:v>
                </c:pt>
                <c:pt idx="17">
                  <c:v>15.870097034157604</c:v>
                </c:pt>
                <c:pt idx="18">
                  <c:v>15.743012588589867</c:v>
                </c:pt>
                <c:pt idx="19">
                  <c:v>15.487688384312859</c:v>
                </c:pt>
                <c:pt idx="20">
                  <c:v>15.359445119342197</c:v>
                </c:pt>
                <c:pt idx="21">
                  <c:v>15.230812057213495</c:v>
                </c:pt>
                <c:pt idx="22">
                  <c:v>15.101787418031199</c:v>
                </c:pt>
                <c:pt idx="23">
                  <c:v>14.972369411046483</c:v>
                </c:pt>
                <c:pt idx="24">
                  <c:v>14.842556234574811</c:v>
                </c:pt>
                <c:pt idx="25">
                  <c:v>14.712346075912075</c:v>
                </c:pt>
                <c:pt idx="26">
                  <c:v>14.581737111250359</c:v>
                </c:pt>
                <c:pt idx="27">
                  <c:v>14.581737111250359</c:v>
                </c:pt>
                <c:pt idx="28">
                  <c:v>14.450727505592798</c:v>
                </c:pt>
                <c:pt idx="29">
                  <c:v>14.319315412667422</c:v>
                </c:pt>
                <c:pt idx="30">
                  <c:v>14.18749897484075</c:v>
                </c:pt>
                <c:pt idx="31">
                  <c:v>14.055276323030041</c:v>
                </c:pt>
                <c:pt idx="32">
                  <c:v>14.055276323030041</c:v>
                </c:pt>
                <c:pt idx="33">
                  <c:v>13.922645576614945</c:v>
                </c:pt>
                <c:pt idx="34">
                  <c:v>13.922645576614945</c:v>
                </c:pt>
                <c:pt idx="35">
                  <c:v>13.789604843348535</c:v>
                </c:pt>
                <c:pt idx="36">
                  <c:v>13.656152219267014</c:v>
                </c:pt>
                <c:pt idx="37">
                  <c:v>13.656152219267014</c:v>
                </c:pt>
                <c:pt idx="38">
                  <c:v>13.522285788599209</c:v>
                </c:pt>
                <c:pt idx="39">
                  <c:v>13.522285788599209</c:v>
                </c:pt>
                <c:pt idx="40">
                  <c:v>13.388003623674704</c:v>
                </c:pt>
                <c:pt idx="41">
                  <c:v>13.388003623674704</c:v>
                </c:pt>
                <c:pt idx="42">
                  <c:v>13.253303784831228</c:v>
                </c:pt>
                <c:pt idx="43">
                  <c:v>13.253303784831228</c:v>
                </c:pt>
                <c:pt idx="44">
                  <c:v>13.118184320321614</c:v>
                </c:pt>
                <c:pt idx="45">
                  <c:v>13.118184320321614</c:v>
                </c:pt>
                <c:pt idx="46">
                  <c:v>12.982643266219164</c:v>
                </c:pt>
                <c:pt idx="47">
                  <c:v>12.982643266219164</c:v>
                </c:pt>
                <c:pt idx="48">
                  <c:v>12.84667864632263</c:v>
                </c:pt>
                <c:pt idx="49">
                  <c:v>12.84667864632263</c:v>
                </c:pt>
                <c:pt idx="50">
                  <c:v>12.84667864632263</c:v>
                </c:pt>
                <c:pt idx="51">
                  <c:v>12.710288472060228</c:v>
                </c:pt>
                <c:pt idx="52">
                  <c:v>12.710288472060228</c:v>
                </c:pt>
                <c:pt idx="53">
                  <c:v>12.573470742392633</c:v>
                </c:pt>
                <c:pt idx="54">
                  <c:v>12.573470742392633</c:v>
                </c:pt>
                <c:pt idx="55">
                  <c:v>12.573470742392633</c:v>
                </c:pt>
                <c:pt idx="56">
                  <c:v>12.436223443715066</c:v>
                </c:pt>
                <c:pt idx="57">
                  <c:v>12.436223443715066</c:v>
                </c:pt>
                <c:pt idx="58">
                  <c:v>12.436223443715066</c:v>
                </c:pt>
                <c:pt idx="59">
                  <c:v>12.298544549758628</c:v>
                </c:pt>
                <c:pt idx="60">
                  <c:v>12.298544549758628</c:v>
                </c:pt>
                <c:pt idx="61">
                  <c:v>12.298544549758628</c:v>
                </c:pt>
                <c:pt idx="62">
                  <c:v>12.16043202149053</c:v>
                </c:pt>
                <c:pt idx="63">
                  <c:v>12.16043202149053</c:v>
                </c:pt>
                <c:pt idx="64">
                  <c:v>12.16043202149053</c:v>
                </c:pt>
                <c:pt idx="65">
                  <c:v>12.021883807013378</c:v>
                </c:pt>
                <c:pt idx="66">
                  <c:v>12.021883807013378</c:v>
                </c:pt>
                <c:pt idx="67">
                  <c:v>12.021883807013378</c:v>
                </c:pt>
                <c:pt idx="68">
                  <c:v>12.021883807013378</c:v>
                </c:pt>
                <c:pt idx="69">
                  <c:v>11.882897841463635</c:v>
                </c:pt>
                <c:pt idx="70">
                  <c:v>11.882897841463635</c:v>
                </c:pt>
                <c:pt idx="71">
                  <c:v>11.882897841463635</c:v>
                </c:pt>
                <c:pt idx="72">
                  <c:v>11.882897841463635</c:v>
                </c:pt>
                <c:pt idx="73">
                  <c:v>11.743472046909019</c:v>
                </c:pt>
                <c:pt idx="74">
                  <c:v>11.743472046909019</c:v>
                </c:pt>
                <c:pt idx="75">
                  <c:v>11.743472046909019</c:v>
                </c:pt>
                <c:pt idx="76">
                  <c:v>11.743472046909019</c:v>
                </c:pt>
                <c:pt idx="77">
                  <c:v>11.603604332244831</c:v>
                </c:pt>
                <c:pt idx="78">
                  <c:v>11.603604332244831</c:v>
                </c:pt>
                <c:pt idx="79">
                  <c:v>11.603604332244831</c:v>
                </c:pt>
                <c:pt idx="80">
                  <c:v>11.603604332244831</c:v>
                </c:pt>
                <c:pt idx="81">
                  <c:v>11.46329259308968</c:v>
                </c:pt>
                <c:pt idx="82">
                  <c:v>11.46329259308968</c:v>
                </c:pt>
                <c:pt idx="83">
                  <c:v>11.46329259308968</c:v>
                </c:pt>
                <c:pt idx="84">
                  <c:v>11.46329259308968</c:v>
                </c:pt>
                <c:pt idx="85">
                  <c:v>11.46329259308968</c:v>
                </c:pt>
                <c:pt idx="86">
                  <c:v>11.322534711679634</c:v>
                </c:pt>
                <c:pt idx="87">
                  <c:v>11.322534711679634</c:v>
                </c:pt>
                <c:pt idx="88">
                  <c:v>11.322534711679634</c:v>
                </c:pt>
                <c:pt idx="89">
                  <c:v>11.322534711679634</c:v>
                </c:pt>
                <c:pt idx="90">
                  <c:v>11.322534711679634</c:v>
                </c:pt>
                <c:pt idx="91">
                  <c:v>11.181328556761905</c:v>
                </c:pt>
                <c:pt idx="92">
                  <c:v>11.181328556761905</c:v>
                </c:pt>
                <c:pt idx="93">
                  <c:v>11.181328556761905</c:v>
                </c:pt>
                <c:pt idx="94">
                  <c:v>11.181328556761905</c:v>
                </c:pt>
                <c:pt idx="95">
                  <c:v>11.181328556761905</c:v>
                </c:pt>
                <c:pt idx="96">
                  <c:v>11.039671983487221</c:v>
                </c:pt>
                <c:pt idx="97">
                  <c:v>11.039671983487221</c:v>
                </c:pt>
                <c:pt idx="98">
                  <c:v>11.039671983487221</c:v>
                </c:pt>
                <c:pt idx="99">
                  <c:v>11.039671983487221</c:v>
                </c:pt>
                <c:pt idx="100">
                  <c:v>11.039671983487221</c:v>
                </c:pt>
                <c:pt idx="101">
                  <c:v>11.039671983487221</c:v>
                </c:pt>
                <c:pt idx="102">
                  <c:v>10.897562833301089</c:v>
                </c:pt>
                <c:pt idx="103">
                  <c:v>10.897562833301089</c:v>
                </c:pt>
                <c:pt idx="104">
                  <c:v>10.897562833301089</c:v>
                </c:pt>
                <c:pt idx="105">
                  <c:v>10.897562833301089</c:v>
                </c:pt>
                <c:pt idx="106">
                  <c:v>10.897562833301089</c:v>
                </c:pt>
                <c:pt idx="107">
                  <c:v>10.897562833301089</c:v>
                </c:pt>
                <c:pt idx="108">
                  <c:v>10.897562833301089</c:v>
                </c:pt>
                <c:pt idx="109">
                  <c:v>10.754998933834381</c:v>
                </c:pt>
                <c:pt idx="110">
                  <c:v>10.754998933834381</c:v>
                </c:pt>
                <c:pt idx="111">
                  <c:v>10.754998933834381</c:v>
                </c:pt>
                <c:pt idx="112">
                  <c:v>10.754998933834381</c:v>
                </c:pt>
                <c:pt idx="113">
                  <c:v>10.754998933834381</c:v>
                </c:pt>
                <c:pt idx="114">
                  <c:v>10.754998933834381</c:v>
                </c:pt>
                <c:pt idx="115">
                  <c:v>10.611978098792452</c:v>
                </c:pt>
                <c:pt idx="116">
                  <c:v>10.611978098792452</c:v>
                </c:pt>
                <c:pt idx="117">
                  <c:v>10.611978098792452</c:v>
                </c:pt>
                <c:pt idx="118">
                  <c:v>10.611978098792452</c:v>
                </c:pt>
                <c:pt idx="119">
                  <c:v>10.611978098792452</c:v>
                </c:pt>
                <c:pt idx="120">
                  <c:v>10.611978098792452</c:v>
                </c:pt>
                <c:pt idx="121">
                  <c:v>10.611978098792452</c:v>
                </c:pt>
                <c:pt idx="122">
                  <c:v>10.611978098792452</c:v>
                </c:pt>
                <c:pt idx="123">
                  <c:v>10.468498127843484</c:v>
                </c:pt>
                <c:pt idx="124">
                  <c:v>10.468498127843484</c:v>
                </c:pt>
                <c:pt idx="125">
                  <c:v>10.468498127843484</c:v>
                </c:pt>
                <c:pt idx="126">
                  <c:v>10.468498127843484</c:v>
                </c:pt>
                <c:pt idx="127">
                  <c:v>10.468498127843484</c:v>
                </c:pt>
                <c:pt idx="128">
                  <c:v>10.468498127843484</c:v>
                </c:pt>
                <c:pt idx="129">
                  <c:v>10.468498127843484</c:v>
                </c:pt>
                <c:pt idx="130">
                  <c:v>10.468498127843484</c:v>
                </c:pt>
                <c:pt idx="131">
                  <c:v>10.324556806505637</c:v>
                </c:pt>
                <c:pt idx="132">
                  <c:v>10.324556806505637</c:v>
                </c:pt>
                <c:pt idx="133">
                  <c:v>10.324556806505637</c:v>
                </c:pt>
                <c:pt idx="134">
                  <c:v>10.324556806505637</c:v>
                </c:pt>
                <c:pt idx="135">
                  <c:v>10.324556806505637</c:v>
                </c:pt>
                <c:pt idx="136">
                  <c:v>10.324556806505637</c:v>
                </c:pt>
                <c:pt idx="137">
                  <c:v>10.324556806505637</c:v>
                </c:pt>
                <c:pt idx="138">
                  <c:v>10.324556806505637</c:v>
                </c:pt>
                <c:pt idx="139">
                  <c:v>10.180151906032997</c:v>
                </c:pt>
                <c:pt idx="140">
                  <c:v>10.180151906032997</c:v>
                </c:pt>
                <c:pt idx="141">
                  <c:v>10.180151906032997</c:v>
                </c:pt>
                <c:pt idx="142">
                  <c:v>10.180151906032997</c:v>
                </c:pt>
                <c:pt idx="143">
                  <c:v>10.180151906032997</c:v>
                </c:pt>
                <c:pt idx="144">
                  <c:v>10.180151906032997</c:v>
                </c:pt>
                <c:pt idx="145">
                  <c:v>10.180151906032997</c:v>
                </c:pt>
                <c:pt idx="146">
                  <c:v>10.180151906032997</c:v>
                </c:pt>
                <c:pt idx="147">
                  <c:v>10.180151906032997</c:v>
                </c:pt>
                <c:pt idx="148">
                  <c:v>10.035281183300782</c:v>
                </c:pt>
                <c:pt idx="149">
                  <c:v>10.035281183300782</c:v>
                </c:pt>
                <c:pt idx="150">
                  <c:v>10.035281183300782</c:v>
                </c:pt>
                <c:pt idx="151">
                  <c:v>10.035281183300782</c:v>
                </c:pt>
                <c:pt idx="152">
                  <c:v>10.035281183300782</c:v>
                </c:pt>
                <c:pt idx="153">
                  <c:v>10.035281183300782</c:v>
                </c:pt>
                <c:pt idx="154">
                  <c:v>10.035281183300782</c:v>
                </c:pt>
                <c:pt idx="155">
                  <c:v>10.035281183300782</c:v>
                </c:pt>
                <c:pt idx="156">
                  <c:v>10.035281183300782</c:v>
                </c:pt>
                <c:pt idx="157">
                  <c:v>10.035281183300782</c:v>
                </c:pt>
                <c:pt idx="158">
                  <c:v>9.8899423806889981</c:v>
                </c:pt>
                <c:pt idx="159">
                  <c:v>9.8899423806889981</c:v>
                </c:pt>
                <c:pt idx="160">
                  <c:v>9.8899423806889981</c:v>
                </c:pt>
                <c:pt idx="161">
                  <c:v>9.8899423806889981</c:v>
                </c:pt>
                <c:pt idx="162">
                  <c:v>9.8899423806889981</c:v>
                </c:pt>
                <c:pt idx="163">
                  <c:v>9.8899423806889981</c:v>
                </c:pt>
                <c:pt idx="164">
                  <c:v>9.8899423806889981</c:v>
                </c:pt>
                <c:pt idx="165">
                  <c:v>9.8899423806889981</c:v>
                </c:pt>
                <c:pt idx="166">
                  <c:v>9.8899423806889981</c:v>
                </c:pt>
                <c:pt idx="167">
                  <c:v>9.8899423806889981</c:v>
                </c:pt>
                <c:pt idx="168">
                  <c:v>9.7441332259652018</c:v>
                </c:pt>
                <c:pt idx="169">
                  <c:v>9.7441332259652018</c:v>
                </c:pt>
                <c:pt idx="170">
                  <c:v>9.7441332259652018</c:v>
                </c:pt>
                <c:pt idx="171">
                  <c:v>9.7441332259652018</c:v>
                </c:pt>
                <c:pt idx="172">
                  <c:v>9.7441332259652018</c:v>
                </c:pt>
                <c:pt idx="173">
                  <c:v>9.7441332259652018</c:v>
                </c:pt>
                <c:pt idx="174">
                  <c:v>9.7441332259652018</c:v>
                </c:pt>
                <c:pt idx="175">
                  <c:v>9.7441332259652018</c:v>
                </c:pt>
                <c:pt idx="176">
                  <c:v>9.7441332259652018</c:v>
                </c:pt>
                <c:pt idx="177">
                  <c:v>9.7441332259652018</c:v>
                </c:pt>
                <c:pt idx="178">
                  <c:v>9.7441332259652018</c:v>
                </c:pt>
                <c:pt idx="179">
                  <c:v>9.5978514321661166</c:v>
                </c:pt>
                <c:pt idx="180">
                  <c:v>9.5978514321661166</c:v>
                </c:pt>
                <c:pt idx="181">
                  <c:v>9.5978514321661166</c:v>
                </c:pt>
                <c:pt idx="182">
                  <c:v>9.5978514321661166</c:v>
                </c:pt>
                <c:pt idx="183">
                  <c:v>9.5978514321661166</c:v>
                </c:pt>
                <c:pt idx="184">
                  <c:v>9.5978514321661166</c:v>
                </c:pt>
                <c:pt idx="185">
                  <c:v>9.5978514321661166</c:v>
                </c:pt>
                <c:pt idx="186">
                  <c:v>9.5978514321661166</c:v>
                </c:pt>
                <c:pt idx="187">
                  <c:v>9.5978514321661166</c:v>
                </c:pt>
                <c:pt idx="188">
                  <c:v>9.5978514321661166</c:v>
                </c:pt>
                <c:pt idx="189">
                  <c:v>9.5978514321661166</c:v>
                </c:pt>
                <c:pt idx="190">
                  <c:v>9.5978514321661166</c:v>
                </c:pt>
                <c:pt idx="191">
                  <c:v>9.5978514321661166</c:v>
                </c:pt>
                <c:pt idx="192">
                  <c:v>9.451094697478057</c:v>
                </c:pt>
                <c:pt idx="193">
                  <c:v>9.451094697478057</c:v>
                </c:pt>
                <c:pt idx="194">
                  <c:v>9.451094697478057</c:v>
                </c:pt>
                <c:pt idx="195">
                  <c:v>9.451094697478057</c:v>
                </c:pt>
                <c:pt idx="196">
                  <c:v>9.451094697478057</c:v>
                </c:pt>
                <c:pt idx="197">
                  <c:v>9.451094697478057</c:v>
                </c:pt>
                <c:pt idx="198">
                  <c:v>9.451094697478057</c:v>
                </c:pt>
                <c:pt idx="199">
                  <c:v>9.451094697478057</c:v>
                </c:pt>
                <c:pt idx="200">
                  <c:v>9.451094697478057</c:v>
                </c:pt>
                <c:pt idx="201">
                  <c:v>9.451094697478057</c:v>
                </c:pt>
                <c:pt idx="202">
                  <c:v>9.451094697478057</c:v>
                </c:pt>
                <c:pt idx="203">
                  <c:v>9.451094697478057</c:v>
                </c:pt>
                <c:pt idx="204">
                  <c:v>9.451094697478057</c:v>
                </c:pt>
                <c:pt idx="205">
                  <c:v>9.451094697478057</c:v>
                </c:pt>
                <c:pt idx="206">
                  <c:v>9.3038607051162394</c:v>
                </c:pt>
                <c:pt idx="207">
                  <c:v>9.3038607051162394</c:v>
                </c:pt>
                <c:pt idx="208">
                  <c:v>9.3038607051162394</c:v>
                </c:pt>
                <c:pt idx="209">
                  <c:v>9.3038607051162394</c:v>
                </c:pt>
                <c:pt idx="210">
                  <c:v>9.3038607051162394</c:v>
                </c:pt>
                <c:pt idx="211">
                  <c:v>9.3038607051162394</c:v>
                </c:pt>
                <c:pt idx="212">
                  <c:v>9.3038607051162394</c:v>
                </c:pt>
                <c:pt idx="213">
                  <c:v>9.3038607051162394</c:v>
                </c:pt>
                <c:pt idx="214">
                  <c:v>9.3038607051162394</c:v>
                </c:pt>
                <c:pt idx="215">
                  <c:v>9.3038607051162394</c:v>
                </c:pt>
                <c:pt idx="216">
                  <c:v>9.3038607051162394</c:v>
                </c:pt>
                <c:pt idx="217">
                  <c:v>9.3038607051162394</c:v>
                </c:pt>
                <c:pt idx="218">
                  <c:v>9.3038607051162394</c:v>
                </c:pt>
                <c:pt idx="219">
                  <c:v>9.3038607051162394</c:v>
                </c:pt>
                <c:pt idx="220">
                  <c:v>9.3038607051162394</c:v>
                </c:pt>
                <c:pt idx="221">
                  <c:v>9.1561471232027394</c:v>
                </c:pt>
                <c:pt idx="222">
                  <c:v>9.1561471232027394</c:v>
                </c:pt>
                <c:pt idx="223">
                  <c:v>9.1561471232027394</c:v>
                </c:pt>
                <c:pt idx="224">
                  <c:v>9.1561471232027394</c:v>
                </c:pt>
                <c:pt idx="225">
                  <c:v>9.1561471232027394</c:v>
                </c:pt>
                <c:pt idx="226">
                  <c:v>9.1561471232027394</c:v>
                </c:pt>
                <c:pt idx="227">
                  <c:v>9.1561471232027394</c:v>
                </c:pt>
                <c:pt idx="228">
                  <c:v>9.1561471232027394</c:v>
                </c:pt>
                <c:pt idx="229">
                  <c:v>9.1561471232027394</c:v>
                </c:pt>
                <c:pt idx="230">
                  <c:v>9.1561471232027394</c:v>
                </c:pt>
                <c:pt idx="231">
                  <c:v>9.1561471232027394</c:v>
                </c:pt>
                <c:pt idx="232">
                  <c:v>9.1561471232027394</c:v>
                </c:pt>
                <c:pt idx="233">
                  <c:v>9.1561471232027394</c:v>
                </c:pt>
                <c:pt idx="234">
                  <c:v>9.1561471232027394</c:v>
                </c:pt>
                <c:pt idx="235">
                  <c:v>9.1561471232027394</c:v>
                </c:pt>
                <c:pt idx="236">
                  <c:v>9.1561471232027394</c:v>
                </c:pt>
                <c:pt idx="237">
                  <c:v>9.1561471232027394</c:v>
                </c:pt>
                <c:pt idx="238">
                  <c:v>9.0079516046435497</c:v>
                </c:pt>
                <c:pt idx="239">
                  <c:v>9.0079516046435497</c:v>
                </c:pt>
                <c:pt idx="240">
                  <c:v>9.0079516046435497</c:v>
                </c:pt>
                <c:pt idx="241">
                  <c:v>9.0079516046435497</c:v>
                </c:pt>
                <c:pt idx="242">
                  <c:v>9.0079516046435497</c:v>
                </c:pt>
                <c:pt idx="243">
                  <c:v>9.0079516046435497</c:v>
                </c:pt>
                <c:pt idx="244">
                  <c:v>9.0079516046435497</c:v>
                </c:pt>
                <c:pt idx="245">
                  <c:v>9.0079516046435497</c:v>
                </c:pt>
                <c:pt idx="246">
                  <c:v>9.0079516046435497</c:v>
                </c:pt>
                <c:pt idx="247">
                  <c:v>9.0079516046435497</c:v>
                </c:pt>
                <c:pt idx="248">
                  <c:v>9.0079516046435497</c:v>
                </c:pt>
                <c:pt idx="249">
                  <c:v>9.0079516046435497</c:v>
                </c:pt>
                <c:pt idx="250">
                  <c:v>9.0079516046435497</c:v>
                </c:pt>
                <c:pt idx="251">
                  <c:v>9.0079516046435497</c:v>
                </c:pt>
                <c:pt idx="252">
                  <c:v>9.0079516046435497</c:v>
                </c:pt>
                <c:pt idx="253">
                  <c:v>9.0079516046435497</c:v>
                </c:pt>
                <c:pt idx="254">
                  <c:v>9.0079516046435497</c:v>
                </c:pt>
                <c:pt idx="255">
                  <c:v>9.0079516046435497</c:v>
                </c:pt>
                <c:pt idx="256">
                  <c:v>8.8592717870040527</c:v>
                </c:pt>
                <c:pt idx="257">
                  <c:v>8.8592717870040527</c:v>
                </c:pt>
                <c:pt idx="258">
                  <c:v>8.8592717870040527</c:v>
                </c:pt>
                <c:pt idx="259">
                  <c:v>8.8592717870040527</c:v>
                </c:pt>
                <c:pt idx="260">
                  <c:v>8.8592717870040527</c:v>
                </c:pt>
                <c:pt idx="261">
                  <c:v>8.8592717870040527</c:v>
                </c:pt>
                <c:pt idx="262">
                  <c:v>8.8592717870040527</c:v>
                </c:pt>
                <c:pt idx="263">
                  <c:v>8.8592717870040527</c:v>
                </c:pt>
                <c:pt idx="264">
                  <c:v>8.8592717870040527</c:v>
                </c:pt>
                <c:pt idx="265">
                  <c:v>8.8592717870040527</c:v>
                </c:pt>
                <c:pt idx="266">
                  <c:v>8.8592717870040527</c:v>
                </c:pt>
                <c:pt idx="267">
                  <c:v>8.8592717870040527</c:v>
                </c:pt>
                <c:pt idx="268">
                  <c:v>8.8592717870040527</c:v>
                </c:pt>
                <c:pt idx="269">
                  <c:v>8.8592717870040527</c:v>
                </c:pt>
                <c:pt idx="270">
                  <c:v>8.8592717870040527</c:v>
                </c:pt>
                <c:pt idx="271">
                  <c:v>8.8592717870040527</c:v>
                </c:pt>
                <c:pt idx="272">
                  <c:v>8.8592717870040527</c:v>
                </c:pt>
                <c:pt idx="273">
                  <c:v>8.8592717870040527</c:v>
                </c:pt>
                <c:pt idx="274">
                  <c:v>8.7101052923837745</c:v>
                </c:pt>
                <c:pt idx="275">
                  <c:v>8.7101052923837745</c:v>
                </c:pt>
                <c:pt idx="276">
                  <c:v>8.7101052923837745</c:v>
                </c:pt>
                <c:pt idx="277">
                  <c:v>8.7101052923837745</c:v>
                </c:pt>
                <c:pt idx="278">
                  <c:v>8.7101052923837745</c:v>
                </c:pt>
                <c:pt idx="279">
                  <c:v>8.7101052923837745</c:v>
                </c:pt>
                <c:pt idx="280">
                  <c:v>8.7101052923837745</c:v>
                </c:pt>
                <c:pt idx="281">
                  <c:v>8.7101052923837745</c:v>
                </c:pt>
                <c:pt idx="282">
                  <c:v>8.7101052923837745</c:v>
                </c:pt>
                <c:pt idx="283">
                  <c:v>8.7101052923837745</c:v>
                </c:pt>
                <c:pt idx="284">
                  <c:v>8.7101052923837745</c:v>
                </c:pt>
                <c:pt idx="285">
                  <c:v>8.7101052923837745</c:v>
                </c:pt>
                <c:pt idx="286">
                  <c:v>8.7101052923837745</c:v>
                </c:pt>
                <c:pt idx="287">
                  <c:v>8.7101052923837745</c:v>
                </c:pt>
                <c:pt idx="288">
                  <c:v>8.7101052923837745</c:v>
                </c:pt>
                <c:pt idx="289">
                  <c:v>8.7101052923837745</c:v>
                </c:pt>
                <c:pt idx="290">
                  <c:v>8.7101052923837745</c:v>
                </c:pt>
                <c:pt idx="291">
                  <c:v>8.7101052923837745</c:v>
                </c:pt>
                <c:pt idx="292">
                  <c:v>8.7101052923837745</c:v>
                </c:pt>
                <c:pt idx="293">
                  <c:v>8.7101052923837745</c:v>
                </c:pt>
                <c:pt idx="294">
                  <c:v>8.5604497272893205</c:v>
                </c:pt>
                <c:pt idx="295">
                  <c:v>8.5604497272893205</c:v>
                </c:pt>
                <c:pt idx="296">
                  <c:v>8.5604497272893205</c:v>
                </c:pt>
                <c:pt idx="297">
                  <c:v>8.5604497272893205</c:v>
                </c:pt>
                <c:pt idx="298">
                  <c:v>8.5604497272893205</c:v>
                </c:pt>
                <c:pt idx="299">
                  <c:v>8.5604497272893205</c:v>
                </c:pt>
                <c:pt idx="300">
                  <c:v>8.5604497272893205</c:v>
                </c:pt>
                <c:pt idx="301">
                  <c:v>8.5604497272893205</c:v>
                </c:pt>
                <c:pt idx="302">
                  <c:v>8.5604497272893205</c:v>
                </c:pt>
                <c:pt idx="303">
                  <c:v>8.5604497272893205</c:v>
                </c:pt>
                <c:pt idx="304">
                  <c:v>8.5604497272893205</c:v>
                </c:pt>
                <c:pt idx="305">
                  <c:v>8.5604497272893205</c:v>
                </c:pt>
                <c:pt idx="306">
                  <c:v>8.5604497272893205</c:v>
                </c:pt>
                <c:pt idx="307">
                  <c:v>8.5604497272893205</c:v>
                </c:pt>
                <c:pt idx="308">
                  <c:v>8.5604497272893205</c:v>
                </c:pt>
                <c:pt idx="309">
                  <c:v>8.5604497272893205</c:v>
                </c:pt>
                <c:pt idx="310">
                  <c:v>8.5604497272893205</c:v>
                </c:pt>
                <c:pt idx="311">
                  <c:v>8.5604497272893205</c:v>
                </c:pt>
                <c:pt idx="312">
                  <c:v>8.5604497272893205</c:v>
                </c:pt>
                <c:pt idx="313">
                  <c:v>8.5604497272893205</c:v>
                </c:pt>
                <c:pt idx="314">
                  <c:v>8.5604497272893205</c:v>
                </c:pt>
                <c:pt idx="315">
                  <c:v>8.5604497272893205</c:v>
                </c:pt>
                <c:pt idx="316">
                  <c:v>8.4103026825065328</c:v>
                </c:pt>
                <c:pt idx="317">
                  <c:v>8.4103026825065328</c:v>
                </c:pt>
                <c:pt idx="318">
                  <c:v>8.4103026825065328</c:v>
                </c:pt>
                <c:pt idx="319">
                  <c:v>8.4103026825065328</c:v>
                </c:pt>
                <c:pt idx="320">
                  <c:v>8.4103026825065328</c:v>
                </c:pt>
                <c:pt idx="321">
                  <c:v>8.4103026825065328</c:v>
                </c:pt>
                <c:pt idx="322">
                  <c:v>8.4103026825065328</c:v>
                </c:pt>
                <c:pt idx="323">
                  <c:v>8.4103026825065328</c:v>
                </c:pt>
                <c:pt idx="324">
                  <c:v>8.4103026825065328</c:v>
                </c:pt>
                <c:pt idx="325">
                  <c:v>8.4103026825065328</c:v>
                </c:pt>
                <c:pt idx="326">
                  <c:v>8.4103026825065328</c:v>
                </c:pt>
                <c:pt idx="327">
                  <c:v>8.4103026825065328</c:v>
                </c:pt>
                <c:pt idx="328">
                  <c:v>8.4103026825065328</c:v>
                </c:pt>
                <c:pt idx="329">
                  <c:v>8.4103026825065328</c:v>
                </c:pt>
                <c:pt idx="330">
                  <c:v>8.4103026825065328</c:v>
                </c:pt>
                <c:pt idx="331">
                  <c:v>8.4103026825065328</c:v>
                </c:pt>
                <c:pt idx="332">
                  <c:v>8.4103026825065328</c:v>
                </c:pt>
                <c:pt idx="333">
                  <c:v>8.4103026825065328</c:v>
                </c:pt>
                <c:pt idx="334">
                  <c:v>8.4103026825065328</c:v>
                </c:pt>
                <c:pt idx="335">
                  <c:v>8.4103026825065328</c:v>
                </c:pt>
                <c:pt idx="336">
                  <c:v>8.4103026825065328</c:v>
                </c:pt>
                <c:pt idx="337">
                  <c:v>8.4103026825065328</c:v>
                </c:pt>
                <c:pt idx="338">
                  <c:v>8.4103026825065328</c:v>
                </c:pt>
                <c:pt idx="339">
                  <c:v>8.4103026825065328</c:v>
                </c:pt>
                <c:pt idx="340">
                  <c:v>8.2596617329711801</c:v>
                </c:pt>
                <c:pt idx="341">
                  <c:v>8.2596617329711801</c:v>
                </c:pt>
                <c:pt idx="342">
                  <c:v>8.2596617329711801</c:v>
                </c:pt>
                <c:pt idx="343">
                  <c:v>8.2596617329711801</c:v>
                </c:pt>
                <c:pt idx="344">
                  <c:v>8.2596617329711801</c:v>
                </c:pt>
                <c:pt idx="345">
                  <c:v>8.2596617329711801</c:v>
                </c:pt>
                <c:pt idx="346">
                  <c:v>8.2596617329711801</c:v>
                </c:pt>
                <c:pt idx="347">
                  <c:v>8.2596617329711801</c:v>
                </c:pt>
                <c:pt idx="348">
                  <c:v>8.2596617329711801</c:v>
                </c:pt>
                <c:pt idx="349">
                  <c:v>8.2596617329711801</c:v>
                </c:pt>
                <c:pt idx="350">
                  <c:v>8.2596617329711801</c:v>
                </c:pt>
                <c:pt idx="351">
                  <c:v>8.2596617329711801</c:v>
                </c:pt>
                <c:pt idx="352">
                  <c:v>8.2596617329711801</c:v>
                </c:pt>
                <c:pt idx="353">
                  <c:v>8.2596617329711801</c:v>
                </c:pt>
                <c:pt idx="354">
                  <c:v>8.2596617329711801</c:v>
                </c:pt>
                <c:pt idx="355">
                  <c:v>8.2596617329711801</c:v>
                </c:pt>
                <c:pt idx="356">
                  <c:v>8.2596617329711801</c:v>
                </c:pt>
                <c:pt idx="357">
                  <c:v>8.2596617329711801</c:v>
                </c:pt>
                <c:pt idx="358">
                  <c:v>8.2596617329711801</c:v>
                </c:pt>
                <c:pt idx="359">
                  <c:v>8.2596617329711801</c:v>
                </c:pt>
                <c:pt idx="360">
                  <c:v>8.2596617329711801</c:v>
                </c:pt>
                <c:pt idx="361">
                  <c:v>8.2596617329711801</c:v>
                </c:pt>
                <c:pt idx="362">
                  <c:v>8.2596617329711801</c:v>
                </c:pt>
                <c:pt idx="363">
                  <c:v>8.2596617329711801</c:v>
                </c:pt>
                <c:pt idx="364">
                  <c:v>8.2596617329711801</c:v>
                </c:pt>
                <c:pt idx="365">
                  <c:v>8.2596617329711801</c:v>
                </c:pt>
                <c:pt idx="366">
                  <c:v>8.2596617329711801</c:v>
                </c:pt>
                <c:pt idx="367">
                  <c:v>8.2596617329711801</c:v>
                </c:pt>
                <c:pt idx="368">
                  <c:v>8.2596617329711801</c:v>
                </c:pt>
                <c:pt idx="369">
                  <c:v>8.1085244376383869</c:v>
                </c:pt>
                <c:pt idx="370">
                  <c:v>8.1085244376383869</c:v>
                </c:pt>
                <c:pt idx="371">
                  <c:v>8.1085244376383869</c:v>
                </c:pt>
                <c:pt idx="372">
                  <c:v>8.1085244376383869</c:v>
                </c:pt>
                <c:pt idx="373">
                  <c:v>8.1085244376383869</c:v>
                </c:pt>
                <c:pt idx="374">
                  <c:v>8.1085244376383869</c:v>
                </c:pt>
                <c:pt idx="375">
                  <c:v>8.1085244376383869</c:v>
                </c:pt>
                <c:pt idx="376">
                  <c:v>8.1085244376383869</c:v>
                </c:pt>
                <c:pt idx="377">
                  <c:v>8.1085244376383869</c:v>
                </c:pt>
                <c:pt idx="378">
                  <c:v>8.1085244376383869</c:v>
                </c:pt>
                <c:pt idx="379">
                  <c:v>8.1085244376383869</c:v>
                </c:pt>
                <c:pt idx="380">
                  <c:v>8.1085244376383869</c:v>
                </c:pt>
                <c:pt idx="381">
                  <c:v>8.1085244376383869</c:v>
                </c:pt>
                <c:pt idx="382">
                  <c:v>8.1085244376383869</c:v>
                </c:pt>
                <c:pt idx="383">
                  <c:v>8.1085244376383869</c:v>
                </c:pt>
                <c:pt idx="384">
                  <c:v>8.1085244376383869</c:v>
                </c:pt>
                <c:pt idx="385">
                  <c:v>8.1085244376383869</c:v>
                </c:pt>
                <c:pt idx="386">
                  <c:v>8.1085244376383869</c:v>
                </c:pt>
                <c:pt idx="387">
                  <c:v>8.1085244376383869</c:v>
                </c:pt>
                <c:pt idx="388">
                  <c:v>8.1085244376383869</c:v>
                </c:pt>
                <c:pt idx="389">
                  <c:v>8.1085244376383869</c:v>
                </c:pt>
                <c:pt idx="390">
                  <c:v>8.1085244376383869</c:v>
                </c:pt>
                <c:pt idx="391">
                  <c:v>8.1085244376383869</c:v>
                </c:pt>
                <c:pt idx="392">
                  <c:v>8.1085244376383869</c:v>
                </c:pt>
                <c:pt idx="393">
                  <c:v>8.1085244376383869</c:v>
                </c:pt>
                <c:pt idx="394">
                  <c:v>8.1085244376383869</c:v>
                </c:pt>
                <c:pt idx="395">
                  <c:v>8.1085244376383869</c:v>
                </c:pt>
                <c:pt idx="396">
                  <c:v>8.1085244376383869</c:v>
                </c:pt>
                <c:pt idx="397">
                  <c:v>8.1085244376383869</c:v>
                </c:pt>
                <c:pt idx="398">
                  <c:v>8.1085244376383869</c:v>
                </c:pt>
                <c:pt idx="399">
                  <c:v>8.1085244376383869</c:v>
                </c:pt>
                <c:pt idx="400">
                  <c:v>7.9568883393506429</c:v>
                </c:pt>
                <c:pt idx="401">
                  <c:v>7.9568883393506429</c:v>
                </c:pt>
                <c:pt idx="402">
                  <c:v>7.9568883393506429</c:v>
                </c:pt>
                <c:pt idx="403">
                  <c:v>7.9568883393506429</c:v>
                </c:pt>
                <c:pt idx="404">
                  <c:v>7.9568883393506429</c:v>
                </c:pt>
                <c:pt idx="405">
                  <c:v>7.9568883393506429</c:v>
                </c:pt>
                <c:pt idx="406">
                  <c:v>7.9568883393506429</c:v>
                </c:pt>
                <c:pt idx="407">
                  <c:v>7.9568883393506429</c:v>
                </c:pt>
                <c:pt idx="408">
                  <c:v>7.9568883393506429</c:v>
                </c:pt>
                <c:pt idx="409">
                  <c:v>7.9568883393506429</c:v>
                </c:pt>
                <c:pt idx="410">
                  <c:v>7.9568883393506429</c:v>
                </c:pt>
                <c:pt idx="411">
                  <c:v>7.9568883393506429</c:v>
                </c:pt>
                <c:pt idx="412">
                  <c:v>7.9568883393506429</c:v>
                </c:pt>
                <c:pt idx="413">
                  <c:v>7.9568883393506429</c:v>
                </c:pt>
                <c:pt idx="414">
                  <c:v>7.9568883393506429</c:v>
                </c:pt>
                <c:pt idx="415">
                  <c:v>7.9568883393506429</c:v>
                </c:pt>
                <c:pt idx="416">
                  <c:v>7.9568883393506429</c:v>
                </c:pt>
                <c:pt idx="417">
                  <c:v>7.9568883393506429</c:v>
                </c:pt>
                <c:pt idx="418">
                  <c:v>7.9568883393506429</c:v>
                </c:pt>
                <c:pt idx="419">
                  <c:v>7.9568883393506429</c:v>
                </c:pt>
                <c:pt idx="420">
                  <c:v>7.9568883393506429</c:v>
                </c:pt>
                <c:pt idx="421">
                  <c:v>7.9568883393506429</c:v>
                </c:pt>
                <c:pt idx="422">
                  <c:v>7.9568883393506429</c:v>
                </c:pt>
                <c:pt idx="423">
                  <c:v>7.9568883393506429</c:v>
                </c:pt>
                <c:pt idx="424">
                  <c:v>7.9568883393506429</c:v>
                </c:pt>
                <c:pt idx="425">
                  <c:v>7.9568883393506429</c:v>
                </c:pt>
                <c:pt idx="426">
                  <c:v>7.9568883393506429</c:v>
                </c:pt>
                <c:pt idx="427">
                  <c:v>7.9568883393506429</c:v>
                </c:pt>
                <c:pt idx="428">
                  <c:v>7.9568883393506429</c:v>
                </c:pt>
                <c:pt idx="429">
                  <c:v>7.9568883393506429</c:v>
                </c:pt>
                <c:pt idx="430">
                  <c:v>7.9568883393506429</c:v>
                </c:pt>
                <c:pt idx="431">
                  <c:v>7.9568883393506429</c:v>
                </c:pt>
                <c:pt idx="432">
                  <c:v>7.9568883393506429</c:v>
                </c:pt>
                <c:pt idx="433">
                  <c:v>7.9568883393506429</c:v>
                </c:pt>
                <c:pt idx="434">
                  <c:v>7.9568883393506429</c:v>
                </c:pt>
                <c:pt idx="435">
                  <c:v>7.8047509647049544</c:v>
                </c:pt>
                <c:pt idx="436">
                  <c:v>7.8047509647049544</c:v>
                </c:pt>
                <c:pt idx="437">
                  <c:v>7.8047509647049544</c:v>
                </c:pt>
                <c:pt idx="438">
                  <c:v>7.8047509647049544</c:v>
                </c:pt>
                <c:pt idx="439">
                  <c:v>7.8047509647049544</c:v>
                </c:pt>
                <c:pt idx="440">
                  <c:v>7.8047509647049544</c:v>
                </c:pt>
                <c:pt idx="441">
                  <c:v>7.8047509647049544</c:v>
                </c:pt>
                <c:pt idx="442">
                  <c:v>7.8047509647049544</c:v>
                </c:pt>
                <c:pt idx="443">
                  <c:v>7.8047509647049544</c:v>
                </c:pt>
                <c:pt idx="444">
                  <c:v>7.8047509647049544</c:v>
                </c:pt>
                <c:pt idx="445">
                  <c:v>7.8047509647049544</c:v>
                </c:pt>
                <c:pt idx="446">
                  <c:v>7.8047509647049544</c:v>
                </c:pt>
                <c:pt idx="447">
                  <c:v>7.8047509647049544</c:v>
                </c:pt>
                <c:pt idx="448">
                  <c:v>7.8047509647049544</c:v>
                </c:pt>
                <c:pt idx="449">
                  <c:v>7.8047509647049544</c:v>
                </c:pt>
                <c:pt idx="450">
                  <c:v>7.8047509647049544</c:v>
                </c:pt>
                <c:pt idx="451">
                  <c:v>7.8047509647049544</c:v>
                </c:pt>
                <c:pt idx="452">
                  <c:v>7.8047509647049544</c:v>
                </c:pt>
                <c:pt idx="453">
                  <c:v>7.8047509647049544</c:v>
                </c:pt>
                <c:pt idx="454">
                  <c:v>7.8047509647049544</c:v>
                </c:pt>
                <c:pt idx="455">
                  <c:v>7.8047509647049544</c:v>
                </c:pt>
                <c:pt idx="456">
                  <c:v>7.8047509647049544</c:v>
                </c:pt>
                <c:pt idx="457">
                  <c:v>7.8047509647049544</c:v>
                </c:pt>
                <c:pt idx="458">
                  <c:v>7.8047509647049544</c:v>
                </c:pt>
                <c:pt idx="459">
                  <c:v>7.8047509647049544</c:v>
                </c:pt>
                <c:pt idx="460">
                  <c:v>7.8047509647049544</c:v>
                </c:pt>
                <c:pt idx="461">
                  <c:v>7.8047509647049544</c:v>
                </c:pt>
                <c:pt idx="462">
                  <c:v>7.8047509647049544</c:v>
                </c:pt>
                <c:pt idx="463">
                  <c:v>7.8047509647049544</c:v>
                </c:pt>
                <c:pt idx="464">
                  <c:v>7.8047509647049544</c:v>
                </c:pt>
                <c:pt idx="465">
                  <c:v>7.8047509647049544</c:v>
                </c:pt>
                <c:pt idx="466">
                  <c:v>7.8047509647049544</c:v>
                </c:pt>
                <c:pt idx="467">
                  <c:v>7.8047509647049544</c:v>
                </c:pt>
                <c:pt idx="468">
                  <c:v>7.8047509647049544</c:v>
                </c:pt>
                <c:pt idx="469">
                  <c:v>7.8047509647049544</c:v>
                </c:pt>
                <c:pt idx="470">
                  <c:v>7.8047509647049544</c:v>
                </c:pt>
                <c:pt idx="471">
                  <c:v>7.8047509647049544</c:v>
                </c:pt>
                <c:pt idx="472">
                  <c:v>7.8047509647049544</c:v>
                </c:pt>
                <c:pt idx="473">
                  <c:v>7.8047509647049544</c:v>
                </c:pt>
                <c:pt idx="474">
                  <c:v>7.8047509647049544</c:v>
                </c:pt>
                <c:pt idx="475">
                  <c:v>7.8047509647049544</c:v>
                </c:pt>
                <c:pt idx="476">
                  <c:v>7.6521098239180185</c:v>
                </c:pt>
                <c:pt idx="477">
                  <c:v>7.6521098239180185</c:v>
                </c:pt>
                <c:pt idx="478">
                  <c:v>7.6521098239180185</c:v>
                </c:pt>
                <c:pt idx="479">
                  <c:v>7.6521098239180185</c:v>
                </c:pt>
                <c:pt idx="480">
                  <c:v>7.6521098239180185</c:v>
                </c:pt>
                <c:pt idx="481">
                  <c:v>7.6521098239180185</c:v>
                </c:pt>
                <c:pt idx="482">
                  <c:v>7.6521098239180185</c:v>
                </c:pt>
                <c:pt idx="483">
                  <c:v>7.6521098239180185</c:v>
                </c:pt>
                <c:pt idx="484">
                  <c:v>7.6521098239180185</c:v>
                </c:pt>
                <c:pt idx="485">
                  <c:v>7.6521098239180185</c:v>
                </c:pt>
                <c:pt idx="486">
                  <c:v>7.6521098239180185</c:v>
                </c:pt>
                <c:pt idx="487">
                  <c:v>7.6521098239180185</c:v>
                </c:pt>
                <c:pt idx="488">
                  <c:v>7.6521098239180185</c:v>
                </c:pt>
                <c:pt idx="489">
                  <c:v>7.6521098239180185</c:v>
                </c:pt>
                <c:pt idx="490">
                  <c:v>7.6521098239180185</c:v>
                </c:pt>
                <c:pt idx="491">
                  <c:v>7.6521098239180185</c:v>
                </c:pt>
                <c:pt idx="492">
                  <c:v>7.6521098239180185</c:v>
                </c:pt>
                <c:pt idx="493">
                  <c:v>7.6521098239180185</c:v>
                </c:pt>
                <c:pt idx="494">
                  <c:v>7.6521098239180185</c:v>
                </c:pt>
                <c:pt idx="495">
                  <c:v>7.6521098239180185</c:v>
                </c:pt>
                <c:pt idx="496">
                  <c:v>7.6521098239180185</c:v>
                </c:pt>
                <c:pt idx="497">
                  <c:v>7.6521098239180185</c:v>
                </c:pt>
                <c:pt idx="498">
                  <c:v>7.6521098239180185</c:v>
                </c:pt>
                <c:pt idx="499">
                  <c:v>7.6521098239180185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CE8-409B-A193-0B7C06B35F13}"/>
            </c:ext>
          </c:extLst>
        </c:ser>
        <c:ser>
          <c:idx val="1"/>
          <c:order val="1"/>
          <c:tx>
            <c:strRef>
              <c:f>'B20 PMB-20 29_05'!$Y$3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'B20 PMB-20 29_05'!$AB$4:$AB$503</c:f>
              <c:numCache>
                <c:formatCode>0.000</c:formatCode>
                <c:ptCount val="5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>
                  <c:v>2.5705429398818973</c:v>
                </c:pt>
                <c:pt idx="372">
                  <c:v>2.5717088318086878</c:v>
                </c:pt>
                <c:pt idx="373">
                  <c:v>2.5728716022004803</c:v>
                </c:pt>
                <c:pt idx="374">
                  <c:v>2.5740312677277188</c:v>
                </c:pt>
                <c:pt idx="375">
                  <c:v>2.5751878449276608</c:v>
                </c:pt>
                <c:pt idx="376">
                  <c:v>2.576341350205793</c:v>
                </c:pt>
                <c:pt idx="377">
                  <c:v>2.5774917998372255</c:v>
                </c:pt>
                <c:pt idx="378">
                  <c:v>2.5786392099680722</c:v>
                </c:pt>
                <c:pt idx="379">
                  <c:v>2.5797835966168101</c:v>
                </c:pt>
                <c:pt idx="380">
                  <c:v>2.5809249756756194</c:v>
                </c:pt>
                <c:pt idx="381">
                  <c:v>2.5820633629117089</c:v>
                </c:pt>
                <c:pt idx="382">
                  <c:v>2.5831987739686229</c:v>
                </c:pt>
                <c:pt idx="383">
                  <c:v>2.5843312243675309</c:v>
                </c:pt>
                <c:pt idx="384">
                  <c:v>2.5854607295085006</c:v>
                </c:pt>
                <c:pt idx="385">
                  <c:v>2.5865873046717551</c:v>
                </c:pt>
                <c:pt idx="386">
                  <c:v>2.5877109650189114</c:v>
                </c:pt>
                <c:pt idx="387">
                  <c:v>2.5888317255942073</c:v>
                </c:pt>
                <c:pt idx="388">
                  <c:v>2.5899496013257077</c:v>
                </c:pt>
                <c:pt idx="389">
                  <c:v>2.5910646070264991</c:v>
                </c:pt>
                <c:pt idx="390">
                  <c:v>2.5921767573958667</c:v>
                </c:pt>
                <c:pt idx="391">
                  <c:v>2.5932860670204572</c:v>
                </c:pt>
                <c:pt idx="392">
                  <c:v>2.5943925503754266</c:v>
                </c:pt>
                <c:pt idx="393">
                  <c:v>2.5954962218255742</c:v>
                </c:pt>
                <c:pt idx="394">
                  <c:v>2.5965970956264601</c:v>
                </c:pt>
                <c:pt idx="395">
                  <c:v>2.5976951859255122</c:v>
                </c:pt>
                <c:pt idx="396">
                  <c:v>2.5987905067631152</c:v>
                </c:pt>
                <c:pt idx="397">
                  <c:v>2.5998830720736876</c:v>
                </c:pt>
                <c:pt idx="398">
                  <c:v>2.6009728956867484</c:v>
                </c:pt>
                <c:pt idx="399">
                  <c:v>2.6020599913279625</c:v>
                </c:pt>
                <c:pt idx="400">
                  <c:v>2.6031443726201822</c:v>
                </c:pt>
                <c:pt idx="401">
                  <c:v>2.6042260530844699</c:v>
                </c:pt>
                <c:pt idx="402">
                  <c:v>2.6053050461411096</c:v>
                </c:pt>
                <c:pt idx="403">
                  <c:v>2.6063813651106051</c:v>
                </c:pt>
                <c:pt idx="404">
                  <c:v>2.6074550232146687</c:v>
                </c:pt>
                <c:pt idx="405">
                  <c:v>2.6085260335771943</c:v>
                </c:pt>
                <c:pt idx="406">
                  <c:v>2.6095944092252199</c:v>
                </c:pt>
                <c:pt idx="407">
                  <c:v>2.61066016308988</c:v>
                </c:pt>
                <c:pt idx="408">
                  <c:v>2.6117233080073419</c:v>
                </c:pt>
                <c:pt idx="409">
                  <c:v>2.6127838567197355</c:v>
                </c:pt>
                <c:pt idx="410">
                  <c:v>2.6138418218760693</c:v>
                </c:pt>
                <c:pt idx="411">
                  <c:v>2.6148972160331345</c:v>
                </c:pt>
                <c:pt idx="412">
                  <c:v>2.6159500516564012</c:v>
                </c:pt>
                <c:pt idx="413">
                  <c:v>2.6170003411208991</c:v>
                </c:pt>
                <c:pt idx="414">
                  <c:v>2.6180480967120925</c:v>
                </c:pt>
                <c:pt idx="415">
                  <c:v>2.6190933306267428</c:v>
                </c:pt>
                <c:pt idx="416">
                  <c:v>2.6201360549737576</c:v>
                </c:pt>
                <c:pt idx="417">
                  <c:v>2.621176281775035</c:v>
                </c:pt>
                <c:pt idx="418">
                  <c:v>2.6222140229662951</c:v>
                </c:pt>
                <c:pt idx="419">
                  <c:v>2.6232492903979003</c:v>
                </c:pt>
                <c:pt idx="420">
                  <c:v>2.6242820958356683</c:v>
                </c:pt>
                <c:pt idx="421">
                  <c:v>2.6253124509616739</c:v>
                </c:pt>
                <c:pt idx="422">
                  <c:v>2.6263403673750423</c:v>
                </c:pt>
                <c:pt idx="423">
                  <c:v>2.6273658565927325</c:v>
                </c:pt>
                <c:pt idx="424">
                  <c:v>2.6283889300503116</c:v>
                </c:pt>
                <c:pt idx="425">
                  <c:v>2.6294095991027189</c:v>
                </c:pt>
                <c:pt idx="426">
                  <c:v>2.6304278750250241</c:v>
                </c:pt>
                <c:pt idx="427">
                  <c:v>2.6314437690131722</c:v>
                </c:pt>
                <c:pt idx="428">
                  <c:v>2.6324572921847245</c:v>
                </c:pt>
                <c:pt idx="429">
                  <c:v>2.6334684555795866</c:v>
                </c:pt>
                <c:pt idx="430">
                  <c:v>2.6344772701607315</c:v>
                </c:pt>
                <c:pt idx="431">
                  <c:v>2.6354837468149119</c:v>
                </c:pt>
                <c:pt idx="432">
                  <c:v>2.6364878963533656</c:v>
                </c:pt>
                <c:pt idx="433">
                  <c:v>2.6374897295125108</c:v>
                </c:pt>
                <c:pt idx="434">
                  <c:v>2.6384892569546374</c:v>
                </c:pt>
                <c:pt idx="435">
                  <c:v>2.6394864892685859</c:v>
                </c:pt>
                <c:pt idx="436">
                  <c:v>2.6404814369704219</c:v>
                </c:pt>
                <c:pt idx="437">
                  <c:v>2.6414741105040997</c:v>
                </c:pt>
                <c:pt idx="438">
                  <c:v>2.6424645202421213</c:v>
                </c:pt>
                <c:pt idx="439">
                  <c:v>2.6434526764861874</c:v>
                </c:pt>
                <c:pt idx="440">
                  <c:v>2.6444385894678386</c:v>
                </c:pt>
                <c:pt idx="441">
                  <c:v>2.6454222693490919</c:v>
                </c:pt>
                <c:pt idx="442">
                  <c:v>2.6464037262230695</c:v>
                </c:pt>
                <c:pt idx="443">
                  <c:v>2.6473829701146196</c:v>
                </c:pt>
                <c:pt idx="444">
                  <c:v>2.6483600109809315</c:v>
                </c:pt>
                <c:pt idx="445">
                  <c:v>2.6493348587121419</c:v>
                </c:pt>
                <c:pt idx="446">
                  <c:v>2.6503075231319366</c:v>
                </c:pt>
                <c:pt idx="447">
                  <c:v>2.651278013998144</c:v>
                </c:pt>
                <c:pt idx="448">
                  <c:v>2.6522463410033232</c:v>
                </c:pt>
                <c:pt idx="449">
                  <c:v>2.6532125137753435</c:v>
                </c:pt>
                <c:pt idx="450">
                  <c:v>2.6541765418779604</c:v>
                </c:pt>
                <c:pt idx="451">
                  <c:v>2.655138434811382</c:v>
                </c:pt>
                <c:pt idx="452">
                  <c:v>2.6560982020128319</c:v>
                </c:pt>
                <c:pt idx="453">
                  <c:v>2.6570558528571038</c:v>
                </c:pt>
                <c:pt idx="454">
                  <c:v>2.6580113966571126</c:v>
                </c:pt>
                <c:pt idx="455">
                  <c:v>2.6589648426644348</c:v>
                </c:pt>
                <c:pt idx="456">
                  <c:v>2.6599162000698504</c:v>
                </c:pt>
                <c:pt idx="457">
                  <c:v>2.6608654780038692</c:v>
                </c:pt>
                <c:pt idx="458">
                  <c:v>2.661812685537261</c:v>
                </c:pt>
                <c:pt idx="459">
                  <c:v>2.6627578316815739</c:v>
                </c:pt>
                <c:pt idx="460">
                  <c:v>2.663700925389648</c:v>
                </c:pt>
                <c:pt idx="461">
                  <c:v>2.6646419755561257</c:v>
                </c:pt>
                <c:pt idx="462">
                  <c:v>2.6655809910179533</c:v>
                </c:pt>
                <c:pt idx="463">
                  <c:v>2.6665179805548807</c:v>
                </c:pt>
                <c:pt idx="464">
                  <c:v>2.667452952889954</c:v>
                </c:pt>
                <c:pt idx="465">
                  <c:v>2.6683859166900001</c:v>
                </c:pt>
                <c:pt idx="466">
                  <c:v>2.6693168805661123</c:v>
                </c:pt>
                <c:pt idx="467">
                  <c:v>2.6702458530741242</c:v>
                </c:pt>
                <c:pt idx="468">
                  <c:v>2.6711728427150834</c:v>
                </c:pt>
                <c:pt idx="469">
                  <c:v>2.6720978579357175</c:v>
                </c:pt>
                <c:pt idx="470">
                  <c:v>2.6730209071288962</c:v>
                </c:pt>
                <c:pt idx="471">
                  <c:v>2.673941998634088</c:v>
                </c:pt>
                <c:pt idx="472">
                  <c:v>2.6748611407378116</c:v>
                </c:pt>
                <c:pt idx="473">
                  <c:v>2.6757783416740852</c:v>
                </c:pt>
                <c:pt idx="474">
                  <c:v>2.6766936096248664</c:v>
                </c:pt>
                <c:pt idx="475">
                  <c:v>2.6776069527204931</c:v>
                </c:pt>
                <c:pt idx="476">
                  <c:v>2.6785183790401139</c:v>
                </c:pt>
                <c:pt idx="477">
                  <c:v>2.6794278966121188</c:v>
                </c:pt>
                <c:pt idx="478">
                  <c:v>2.6803355134145632</c:v>
                </c:pt>
                <c:pt idx="479">
                  <c:v>2.6812412373755872</c:v>
                </c:pt>
                <c:pt idx="480">
                  <c:v>2.6821450763738319</c:v>
                </c:pt>
                <c:pt idx="481">
                  <c:v>2.6830470382388496</c:v>
                </c:pt>
                <c:pt idx="482">
                  <c:v>2.6839471307515121</c:v>
                </c:pt>
                <c:pt idx="483">
                  <c:v>2.6848453616444123</c:v>
                </c:pt>
                <c:pt idx="484">
                  <c:v>2.6857417386022635</c:v>
                </c:pt>
                <c:pt idx="485">
                  <c:v>2.6866362692622934</c:v>
                </c:pt>
                <c:pt idx="486">
                  <c:v>2.6875289612146345</c:v>
                </c:pt>
                <c:pt idx="487">
                  <c:v>2.6884198220027105</c:v>
                </c:pt>
                <c:pt idx="488">
                  <c:v>2.6893088591236203</c:v>
                </c:pt>
                <c:pt idx="489">
                  <c:v>2.6901960800285138</c:v>
                </c:pt>
                <c:pt idx="490">
                  <c:v>2.6910814921229687</c:v>
                </c:pt>
                <c:pt idx="491">
                  <c:v>2.6919651027673601</c:v>
                </c:pt>
                <c:pt idx="492">
                  <c:v>2.6928469192772302</c:v>
                </c:pt>
                <c:pt idx="493">
                  <c:v>2.6937269489236471</c:v>
                </c:pt>
                <c:pt idx="494">
                  <c:v>2.6946051989335689</c:v>
                </c:pt>
                <c:pt idx="495">
                  <c:v>2.6954816764901977</c:v>
                </c:pt>
                <c:pt idx="496">
                  <c:v>2.6963563887333319</c:v>
                </c:pt>
                <c:pt idx="497">
                  <c:v>2.6972293427597176</c:v>
                </c:pt>
                <c:pt idx="498">
                  <c:v>2.6981005456233897</c:v>
                </c:pt>
                <c:pt idx="499">
                  <c:v>2.6989700043360187</c:v>
                </c:pt>
              </c:numCache>
            </c:numRef>
          </c:xVal>
          <c:yVal>
            <c:numRef>
              <c:f>'B20 PMB-20 29_05'!$Y$5:$Y$504</c:f>
              <c:numCache>
                <c:formatCode>0.00</c:formatCode>
                <c:ptCount val="500"/>
                <c:pt idx="0">
                  <c:v>19.926286580797115</c:v>
                </c:pt>
                <c:pt idx="1">
                  <c:v>18.578622399828738</c:v>
                </c:pt>
                <c:pt idx="2">
                  <c:v>17.654691873869332</c:v>
                </c:pt>
                <c:pt idx="3">
                  <c:v>16.947865194675128</c:v>
                </c:pt>
                <c:pt idx="4">
                  <c:v>16.349506874752031</c:v>
                </c:pt>
                <c:pt idx="5">
                  <c:v>15.74246410896647</c:v>
                </c:pt>
                <c:pt idx="6">
                  <c:v>15.373990919938629</c:v>
                </c:pt>
                <c:pt idx="7">
                  <c:v>14.877650690730048</c:v>
                </c:pt>
                <c:pt idx="8">
                  <c:v>14.627290839820429</c:v>
                </c:pt>
                <c:pt idx="9">
                  <c:v>14.248977505284943</c:v>
                </c:pt>
                <c:pt idx="10">
                  <c:v>13.994900401596865</c:v>
                </c:pt>
                <c:pt idx="11">
                  <c:v>13.739313181393587</c:v>
                </c:pt>
                <c:pt idx="12">
                  <c:v>13.482202341397731</c:v>
                </c:pt>
                <c:pt idx="13">
                  <c:v>13.223554216857858</c:v>
                </c:pt>
                <c:pt idx="14">
                  <c:v>12.963354979127262</c:v>
                </c:pt>
                <c:pt idx="15">
                  <c:v>12.832669325942769</c:v>
                </c:pt>
                <c:pt idx="16">
                  <c:v>12.570117125117319</c:v>
                </c:pt>
                <c:pt idx="17">
                  <c:v>12.438247015200442</c:v>
                </c:pt>
                <c:pt idx="18">
                  <c:v>12.305978506159965</c:v>
                </c:pt>
                <c:pt idx="19">
                  <c:v>12.04023904708772</c:v>
                </c:pt>
                <c:pt idx="20">
                  <c:v>11.906764447766182</c:v>
                </c:pt>
                <c:pt idx="21">
                  <c:v>11.772884150574292</c:v>
                </c:pt>
                <c:pt idx="22">
                  <c:v>11.638596303010495</c:v>
                </c:pt>
                <c:pt idx="23">
                  <c:v>11.503899041277288</c:v>
                </c:pt>
                <c:pt idx="24">
                  <c:v>11.368790490195281</c:v>
                </c:pt>
                <c:pt idx="25">
                  <c:v>11.233268763116055</c:v>
                </c:pt>
                <c:pt idx="26">
                  <c:v>11.097331961834445</c:v>
                </c:pt>
                <c:pt idx="27">
                  <c:v>11.097331961834445</c:v>
                </c:pt>
                <c:pt idx="28">
                  <c:v>10.960978176499857</c:v>
                </c:pt>
                <c:pt idx="29">
                  <c:v>10.824205485526727</c:v>
                </c:pt>
                <c:pt idx="30">
                  <c:v>10.687011955504444</c:v>
                </c:pt>
                <c:pt idx="31">
                  <c:v>10.549395641106173</c:v>
                </c:pt>
                <c:pt idx="32">
                  <c:v>10.549395641106173</c:v>
                </c:pt>
                <c:pt idx="33">
                  <c:v>10.411354584996735</c:v>
                </c:pt>
                <c:pt idx="34">
                  <c:v>10.411354584996735</c:v>
                </c:pt>
                <c:pt idx="35">
                  <c:v>10.27288681774019</c:v>
                </c:pt>
                <c:pt idx="36">
                  <c:v>10.133990357705724</c:v>
                </c:pt>
                <c:pt idx="37">
                  <c:v>10.133990357705724</c:v>
                </c:pt>
                <c:pt idx="38">
                  <c:v>9.9946632109734868</c:v>
                </c:pt>
                <c:pt idx="39">
                  <c:v>9.9946632109734868</c:v>
                </c:pt>
                <c:pt idx="40">
                  <c:v>9.8549033712389988</c:v>
                </c:pt>
                <c:pt idx="41">
                  <c:v>9.8549033712389988</c:v>
                </c:pt>
                <c:pt idx="42">
                  <c:v>9.7147088197167779</c:v>
                </c:pt>
                <c:pt idx="43">
                  <c:v>9.7147088197167779</c:v>
                </c:pt>
                <c:pt idx="44">
                  <c:v>9.5740775250434229</c:v>
                </c:pt>
                <c:pt idx="45">
                  <c:v>9.5740775250434229</c:v>
                </c:pt>
                <c:pt idx="46">
                  <c:v>9.4330074431792426</c:v>
                </c:pt>
                <c:pt idx="47">
                  <c:v>9.4330074431792426</c:v>
                </c:pt>
                <c:pt idx="48">
                  <c:v>9.291496517309195</c:v>
                </c:pt>
                <c:pt idx="49">
                  <c:v>9.291496517309195</c:v>
                </c:pt>
                <c:pt idx="50">
                  <c:v>9.291496517309195</c:v>
                </c:pt>
                <c:pt idx="51">
                  <c:v>9.1495426777431614</c:v>
                </c:pt>
                <c:pt idx="52">
                  <c:v>9.1495426777431614</c:v>
                </c:pt>
                <c:pt idx="53">
                  <c:v>9.0071438418148908</c:v>
                </c:pt>
                <c:pt idx="54">
                  <c:v>9.0071438418148908</c:v>
                </c:pt>
                <c:pt idx="55">
                  <c:v>9.0071438418148908</c:v>
                </c:pt>
                <c:pt idx="56">
                  <c:v>8.8642979137800619</c:v>
                </c:pt>
                <c:pt idx="57">
                  <c:v>8.8642979137800619</c:v>
                </c:pt>
                <c:pt idx="58">
                  <c:v>8.8642979137800619</c:v>
                </c:pt>
                <c:pt idx="59">
                  <c:v>8.7210027847136615</c:v>
                </c:pt>
                <c:pt idx="60">
                  <c:v>8.7210027847136615</c:v>
                </c:pt>
                <c:pt idx="61">
                  <c:v>8.7210027847136615</c:v>
                </c:pt>
                <c:pt idx="62">
                  <c:v>8.5772563324061242</c:v>
                </c:pt>
                <c:pt idx="63">
                  <c:v>8.5772563324061242</c:v>
                </c:pt>
                <c:pt idx="64">
                  <c:v>8.5772563324061242</c:v>
                </c:pt>
                <c:pt idx="65">
                  <c:v>8.4330564212584882</c:v>
                </c:pt>
                <c:pt idx="66">
                  <c:v>8.4330564212584882</c:v>
                </c:pt>
                <c:pt idx="67">
                  <c:v>8.4330564212584882</c:v>
                </c:pt>
                <c:pt idx="68">
                  <c:v>8.4330564212584882</c:v>
                </c:pt>
                <c:pt idx="69">
                  <c:v>8.2884009021767628</c:v>
                </c:pt>
                <c:pt idx="70">
                  <c:v>8.2884009021767628</c:v>
                </c:pt>
                <c:pt idx="71">
                  <c:v>8.2884009021767628</c:v>
                </c:pt>
                <c:pt idx="72">
                  <c:v>8.2884009021767628</c:v>
                </c:pt>
                <c:pt idx="73">
                  <c:v>8.1432876124650342</c:v>
                </c:pt>
                <c:pt idx="74">
                  <c:v>8.1432876124650342</c:v>
                </c:pt>
                <c:pt idx="75">
                  <c:v>8.1432876124650342</c:v>
                </c:pt>
                <c:pt idx="76">
                  <c:v>8.1432876124650342</c:v>
                </c:pt>
                <c:pt idx="77">
                  <c:v>7.997714375717746</c:v>
                </c:pt>
                <c:pt idx="78">
                  <c:v>7.997714375717746</c:v>
                </c:pt>
                <c:pt idx="79">
                  <c:v>7.997714375717746</c:v>
                </c:pt>
                <c:pt idx="80">
                  <c:v>7.997714375717746</c:v>
                </c:pt>
                <c:pt idx="81">
                  <c:v>7.8516790017109539</c:v>
                </c:pt>
                <c:pt idx="82">
                  <c:v>7.8516790017109539</c:v>
                </c:pt>
                <c:pt idx="83">
                  <c:v>7.8516790017109539</c:v>
                </c:pt>
                <c:pt idx="84">
                  <c:v>7.8516790017109539</c:v>
                </c:pt>
                <c:pt idx="85">
                  <c:v>7.8516790017109539</c:v>
                </c:pt>
                <c:pt idx="86">
                  <c:v>7.7051792862923634</c:v>
                </c:pt>
                <c:pt idx="87">
                  <c:v>7.7051792862923634</c:v>
                </c:pt>
                <c:pt idx="88">
                  <c:v>7.7051792862923634</c:v>
                </c:pt>
                <c:pt idx="89">
                  <c:v>7.7051792862923634</c:v>
                </c:pt>
                <c:pt idx="90">
                  <c:v>7.7051792862923634</c:v>
                </c:pt>
                <c:pt idx="91">
                  <c:v>7.5582130112704977</c:v>
                </c:pt>
                <c:pt idx="92">
                  <c:v>7.5582130112704977</c:v>
                </c:pt>
                <c:pt idx="93">
                  <c:v>7.5582130112704977</c:v>
                </c:pt>
                <c:pt idx="94">
                  <c:v>7.5582130112704977</c:v>
                </c:pt>
                <c:pt idx="95">
                  <c:v>7.5582130112704977</c:v>
                </c:pt>
                <c:pt idx="96">
                  <c:v>7.4107779443028594</c:v>
                </c:pt>
                <c:pt idx="97">
                  <c:v>7.4107779443028594</c:v>
                </c:pt>
                <c:pt idx="98">
                  <c:v>7.4107779443028594</c:v>
                </c:pt>
                <c:pt idx="99">
                  <c:v>7.4107779443028594</c:v>
                </c:pt>
                <c:pt idx="100">
                  <c:v>7.4107779443028594</c:v>
                </c:pt>
                <c:pt idx="101">
                  <c:v>7.4107779443028594</c:v>
                </c:pt>
                <c:pt idx="102">
                  <c:v>7.2628718387825808</c:v>
                </c:pt>
                <c:pt idx="103">
                  <c:v>7.2628718387825808</c:v>
                </c:pt>
                <c:pt idx="104">
                  <c:v>7.2628718387825808</c:v>
                </c:pt>
                <c:pt idx="105">
                  <c:v>7.2628718387825808</c:v>
                </c:pt>
                <c:pt idx="106">
                  <c:v>7.2628718387825808</c:v>
                </c:pt>
                <c:pt idx="107">
                  <c:v>7.2628718387825808</c:v>
                </c:pt>
                <c:pt idx="108">
                  <c:v>7.2628718387825808</c:v>
                </c:pt>
                <c:pt idx="109">
                  <c:v>7.114492433724628</c:v>
                </c:pt>
                <c:pt idx="110">
                  <c:v>7.114492433724628</c:v>
                </c:pt>
                <c:pt idx="111">
                  <c:v>7.114492433724628</c:v>
                </c:pt>
                <c:pt idx="112">
                  <c:v>7.114492433724628</c:v>
                </c:pt>
                <c:pt idx="113">
                  <c:v>7.114492433724628</c:v>
                </c:pt>
                <c:pt idx="114">
                  <c:v>7.114492433724628</c:v>
                </c:pt>
                <c:pt idx="115">
                  <c:v>6.9656374536504639</c:v>
                </c:pt>
                <c:pt idx="116">
                  <c:v>6.9656374536504639</c:v>
                </c:pt>
                <c:pt idx="117">
                  <c:v>6.9656374536504639</c:v>
                </c:pt>
                <c:pt idx="118">
                  <c:v>6.9656374536504639</c:v>
                </c:pt>
                <c:pt idx="119">
                  <c:v>6.9656374536504639</c:v>
                </c:pt>
                <c:pt idx="120">
                  <c:v>6.9656374536504639</c:v>
                </c:pt>
                <c:pt idx="121">
                  <c:v>6.9656374536504639</c:v>
                </c:pt>
                <c:pt idx="122">
                  <c:v>6.9656374536504639</c:v>
                </c:pt>
                <c:pt idx="123">
                  <c:v>6.8163046084717465</c:v>
                </c:pt>
                <c:pt idx="124">
                  <c:v>6.8163046084717465</c:v>
                </c:pt>
                <c:pt idx="125">
                  <c:v>6.8163046084717465</c:v>
                </c:pt>
                <c:pt idx="126">
                  <c:v>6.8163046084717465</c:v>
                </c:pt>
                <c:pt idx="127">
                  <c:v>6.8163046084717465</c:v>
                </c:pt>
                <c:pt idx="128">
                  <c:v>6.8163046084717465</c:v>
                </c:pt>
                <c:pt idx="129">
                  <c:v>6.8163046084717465</c:v>
                </c:pt>
                <c:pt idx="130">
                  <c:v>6.8163046084717465</c:v>
                </c:pt>
                <c:pt idx="131">
                  <c:v>6.6664915933728475</c:v>
                </c:pt>
                <c:pt idx="132">
                  <c:v>6.6664915933728475</c:v>
                </c:pt>
                <c:pt idx="133">
                  <c:v>6.6664915933728475</c:v>
                </c:pt>
                <c:pt idx="134">
                  <c:v>6.6664915933728475</c:v>
                </c:pt>
                <c:pt idx="135">
                  <c:v>6.6664915933728475</c:v>
                </c:pt>
                <c:pt idx="136">
                  <c:v>6.6664915933728475</c:v>
                </c:pt>
                <c:pt idx="137">
                  <c:v>6.6664915933728475</c:v>
                </c:pt>
                <c:pt idx="138">
                  <c:v>6.6664915933728475</c:v>
                </c:pt>
                <c:pt idx="139">
                  <c:v>6.5161960886922614</c:v>
                </c:pt>
                <c:pt idx="140">
                  <c:v>6.5161960886922614</c:v>
                </c:pt>
                <c:pt idx="141">
                  <c:v>6.5161960886922614</c:v>
                </c:pt>
                <c:pt idx="142">
                  <c:v>6.5161960886922614</c:v>
                </c:pt>
                <c:pt idx="143">
                  <c:v>6.5161960886922614</c:v>
                </c:pt>
                <c:pt idx="144">
                  <c:v>6.5161960886922614</c:v>
                </c:pt>
                <c:pt idx="145">
                  <c:v>6.5161960886922614</c:v>
                </c:pt>
                <c:pt idx="146">
                  <c:v>6.5161960886922614</c:v>
                </c:pt>
                <c:pt idx="147">
                  <c:v>6.5161960886922614</c:v>
                </c:pt>
                <c:pt idx="148">
                  <c:v>6.3654157598030503</c:v>
                </c:pt>
                <c:pt idx="149">
                  <c:v>6.3654157598030503</c:v>
                </c:pt>
                <c:pt idx="150">
                  <c:v>6.3654157598030503</c:v>
                </c:pt>
                <c:pt idx="151">
                  <c:v>6.3654157598030503</c:v>
                </c:pt>
                <c:pt idx="152">
                  <c:v>6.3654157598030503</c:v>
                </c:pt>
                <c:pt idx="153">
                  <c:v>6.3654157598030503</c:v>
                </c:pt>
                <c:pt idx="154">
                  <c:v>6.3654157598030503</c:v>
                </c:pt>
                <c:pt idx="155">
                  <c:v>6.3654157598030503</c:v>
                </c:pt>
                <c:pt idx="156">
                  <c:v>6.3654157598030503</c:v>
                </c:pt>
                <c:pt idx="157">
                  <c:v>6.3654157598030503</c:v>
                </c:pt>
                <c:pt idx="158">
                  <c:v>6.2141482569917583</c:v>
                </c:pt>
                <c:pt idx="159">
                  <c:v>6.2141482569917583</c:v>
                </c:pt>
                <c:pt idx="160">
                  <c:v>6.2141482569917583</c:v>
                </c:pt>
                <c:pt idx="161">
                  <c:v>6.2141482569917583</c:v>
                </c:pt>
                <c:pt idx="162">
                  <c:v>6.2141482569917583</c:v>
                </c:pt>
                <c:pt idx="163">
                  <c:v>6.2141482569917583</c:v>
                </c:pt>
                <c:pt idx="164">
                  <c:v>6.2141482569917583</c:v>
                </c:pt>
                <c:pt idx="165">
                  <c:v>6.2141482569917583</c:v>
                </c:pt>
                <c:pt idx="166">
                  <c:v>6.2141482569917583</c:v>
                </c:pt>
                <c:pt idx="167">
                  <c:v>6.2141482569917583</c:v>
                </c:pt>
                <c:pt idx="168">
                  <c:v>6.0623912153363939</c:v>
                </c:pt>
                <c:pt idx="169">
                  <c:v>6.0623912153363939</c:v>
                </c:pt>
                <c:pt idx="170">
                  <c:v>6.0623912153363939</c:v>
                </c:pt>
                <c:pt idx="171">
                  <c:v>6.0623912153363939</c:v>
                </c:pt>
                <c:pt idx="172">
                  <c:v>6.0623912153363939</c:v>
                </c:pt>
                <c:pt idx="173">
                  <c:v>6.0623912153363939</c:v>
                </c:pt>
                <c:pt idx="174">
                  <c:v>6.0623912153363939</c:v>
                </c:pt>
                <c:pt idx="175">
                  <c:v>6.0623912153363939</c:v>
                </c:pt>
                <c:pt idx="176">
                  <c:v>6.0623912153363939</c:v>
                </c:pt>
                <c:pt idx="177">
                  <c:v>6.0623912153363939</c:v>
                </c:pt>
                <c:pt idx="178">
                  <c:v>6.0623912153363939</c:v>
                </c:pt>
                <c:pt idx="179">
                  <c:v>5.910142254583306</c:v>
                </c:pt>
                <c:pt idx="180">
                  <c:v>5.910142254583306</c:v>
                </c:pt>
                <c:pt idx="181">
                  <c:v>5.910142254583306</c:v>
                </c:pt>
                <c:pt idx="182">
                  <c:v>5.910142254583306</c:v>
                </c:pt>
                <c:pt idx="183">
                  <c:v>5.910142254583306</c:v>
                </c:pt>
                <c:pt idx="184">
                  <c:v>5.910142254583306</c:v>
                </c:pt>
                <c:pt idx="185">
                  <c:v>5.910142254583306</c:v>
                </c:pt>
                <c:pt idx="186">
                  <c:v>5.910142254583306</c:v>
                </c:pt>
                <c:pt idx="187">
                  <c:v>5.910142254583306</c:v>
                </c:pt>
                <c:pt idx="188">
                  <c:v>5.910142254583306</c:v>
                </c:pt>
                <c:pt idx="189">
                  <c:v>5.910142254583306</c:v>
                </c:pt>
                <c:pt idx="190">
                  <c:v>5.910142254583306</c:v>
                </c:pt>
                <c:pt idx="191">
                  <c:v>5.910142254583306</c:v>
                </c:pt>
                <c:pt idx="192">
                  <c:v>5.7573989790225433</c:v>
                </c:pt>
                <c:pt idx="193">
                  <c:v>5.7573989790225433</c:v>
                </c:pt>
                <c:pt idx="194">
                  <c:v>5.7573989790225433</c:v>
                </c:pt>
                <c:pt idx="195">
                  <c:v>5.7573989790225433</c:v>
                </c:pt>
                <c:pt idx="196">
                  <c:v>5.7573989790225433</c:v>
                </c:pt>
                <c:pt idx="197">
                  <c:v>5.7573989790225433</c:v>
                </c:pt>
                <c:pt idx="198">
                  <c:v>5.7573989790225433</c:v>
                </c:pt>
                <c:pt idx="199">
                  <c:v>5.7573989790225433</c:v>
                </c:pt>
                <c:pt idx="200">
                  <c:v>5.7573989790225433</c:v>
                </c:pt>
                <c:pt idx="201">
                  <c:v>5.7573989790225433</c:v>
                </c:pt>
                <c:pt idx="202">
                  <c:v>5.7573989790225433</c:v>
                </c:pt>
                <c:pt idx="203">
                  <c:v>5.7573989790225433</c:v>
                </c:pt>
                <c:pt idx="204">
                  <c:v>5.7573989790225433</c:v>
                </c:pt>
                <c:pt idx="205">
                  <c:v>5.7573989790225433</c:v>
                </c:pt>
                <c:pt idx="206">
                  <c:v>5.604158977362439</c:v>
                </c:pt>
                <c:pt idx="207">
                  <c:v>5.604158977362439</c:v>
                </c:pt>
                <c:pt idx="208">
                  <c:v>5.604158977362439</c:v>
                </c:pt>
                <c:pt idx="209">
                  <c:v>5.604158977362439</c:v>
                </c:pt>
                <c:pt idx="210">
                  <c:v>5.604158977362439</c:v>
                </c:pt>
                <c:pt idx="211">
                  <c:v>5.604158977362439</c:v>
                </c:pt>
                <c:pt idx="212">
                  <c:v>5.604158977362439</c:v>
                </c:pt>
                <c:pt idx="213">
                  <c:v>5.604158977362439</c:v>
                </c:pt>
                <c:pt idx="214">
                  <c:v>5.604158977362439</c:v>
                </c:pt>
                <c:pt idx="215">
                  <c:v>5.604158977362439</c:v>
                </c:pt>
                <c:pt idx="216">
                  <c:v>5.604158977362439</c:v>
                </c:pt>
                <c:pt idx="217">
                  <c:v>5.604158977362439</c:v>
                </c:pt>
                <c:pt idx="218">
                  <c:v>5.604158977362439</c:v>
                </c:pt>
                <c:pt idx="219">
                  <c:v>5.604158977362439</c:v>
                </c:pt>
                <c:pt idx="220">
                  <c:v>5.604158977362439</c:v>
                </c:pt>
                <c:pt idx="221">
                  <c:v>5.4504198226024254</c:v>
                </c:pt>
                <c:pt idx="222">
                  <c:v>5.4504198226024254</c:v>
                </c:pt>
                <c:pt idx="223">
                  <c:v>5.4504198226024254</c:v>
                </c:pt>
                <c:pt idx="224">
                  <c:v>5.4504198226024254</c:v>
                </c:pt>
                <c:pt idx="225">
                  <c:v>5.4504198226024254</c:v>
                </c:pt>
                <c:pt idx="226">
                  <c:v>5.4504198226024254</c:v>
                </c:pt>
                <c:pt idx="227">
                  <c:v>5.4504198226024254</c:v>
                </c:pt>
                <c:pt idx="228">
                  <c:v>5.4504198226024254</c:v>
                </c:pt>
                <c:pt idx="229">
                  <c:v>5.4504198226024254</c:v>
                </c:pt>
                <c:pt idx="230">
                  <c:v>5.4504198226024254</c:v>
                </c:pt>
                <c:pt idx="231">
                  <c:v>5.4504198226024254</c:v>
                </c:pt>
                <c:pt idx="232">
                  <c:v>5.4504198226024254</c:v>
                </c:pt>
                <c:pt idx="233">
                  <c:v>5.4504198226024254</c:v>
                </c:pt>
                <c:pt idx="234">
                  <c:v>5.4504198226024254</c:v>
                </c:pt>
                <c:pt idx="235">
                  <c:v>5.4504198226024254</c:v>
                </c:pt>
                <c:pt idx="236">
                  <c:v>5.4504198226024254</c:v>
                </c:pt>
                <c:pt idx="237">
                  <c:v>5.4504198226024254</c:v>
                </c:pt>
                <c:pt idx="238">
                  <c:v>5.2961790719052271</c:v>
                </c:pt>
                <c:pt idx="239">
                  <c:v>5.2961790719052271</c:v>
                </c:pt>
                <c:pt idx="240">
                  <c:v>5.2961790719052271</c:v>
                </c:pt>
                <c:pt idx="241">
                  <c:v>5.2961790719052271</c:v>
                </c:pt>
                <c:pt idx="242">
                  <c:v>5.2961790719052271</c:v>
                </c:pt>
                <c:pt idx="243">
                  <c:v>5.2961790719052271</c:v>
                </c:pt>
                <c:pt idx="244">
                  <c:v>5.2961790719052271</c:v>
                </c:pt>
                <c:pt idx="245">
                  <c:v>5.2961790719052271</c:v>
                </c:pt>
                <c:pt idx="246">
                  <c:v>5.2961790719052271</c:v>
                </c:pt>
                <c:pt idx="247">
                  <c:v>5.2961790719052271</c:v>
                </c:pt>
                <c:pt idx="248">
                  <c:v>5.2961790719052271</c:v>
                </c:pt>
                <c:pt idx="249">
                  <c:v>5.2961790719052271</c:v>
                </c:pt>
                <c:pt idx="250">
                  <c:v>5.2961790719052271</c:v>
                </c:pt>
                <c:pt idx="251">
                  <c:v>5.2961790719052271</c:v>
                </c:pt>
                <c:pt idx="252">
                  <c:v>5.2961790719052271</c:v>
                </c:pt>
                <c:pt idx="253">
                  <c:v>5.2961790719052271</c:v>
                </c:pt>
                <c:pt idx="254">
                  <c:v>5.2961790719052271</c:v>
                </c:pt>
                <c:pt idx="255">
                  <c:v>5.2961790719052271</c:v>
                </c:pt>
                <c:pt idx="256">
                  <c:v>5.141434266467126</c:v>
                </c:pt>
                <c:pt idx="257">
                  <c:v>5.141434266467126</c:v>
                </c:pt>
                <c:pt idx="258">
                  <c:v>5.141434266467126</c:v>
                </c:pt>
                <c:pt idx="259">
                  <c:v>5.141434266467126</c:v>
                </c:pt>
                <c:pt idx="260">
                  <c:v>5.141434266467126</c:v>
                </c:pt>
                <c:pt idx="261">
                  <c:v>5.141434266467126</c:v>
                </c:pt>
                <c:pt idx="262">
                  <c:v>5.141434266467126</c:v>
                </c:pt>
                <c:pt idx="263">
                  <c:v>5.141434266467126</c:v>
                </c:pt>
                <c:pt idx="264">
                  <c:v>5.141434266467126</c:v>
                </c:pt>
                <c:pt idx="265">
                  <c:v>5.141434266467126</c:v>
                </c:pt>
                <c:pt idx="266">
                  <c:v>5.141434266467126</c:v>
                </c:pt>
                <c:pt idx="267">
                  <c:v>5.141434266467126</c:v>
                </c:pt>
                <c:pt idx="268">
                  <c:v>5.141434266467126</c:v>
                </c:pt>
                <c:pt idx="269">
                  <c:v>5.141434266467126</c:v>
                </c:pt>
                <c:pt idx="270">
                  <c:v>5.141434266467126</c:v>
                </c:pt>
                <c:pt idx="271">
                  <c:v>5.141434266467126</c:v>
                </c:pt>
                <c:pt idx="272">
                  <c:v>5.141434266467126</c:v>
                </c:pt>
                <c:pt idx="273">
                  <c:v>5.141434266467126</c:v>
                </c:pt>
                <c:pt idx="274">
                  <c:v>4.9861829313877166</c:v>
                </c:pt>
                <c:pt idx="275">
                  <c:v>4.9861829313877166</c:v>
                </c:pt>
                <c:pt idx="276">
                  <c:v>4.9861829313877166</c:v>
                </c:pt>
                <c:pt idx="277">
                  <c:v>4.9861829313877166</c:v>
                </c:pt>
                <c:pt idx="278">
                  <c:v>4.9861829313877166</c:v>
                </c:pt>
                <c:pt idx="279">
                  <c:v>4.9861829313877166</c:v>
                </c:pt>
                <c:pt idx="280">
                  <c:v>4.9861829313877166</c:v>
                </c:pt>
                <c:pt idx="281">
                  <c:v>4.9861829313877166</c:v>
                </c:pt>
                <c:pt idx="282">
                  <c:v>4.9861829313877166</c:v>
                </c:pt>
                <c:pt idx="283">
                  <c:v>4.9861829313877166</c:v>
                </c:pt>
                <c:pt idx="284">
                  <c:v>4.9861829313877166</c:v>
                </c:pt>
                <c:pt idx="285">
                  <c:v>4.9861829313877166</c:v>
                </c:pt>
                <c:pt idx="286">
                  <c:v>4.9861829313877166</c:v>
                </c:pt>
                <c:pt idx="287">
                  <c:v>4.9861829313877166</c:v>
                </c:pt>
                <c:pt idx="288">
                  <c:v>4.9861829313877166</c:v>
                </c:pt>
                <c:pt idx="289">
                  <c:v>4.9861829313877166</c:v>
                </c:pt>
                <c:pt idx="290">
                  <c:v>4.9861829313877166</c:v>
                </c:pt>
                <c:pt idx="291">
                  <c:v>4.9861829313877166</c:v>
                </c:pt>
                <c:pt idx="292">
                  <c:v>4.9861829313877166</c:v>
                </c:pt>
                <c:pt idx="293">
                  <c:v>4.9861829313877166</c:v>
                </c:pt>
                <c:pt idx="294">
                  <c:v>4.8304225755375292</c:v>
                </c:pt>
                <c:pt idx="295">
                  <c:v>4.8304225755375292</c:v>
                </c:pt>
                <c:pt idx="296">
                  <c:v>4.8304225755375292</c:v>
                </c:pt>
                <c:pt idx="297">
                  <c:v>4.8304225755375292</c:v>
                </c:pt>
                <c:pt idx="298">
                  <c:v>4.8304225755375292</c:v>
                </c:pt>
                <c:pt idx="299">
                  <c:v>4.8304225755375292</c:v>
                </c:pt>
                <c:pt idx="300">
                  <c:v>4.8304225755375292</c:v>
                </c:pt>
                <c:pt idx="301">
                  <c:v>4.8304225755375292</c:v>
                </c:pt>
                <c:pt idx="302">
                  <c:v>4.8304225755375292</c:v>
                </c:pt>
                <c:pt idx="303">
                  <c:v>4.8304225755375292</c:v>
                </c:pt>
                <c:pt idx="304">
                  <c:v>4.8304225755375292</c:v>
                </c:pt>
                <c:pt idx="305">
                  <c:v>4.8304225755375292</c:v>
                </c:pt>
                <c:pt idx="306">
                  <c:v>4.8304225755375292</c:v>
                </c:pt>
                <c:pt idx="307">
                  <c:v>4.8304225755375292</c:v>
                </c:pt>
                <c:pt idx="308">
                  <c:v>4.8304225755375292</c:v>
                </c:pt>
                <c:pt idx="309">
                  <c:v>4.8304225755375292</c:v>
                </c:pt>
                <c:pt idx="310">
                  <c:v>4.8304225755375292</c:v>
                </c:pt>
                <c:pt idx="311">
                  <c:v>4.8304225755375292</c:v>
                </c:pt>
                <c:pt idx="312">
                  <c:v>4.8304225755375292</c:v>
                </c:pt>
                <c:pt idx="313">
                  <c:v>4.8304225755375292</c:v>
                </c:pt>
                <c:pt idx="314">
                  <c:v>4.8304225755375292</c:v>
                </c:pt>
                <c:pt idx="315">
                  <c:v>4.8304225755375292</c:v>
                </c:pt>
                <c:pt idx="316">
                  <c:v>4.6741506914251048</c:v>
                </c:pt>
                <c:pt idx="317">
                  <c:v>4.6741506914251048</c:v>
                </c:pt>
                <c:pt idx="318">
                  <c:v>4.6741506914251048</c:v>
                </c:pt>
                <c:pt idx="319">
                  <c:v>4.6741506914251048</c:v>
                </c:pt>
                <c:pt idx="320">
                  <c:v>4.6741506914251048</c:v>
                </c:pt>
                <c:pt idx="321">
                  <c:v>4.6741506914251048</c:v>
                </c:pt>
                <c:pt idx="322">
                  <c:v>4.6741506914251048</c:v>
                </c:pt>
                <c:pt idx="323">
                  <c:v>4.6741506914251048</c:v>
                </c:pt>
                <c:pt idx="324">
                  <c:v>4.6741506914251048</c:v>
                </c:pt>
                <c:pt idx="325">
                  <c:v>4.6741506914251048</c:v>
                </c:pt>
                <c:pt idx="326">
                  <c:v>4.6741506914251048</c:v>
                </c:pt>
                <c:pt idx="327">
                  <c:v>4.6741506914251048</c:v>
                </c:pt>
                <c:pt idx="328">
                  <c:v>4.6741506914251048</c:v>
                </c:pt>
                <c:pt idx="329">
                  <c:v>4.6741506914251048</c:v>
                </c:pt>
                <c:pt idx="330">
                  <c:v>4.6741506914251048</c:v>
                </c:pt>
                <c:pt idx="331">
                  <c:v>4.6741506914251048</c:v>
                </c:pt>
                <c:pt idx="332">
                  <c:v>4.6741506914251048</c:v>
                </c:pt>
                <c:pt idx="333">
                  <c:v>4.6741506914251048</c:v>
                </c:pt>
                <c:pt idx="334">
                  <c:v>4.6741506914251048</c:v>
                </c:pt>
                <c:pt idx="335">
                  <c:v>4.6741506914251048</c:v>
                </c:pt>
                <c:pt idx="336">
                  <c:v>4.6741506914251048</c:v>
                </c:pt>
                <c:pt idx="337">
                  <c:v>4.6741506914251048</c:v>
                </c:pt>
                <c:pt idx="338">
                  <c:v>4.6741506914251048</c:v>
                </c:pt>
                <c:pt idx="339">
                  <c:v>4.6741506914251048</c:v>
                </c:pt>
                <c:pt idx="340">
                  <c:v>4.5173647550623137</c:v>
                </c:pt>
                <c:pt idx="341">
                  <c:v>4.5173647550623137</c:v>
                </c:pt>
                <c:pt idx="342">
                  <c:v>4.5173647550623137</c:v>
                </c:pt>
                <c:pt idx="343">
                  <c:v>4.5173647550623137</c:v>
                </c:pt>
                <c:pt idx="344">
                  <c:v>4.5173647550623137</c:v>
                </c:pt>
                <c:pt idx="345">
                  <c:v>4.5173647550623137</c:v>
                </c:pt>
                <c:pt idx="346">
                  <c:v>4.5173647550623137</c:v>
                </c:pt>
                <c:pt idx="347">
                  <c:v>4.5173647550623137</c:v>
                </c:pt>
                <c:pt idx="348">
                  <c:v>4.5173647550623137</c:v>
                </c:pt>
                <c:pt idx="349">
                  <c:v>4.5173647550623137</c:v>
                </c:pt>
                <c:pt idx="350">
                  <c:v>4.5173647550623137</c:v>
                </c:pt>
                <c:pt idx="351">
                  <c:v>4.5173647550623137</c:v>
                </c:pt>
                <c:pt idx="352">
                  <c:v>4.5173647550623137</c:v>
                </c:pt>
                <c:pt idx="353">
                  <c:v>4.5173647550623137</c:v>
                </c:pt>
                <c:pt idx="354">
                  <c:v>4.5173647550623137</c:v>
                </c:pt>
                <c:pt idx="355">
                  <c:v>4.5173647550623137</c:v>
                </c:pt>
                <c:pt idx="356">
                  <c:v>4.5173647550623137</c:v>
                </c:pt>
                <c:pt idx="357">
                  <c:v>4.5173647550623137</c:v>
                </c:pt>
                <c:pt idx="358">
                  <c:v>4.5173647550623137</c:v>
                </c:pt>
                <c:pt idx="359">
                  <c:v>4.5173647550623137</c:v>
                </c:pt>
                <c:pt idx="360">
                  <c:v>4.5173647550623137</c:v>
                </c:pt>
                <c:pt idx="361">
                  <c:v>4.5173647550623137</c:v>
                </c:pt>
                <c:pt idx="362">
                  <c:v>4.5173647550623137</c:v>
                </c:pt>
                <c:pt idx="363">
                  <c:v>4.5173647550623137</c:v>
                </c:pt>
                <c:pt idx="364">
                  <c:v>4.5173647550623137</c:v>
                </c:pt>
                <c:pt idx="365">
                  <c:v>4.5173647550623137</c:v>
                </c:pt>
                <c:pt idx="366">
                  <c:v>4.5173647550623137</c:v>
                </c:pt>
                <c:pt idx="367">
                  <c:v>4.5173647550623137</c:v>
                </c:pt>
                <c:pt idx="368">
                  <c:v>4.5173647550623137</c:v>
                </c:pt>
                <c:pt idx="369">
                  <c:v>4.3600622258285204</c:v>
                </c:pt>
                <c:pt idx="370">
                  <c:v>4.3600622258285204</c:v>
                </c:pt>
                <c:pt idx="371">
                  <c:v>4.3600622258285204</c:v>
                </c:pt>
                <c:pt idx="372">
                  <c:v>4.3600622258285204</c:v>
                </c:pt>
                <c:pt idx="373">
                  <c:v>4.3600622258285204</c:v>
                </c:pt>
                <c:pt idx="374">
                  <c:v>4.3600622258285204</c:v>
                </c:pt>
                <c:pt idx="375">
                  <c:v>4.3600622258285204</c:v>
                </c:pt>
                <c:pt idx="376">
                  <c:v>4.3600622258285204</c:v>
                </c:pt>
                <c:pt idx="377">
                  <c:v>4.3600622258285204</c:v>
                </c:pt>
                <c:pt idx="378">
                  <c:v>4.3600622258285204</c:v>
                </c:pt>
                <c:pt idx="379">
                  <c:v>4.3600622258285204</c:v>
                </c:pt>
                <c:pt idx="380">
                  <c:v>4.3600622258285204</c:v>
                </c:pt>
                <c:pt idx="381">
                  <c:v>4.3600622258285204</c:v>
                </c:pt>
                <c:pt idx="382">
                  <c:v>4.3600622258285204</c:v>
                </c:pt>
                <c:pt idx="383">
                  <c:v>4.3600622258285204</c:v>
                </c:pt>
                <c:pt idx="384">
                  <c:v>4.3600622258285204</c:v>
                </c:pt>
                <c:pt idx="385">
                  <c:v>4.3600622258285204</c:v>
                </c:pt>
                <c:pt idx="386">
                  <c:v>4.3600622258285204</c:v>
                </c:pt>
                <c:pt idx="387">
                  <c:v>4.3600622258285204</c:v>
                </c:pt>
                <c:pt idx="388">
                  <c:v>4.3600622258285204</c:v>
                </c:pt>
                <c:pt idx="389">
                  <c:v>4.3600622258285204</c:v>
                </c:pt>
                <c:pt idx="390">
                  <c:v>4.3600622258285204</c:v>
                </c:pt>
                <c:pt idx="391">
                  <c:v>4.3600622258285204</c:v>
                </c:pt>
                <c:pt idx="392">
                  <c:v>4.3600622258285204</c:v>
                </c:pt>
                <c:pt idx="393">
                  <c:v>4.3600622258285204</c:v>
                </c:pt>
                <c:pt idx="394">
                  <c:v>4.3600622258285204</c:v>
                </c:pt>
                <c:pt idx="395">
                  <c:v>4.3600622258285204</c:v>
                </c:pt>
                <c:pt idx="396">
                  <c:v>4.3600622258285204</c:v>
                </c:pt>
                <c:pt idx="397">
                  <c:v>4.3600622258285204</c:v>
                </c:pt>
                <c:pt idx="398">
                  <c:v>4.3600622258285204</c:v>
                </c:pt>
                <c:pt idx="399">
                  <c:v>4.3600622258285204</c:v>
                </c:pt>
                <c:pt idx="400">
                  <c:v>4.202240546333158</c:v>
                </c:pt>
                <c:pt idx="401">
                  <c:v>4.202240546333158</c:v>
                </c:pt>
                <c:pt idx="402">
                  <c:v>4.202240546333158</c:v>
                </c:pt>
                <c:pt idx="403">
                  <c:v>4.202240546333158</c:v>
                </c:pt>
                <c:pt idx="404">
                  <c:v>4.202240546333158</c:v>
                </c:pt>
                <c:pt idx="405">
                  <c:v>4.202240546333158</c:v>
                </c:pt>
                <c:pt idx="406">
                  <c:v>4.202240546333158</c:v>
                </c:pt>
                <c:pt idx="407">
                  <c:v>4.202240546333158</c:v>
                </c:pt>
                <c:pt idx="408">
                  <c:v>4.202240546333158</c:v>
                </c:pt>
                <c:pt idx="409">
                  <c:v>4.202240546333158</c:v>
                </c:pt>
                <c:pt idx="410">
                  <c:v>4.202240546333158</c:v>
                </c:pt>
                <c:pt idx="411">
                  <c:v>4.202240546333158</c:v>
                </c:pt>
                <c:pt idx="412">
                  <c:v>4.202240546333158</c:v>
                </c:pt>
                <c:pt idx="413">
                  <c:v>4.202240546333158</c:v>
                </c:pt>
                <c:pt idx="414">
                  <c:v>4.202240546333158</c:v>
                </c:pt>
                <c:pt idx="415">
                  <c:v>4.202240546333158</c:v>
                </c:pt>
                <c:pt idx="416">
                  <c:v>4.202240546333158</c:v>
                </c:pt>
                <c:pt idx="417">
                  <c:v>4.202240546333158</c:v>
                </c:pt>
                <c:pt idx="418">
                  <c:v>4.202240546333158</c:v>
                </c:pt>
                <c:pt idx="419">
                  <c:v>4.202240546333158</c:v>
                </c:pt>
                <c:pt idx="420">
                  <c:v>4.202240546333158</c:v>
                </c:pt>
                <c:pt idx="421">
                  <c:v>4.202240546333158</c:v>
                </c:pt>
                <c:pt idx="422">
                  <c:v>4.202240546333158</c:v>
                </c:pt>
                <c:pt idx="423">
                  <c:v>4.202240546333158</c:v>
                </c:pt>
                <c:pt idx="424">
                  <c:v>4.202240546333158</c:v>
                </c:pt>
                <c:pt idx="425">
                  <c:v>4.202240546333158</c:v>
                </c:pt>
                <c:pt idx="426">
                  <c:v>4.202240546333158</c:v>
                </c:pt>
                <c:pt idx="427">
                  <c:v>4.202240546333158</c:v>
                </c:pt>
                <c:pt idx="428">
                  <c:v>4.202240546333158</c:v>
                </c:pt>
                <c:pt idx="429">
                  <c:v>4.202240546333158</c:v>
                </c:pt>
                <c:pt idx="430">
                  <c:v>4.202240546333158</c:v>
                </c:pt>
                <c:pt idx="431">
                  <c:v>4.202240546333158</c:v>
                </c:pt>
                <c:pt idx="432">
                  <c:v>4.202240546333158</c:v>
                </c:pt>
                <c:pt idx="433">
                  <c:v>4.202240546333158</c:v>
                </c:pt>
                <c:pt idx="434">
                  <c:v>4.202240546333158</c:v>
                </c:pt>
                <c:pt idx="435">
                  <c:v>4.0438971422775305</c:v>
                </c:pt>
                <c:pt idx="436">
                  <c:v>4.0438971422775305</c:v>
                </c:pt>
                <c:pt idx="437">
                  <c:v>4.0438971422775305</c:v>
                </c:pt>
                <c:pt idx="438">
                  <c:v>4.0438971422775305</c:v>
                </c:pt>
                <c:pt idx="439">
                  <c:v>4.0438971422775305</c:v>
                </c:pt>
                <c:pt idx="440">
                  <c:v>4.0438971422775305</c:v>
                </c:pt>
                <c:pt idx="441">
                  <c:v>4.0438971422775305</c:v>
                </c:pt>
                <c:pt idx="442">
                  <c:v>4.0438971422775305</c:v>
                </c:pt>
                <c:pt idx="443">
                  <c:v>4.0438971422775305</c:v>
                </c:pt>
                <c:pt idx="444">
                  <c:v>4.0438971422775305</c:v>
                </c:pt>
                <c:pt idx="445">
                  <c:v>4.0438971422775305</c:v>
                </c:pt>
                <c:pt idx="446">
                  <c:v>4.0438971422775305</c:v>
                </c:pt>
                <c:pt idx="447">
                  <c:v>4.0438971422775305</c:v>
                </c:pt>
                <c:pt idx="448">
                  <c:v>4.0438971422775305</c:v>
                </c:pt>
                <c:pt idx="449">
                  <c:v>4.0438971422775305</c:v>
                </c:pt>
                <c:pt idx="450">
                  <c:v>4.0438971422775305</c:v>
                </c:pt>
                <c:pt idx="451">
                  <c:v>4.0438971422775305</c:v>
                </c:pt>
                <c:pt idx="452">
                  <c:v>4.0438971422775305</c:v>
                </c:pt>
                <c:pt idx="453">
                  <c:v>4.0438971422775305</c:v>
                </c:pt>
                <c:pt idx="454">
                  <c:v>4.0438971422775305</c:v>
                </c:pt>
                <c:pt idx="455">
                  <c:v>4.0438971422775305</c:v>
                </c:pt>
                <c:pt idx="456">
                  <c:v>4.0438971422775305</c:v>
                </c:pt>
                <c:pt idx="457">
                  <c:v>4.0438971422775305</c:v>
                </c:pt>
                <c:pt idx="458">
                  <c:v>4.0438971422775305</c:v>
                </c:pt>
                <c:pt idx="459">
                  <c:v>4.0438971422775305</c:v>
                </c:pt>
                <c:pt idx="460">
                  <c:v>4.0438971422775305</c:v>
                </c:pt>
                <c:pt idx="461">
                  <c:v>4.0438971422775305</c:v>
                </c:pt>
                <c:pt idx="462">
                  <c:v>4.0438971422775305</c:v>
                </c:pt>
                <c:pt idx="463">
                  <c:v>4.0438971422775305</c:v>
                </c:pt>
                <c:pt idx="464">
                  <c:v>4.0438971422775305</c:v>
                </c:pt>
                <c:pt idx="465">
                  <c:v>4.0438971422775305</c:v>
                </c:pt>
                <c:pt idx="466">
                  <c:v>4.0438971422775305</c:v>
                </c:pt>
                <c:pt idx="467">
                  <c:v>4.0438971422775305</c:v>
                </c:pt>
                <c:pt idx="468">
                  <c:v>4.0438971422775305</c:v>
                </c:pt>
                <c:pt idx="469">
                  <c:v>4.0438971422775305</c:v>
                </c:pt>
                <c:pt idx="470">
                  <c:v>4.0438971422775305</c:v>
                </c:pt>
                <c:pt idx="471">
                  <c:v>4.0438971422775305</c:v>
                </c:pt>
                <c:pt idx="472">
                  <c:v>4.0438971422775305</c:v>
                </c:pt>
                <c:pt idx="473">
                  <c:v>4.0438971422775305</c:v>
                </c:pt>
                <c:pt idx="474">
                  <c:v>4.0438971422775305</c:v>
                </c:pt>
                <c:pt idx="475">
                  <c:v>4.0438971422775305</c:v>
                </c:pt>
                <c:pt idx="476">
                  <c:v>3.88502942231439</c:v>
                </c:pt>
                <c:pt idx="477">
                  <c:v>3.88502942231439</c:v>
                </c:pt>
                <c:pt idx="478">
                  <c:v>3.88502942231439</c:v>
                </c:pt>
                <c:pt idx="479">
                  <c:v>3.88502942231439</c:v>
                </c:pt>
                <c:pt idx="480">
                  <c:v>3.88502942231439</c:v>
                </c:pt>
                <c:pt idx="481">
                  <c:v>3.88502942231439</c:v>
                </c:pt>
                <c:pt idx="482">
                  <c:v>3.88502942231439</c:v>
                </c:pt>
                <c:pt idx="483">
                  <c:v>3.88502942231439</c:v>
                </c:pt>
                <c:pt idx="484">
                  <c:v>3.88502942231439</c:v>
                </c:pt>
                <c:pt idx="485">
                  <c:v>3.88502942231439</c:v>
                </c:pt>
                <c:pt idx="486">
                  <c:v>3.88502942231439</c:v>
                </c:pt>
                <c:pt idx="487">
                  <c:v>3.88502942231439</c:v>
                </c:pt>
                <c:pt idx="488">
                  <c:v>3.88502942231439</c:v>
                </c:pt>
                <c:pt idx="489">
                  <c:v>3.88502942231439</c:v>
                </c:pt>
                <c:pt idx="490">
                  <c:v>3.88502942231439</c:v>
                </c:pt>
                <c:pt idx="491">
                  <c:v>3.88502942231439</c:v>
                </c:pt>
                <c:pt idx="492">
                  <c:v>3.88502942231439</c:v>
                </c:pt>
                <c:pt idx="493">
                  <c:v>3.88502942231439</c:v>
                </c:pt>
                <c:pt idx="494">
                  <c:v>3.88502942231439</c:v>
                </c:pt>
                <c:pt idx="495">
                  <c:v>3.88502942231439</c:v>
                </c:pt>
                <c:pt idx="496">
                  <c:v>3.88502942231439</c:v>
                </c:pt>
                <c:pt idx="497">
                  <c:v>3.88502942231439</c:v>
                </c:pt>
                <c:pt idx="498">
                  <c:v>3.88502942231439</c:v>
                </c:pt>
                <c:pt idx="499">
                  <c:v>3.88502942231439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CE8-409B-A193-0B7C06B35F13}"/>
            </c:ext>
          </c:extLst>
        </c:ser>
        <c:ser>
          <c:idx val="2"/>
          <c:order val="2"/>
          <c:tx>
            <c:strRef>
              <c:f>'B20 PMB-20 29_05'!$AA$3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'B20 PMB-20 29_05'!$AB$4:$AB$503</c:f>
              <c:numCache>
                <c:formatCode>0.000</c:formatCode>
                <c:ptCount val="5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>
                  <c:v>2.5705429398818973</c:v>
                </c:pt>
                <c:pt idx="372">
                  <c:v>2.5717088318086878</c:v>
                </c:pt>
                <c:pt idx="373">
                  <c:v>2.5728716022004803</c:v>
                </c:pt>
                <c:pt idx="374">
                  <c:v>2.5740312677277188</c:v>
                </c:pt>
                <c:pt idx="375">
                  <c:v>2.5751878449276608</c:v>
                </c:pt>
                <c:pt idx="376">
                  <c:v>2.576341350205793</c:v>
                </c:pt>
                <c:pt idx="377">
                  <c:v>2.5774917998372255</c:v>
                </c:pt>
                <c:pt idx="378">
                  <c:v>2.5786392099680722</c:v>
                </c:pt>
                <c:pt idx="379">
                  <c:v>2.5797835966168101</c:v>
                </c:pt>
                <c:pt idx="380">
                  <c:v>2.5809249756756194</c:v>
                </c:pt>
                <c:pt idx="381">
                  <c:v>2.5820633629117089</c:v>
                </c:pt>
                <c:pt idx="382">
                  <c:v>2.5831987739686229</c:v>
                </c:pt>
                <c:pt idx="383">
                  <c:v>2.5843312243675309</c:v>
                </c:pt>
                <c:pt idx="384">
                  <c:v>2.5854607295085006</c:v>
                </c:pt>
                <c:pt idx="385">
                  <c:v>2.5865873046717551</c:v>
                </c:pt>
                <c:pt idx="386">
                  <c:v>2.5877109650189114</c:v>
                </c:pt>
                <c:pt idx="387">
                  <c:v>2.5888317255942073</c:v>
                </c:pt>
                <c:pt idx="388">
                  <c:v>2.5899496013257077</c:v>
                </c:pt>
                <c:pt idx="389">
                  <c:v>2.5910646070264991</c:v>
                </c:pt>
                <c:pt idx="390">
                  <c:v>2.5921767573958667</c:v>
                </c:pt>
                <c:pt idx="391">
                  <c:v>2.5932860670204572</c:v>
                </c:pt>
                <c:pt idx="392">
                  <c:v>2.5943925503754266</c:v>
                </c:pt>
                <c:pt idx="393">
                  <c:v>2.5954962218255742</c:v>
                </c:pt>
                <c:pt idx="394">
                  <c:v>2.5965970956264601</c:v>
                </c:pt>
                <c:pt idx="395">
                  <c:v>2.5976951859255122</c:v>
                </c:pt>
                <c:pt idx="396">
                  <c:v>2.5987905067631152</c:v>
                </c:pt>
                <c:pt idx="397">
                  <c:v>2.5998830720736876</c:v>
                </c:pt>
                <c:pt idx="398">
                  <c:v>2.6009728956867484</c:v>
                </c:pt>
                <c:pt idx="399">
                  <c:v>2.6020599913279625</c:v>
                </c:pt>
                <c:pt idx="400">
                  <c:v>2.6031443726201822</c:v>
                </c:pt>
                <c:pt idx="401">
                  <c:v>2.6042260530844699</c:v>
                </c:pt>
                <c:pt idx="402">
                  <c:v>2.6053050461411096</c:v>
                </c:pt>
                <c:pt idx="403">
                  <c:v>2.6063813651106051</c:v>
                </c:pt>
                <c:pt idx="404">
                  <c:v>2.6074550232146687</c:v>
                </c:pt>
                <c:pt idx="405">
                  <c:v>2.6085260335771943</c:v>
                </c:pt>
                <c:pt idx="406">
                  <c:v>2.6095944092252199</c:v>
                </c:pt>
                <c:pt idx="407">
                  <c:v>2.61066016308988</c:v>
                </c:pt>
                <c:pt idx="408">
                  <c:v>2.6117233080073419</c:v>
                </c:pt>
                <c:pt idx="409">
                  <c:v>2.6127838567197355</c:v>
                </c:pt>
                <c:pt idx="410">
                  <c:v>2.6138418218760693</c:v>
                </c:pt>
                <c:pt idx="411">
                  <c:v>2.6148972160331345</c:v>
                </c:pt>
                <c:pt idx="412">
                  <c:v>2.6159500516564012</c:v>
                </c:pt>
                <c:pt idx="413">
                  <c:v>2.6170003411208991</c:v>
                </c:pt>
                <c:pt idx="414">
                  <c:v>2.6180480967120925</c:v>
                </c:pt>
                <c:pt idx="415">
                  <c:v>2.6190933306267428</c:v>
                </c:pt>
                <c:pt idx="416">
                  <c:v>2.6201360549737576</c:v>
                </c:pt>
                <c:pt idx="417">
                  <c:v>2.621176281775035</c:v>
                </c:pt>
                <c:pt idx="418">
                  <c:v>2.6222140229662951</c:v>
                </c:pt>
                <c:pt idx="419">
                  <c:v>2.6232492903979003</c:v>
                </c:pt>
                <c:pt idx="420">
                  <c:v>2.6242820958356683</c:v>
                </c:pt>
                <c:pt idx="421">
                  <c:v>2.6253124509616739</c:v>
                </c:pt>
                <c:pt idx="422">
                  <c:v>2.6263403673750423</c:v>
                </c:pt>
                <c:pt idx="423">
                  <c:v>2.6273658565927325</c:v>
                </c:pt>
                <c:pt idx="424">
                  <c:v>2.6283889300503116</c:v>
                </c:pt>
                <c:pt idx="425">
                  <c:v>2.6294095991027189</c:v>
                </c:pt>
                <c:pt idx="426">
                  <c:v>2.6304278750250241</c:v>
                </c:pt>
                <c:pt idx="427">
                  <c:v>2.6314437690131722</c:v>
                </c:pt>
                <c:pt idx="428">
                  <c:v>2.6324572921847245</c:v>
                </c:pt>
                <c:pt idx="429">
                  <c:v>2.6334684555795866</c:v>
                </c:pt>
                <c:pt idx="430">
                  <c:v>2.6344772701607315</c:v>
                </c:pt>
                <c:pt idx="431">
                  <c:v>2.6354837468149119</c:v>
                </c:pt>
                <c:pt idx="432">
                  <c:v>2.6364878963533656</c:v>
                </c:pt>
                <c:pt idx="433">
                  <c:v>2.6374897295125108</c:v>
                </c:pt>
                <c:pt idx="434">
                  <c:v>2.6384892569546374</c:v>
                </c:pt>
                <c:pt idx="435">
                  <c:v>2.6394864892685859</c:v>
                </c:pt>
                <c:pt idx="436">
                  <c:v>2.6404814369704219</c:v>
                </c:pt>
                <c:pt idx="437">
                  <c:v>2.6414741105040997</c:v>
                </c:pt>
                <c:pt idx="438">
                  <c:v>2.6424645202421213</c:v>
                </c:pt>
                <c:pt idx="439">
                  <c:v>2.6434526764861874</c:v>
                </c:pt>
                <c:pt idx="440">
                  <c:v>2.6444385894678386</c:v>
                </c:pt>
                <c:pt idx="441">
                  <c:v>2.6454222693490919</c:v>
                </c:pt>
                <c:pt idx="442">
                  <c:v>2.6464037262230695</c:v>
                </c:pt>
                <c:pt idx="443">
                  <c:v>2.6473829701146196</c:v>
                </c:pt>
                <c:pt idx="444">
                  <c:v>2.6483600109809315</c:v>
                </c:pt>
                <c:pt idx="445">
                  <c:v>2.6493348587121419</c:v>
                </c:pt>
                <c:pt idx="446">
                  <c:v>2.6503075231319366</c:v>
                </c:pt>
                <c:pt idx="447">
                  <c:v>2.651278013998144</c:v>
                </c:pt>
                <c:pt idx="448">
                  <c:v>2.6522463410033232</c:v>
                </c:pt>
                <c:pt idx="449">
                  <c:v>2.6532125137753435</c:v>
                </c:pt>
                <c:pt idx="450">
                  <c:v>2.6541765418779604</c:v>
                </c:pt>
                <c:pt idx="451">
                  <c:v>2.655138434811382</c:v>
                </c:pt>
                <c:pt idx="452">
                  <c:v>2.6560982020128319</c:v>
                </c:pt>
                <c:pt idx="453">
                  <c:v>2.6570558528571038</c:v>
                </c:pt>
                <c:pt idx="454">
                  <c:v>2.6580113966571126</c:v>
                </c:pt>
                <c:pt idx="455">
                  <c:v>2.6589648426644348</c:v>
                </c:pt>
                <c:pt idx="456">
                  <c:v>2.6599162000698504</c:v>
                </c:pt>
                <c:pt idx="457">
                  <c:v>2.6608654780038692</c:v>
                </c:pt>
                <c:pt idx="458">
                  <c:v>2.661812685537261</c:v>
                </c:pt>
                <c:pt idx="459">
                  <c:v>2.6627578316815739</c:v>
                </c:pt>
                <c:pt idx="460">
                  <c:v>2.663700925389648</c:v>
                </c:pt>
                <c:pt idx="461">
                  <c:v>2.6646419755561257</c:v>
                </c:pt>
                <c:pt idx="462">
                  <c:v>2.6655809910179533</c:v>
                </c:pt>
                <c:pt idx="463">
                  <c:v>2.6665179805548807</c:v>
                </c:pt>
                <c:pt idx="464">
                  <c:v>2.667452952889954</c:v>
                </c:pt>
                <c:pt idx="465">
                  <c:v>2.6683859166900001</c:v>
                </c:pt>
                <c:pt idx="466">
                  <c:v>2.6693168805661123</c:v>
                </c:pt>
                <c:pt idx="467">
                  <c:v>2.6702458530741242</c:v>
                </c:pt>
                <c:pt idx="468">
                  <c:v>2.6711728427150834</c:v>
                </c:pt>
                <c:pt idx="469">
                  <c:v>2.6720978579357175</c:v>
                </c:pt>
                <c:pt idx="470">
                  <c:v>2.6730209071288962</c:v>
                </c:pt>
                <c:pt idx="471">
                  <c:v>2.673941998634088</c:v>
                </c:pt>
                <c:pt idx="472">
                  <c:v>2.6748611407378116</c:v>
                </c:pt>
                <c:pt idx="473">
                  <c:v>2.6757783416740852</c:v>
                </c:pt>
                <c:pt idx="474">
                  <c:v>2.6766936096248664</c:v>
                </c:pt>
                <c:pt idx="475">
                  <c:v>2.6776069527204931</c:v>
                </c:pt>
                <c:pt idx="476">
                  <c:v>2.6785183790401139</c:v>
                </c:pt>
                <c:pt idx="477">
                  <c:v>2.6794278966121188</c:v>
                </c:pt>
                <c:pt idx="478">
                  <c:v>2.6803355134145632</c:v>
                </c:pt>
                <c:pt idx="479">
                  <c:v>2.6812412373755872</c:v>
                </c:pt>
                <c:pt idx="480">
                  <c:v>2.6821450763738319</c:v>
                </c:pt>
                <c:pt idx="481">
                  <c:v>2.6830470382388496</c:v>
                </c:pt>
                <c:pt idx="482">
                  <c:v>2.6839471307515121</c:v>
                </c:pt>
                <c:pt idx="483">
                  <c:v>2.6848453616444123</c:v>
                </c:pt>
                <c:pt idx="484">
                  <c:v>2.6857417386022635</c:v>
                </c:pt>
                <c:pt idx="485">
                  <c:v>2.6866362692622934</c:v>
                </c:pt>
                <c:pt idx="486">
                  <c:v>2.6875289612146345</c:v>
                </c:pt>
                <c:pt idx="487">
                  <c:v>2.6884198220027105</c:v>
                </c:pt>
                <c:pt idx="488">
                  <c:v>2.6893088591236203</c:v>
                </c:pt>
                <c:pt idx="489">
                  <c:v>2.6901960800285138</c:v>
                </c:pt>
                <c:pt idx="490">
                  <c:v>2.6910814921229687</c:v>
                </c:pt>
                <c:pt idx="491">
                  <c:v>2.6919651027673601</c:v>
                </c:pt>
                <c:pt idx="492">
                  <c:v>2.6928469192772302</c:v>
                </c:pt>
                <c:pt idx="493">
                  <c:v>2.6937269489236471</c:v>
                </c:pt>
                <c:pt idx="494">
                  <c:v>2.6946051989335689</c:v>
                </c:pt>
                <c:pt idx="495">
                  <c:v>2.6954816764901977</c:v>
                </c:pt>
                <c:pt idx="496">
                  <c:v>2.6963563887333319</c:v>
                </c:pt>
                <c:pt idx="497">
                  <c:v>2.6972293427597176</c:v>
                </c:pt>
                <c:pt idx="498">
                  <c:v>2.6981005456233897</c:v>
                </c:pt>
                <c:pt idx="499">
                  <c:v>2.6989700043360187</c:v>
                </c:pt>
              </c:numCache>
            </c:numRef>
          </c:xVal>
          <c:yVal>
            <c:numRef>
              <c:f>'B20 PMB-20 29_05'!$AA$5:$AA$504</c:f>
              <c:numCache>
                <c:formatCode>0.00</c:formatCode>
                <c:ptCount val="500"/>
                <c:pt idx="0">
                  <c:v>3.1383676725084015</c:v>
                </c:pt>
                <c:pt idx="1">
                  <c:v>3.1911873247806426</c:v>
                </c:pt>
                <c:pt idx="2">
                  <c:v>3.2273993795299383</c:v>
                </c:pt>
                <c:pt idx="3">
                  <c:v>3.2551023784958311</c:v>
                </c:pt>
                <c:pt idx="4">
                  <c:v>3.2785541247385943</c:v>
                </c:pt>
                <c:pt idx="5">
                  <c:v>3.3023462446568956</c:v>
                </c:pt>
                <c:pt idx="6">
                  <c:v>3.3167879920825047</c:v>
                </c:pt>
                <c:pt idx="7">
                  <c:v>3.3362412940888486</c:v>
                </c:pt>
                <c:pt idx="8">
                  <c:v>3.3460537684832268</c:v>
                </c:pt>
                <c:pt idx="9">
                  <c:v>3.3608811854779841</c:v>
                </c:pt>
                <c:pt idx="10">
                  <c:v>3.370839351953471</c:v>
                </c:pt>
                <c:pt idx="11">
                  <c:v>3.3808567051539349</c:v>
                </c:pt>
                <c:pt idx="12">
                  <c:v>3.3909337743198158</c:v>
                </c:pt>
                <c:pt idx="13">
                  <c:v>3.4010710950203151</c:v>
                </c:pt>
                <c:pt idx="14">
                  <c:v>3.4112692092482693</c:v>
                </c:pt>
                <c:pt idx="15">
                  <c:v>3.4163912350879801</c:v>
                </c:pt>
                <c:pt idx="16">
                  <c:v>3.426681570133427</c:v>
                </c:pt>
                <c:pt idx="17">
                  <c:v>3.4318500189571619</c:v>
                </c:pt>
                <c:pt idx="18">
                  <c:v>3.4370340824299017</c:v>
                </c:pt>
                <c:pt idx="19">
                  <c:v>3.4474493372251391</c:v>
                </c:pt>
                <c:pt idx="20">
                  <c:v>3.4526806715760152</c:v>
                </c:pt>
                <c:pt idx="21">
                  <c:v>3.4579279066392026</c:v>
                </c:pt>
                <c:pt idx="22">
                  <c:v>3.4631911150207042</c:v>
                </c:pt>
                <c:pt idx="23">
                  <c:v>3.4684703697691948</c:v>
                </c:pt>
                <c:pt idx="24">
                  <c:v>3.4737657443795307</c:v>
                </c:pt>
                <c:pt idx="25">
                  <c:v>3.4790773127960204</c:v>
                </c:pt>
                <c:pt idx="26">
                  <c:v>3.4844051494159132</c:v>
                </c:pt>
                <c:pt idx="27">
                  <c:v>3.4844051494159132</c:v>
                </c:pt>
                <c:pt idx="28">
                  <c:v>3.4897493290929411</c:v>
                </c:pt>
                <c:pt idx="29">
                  <c:v>3.4951099271406942</c:v>
                </c:pt>
                <c:pt idx="30">
                  <c:v>3.5004870193363065</c:v>
                </c:pt>
                <c:pt idx="31">
                  <c:v>3.5058806819238679</c:v>
                </c:pt>
                <c:pt idx="32">
                  <c:v>3.5058806819238679</c:v>
                </c:pt>
                <c:pt idx="33">
                  <c:v>3.5112909916182105</c:v>
                </c:pt>
                <c:pt idx="34">
                  <c:v>3.5112909916182105</c:v>
                </c:pt>
                <c:pt idx="35">
                  <c:v>3.5167180256083448</c:v>
                </c:pt>
                <c:pt idx="36">
                  <c:v>3.5221618615612904</c:v>
                </c:pt>
                <c:pt idx="37">
                  <c:v>3.5221618615612904</c:v>
                </c:pt>
                <c:pt idx="38">
                  <c:v>3.5276225776257224</c:v>
                </c:pt>
                <c:pt idx="39">
                  <c:v>3.5276225776257224</c:v>
                </c:pt>
                <c:pt idx="40">
                  <c:v>3.5331002524357054</c:v>
                </c:pt>
                <c:pt idx="41">
                  <c:v>3.5331002524357054</c:v>
                </c:pt>
                <c:pt idx="42">
                  <c:v>3.5385949651144504</c:v>
                </c:pt>
                <c:pt idx="43">
                  <c:v>3.5385949651144504</c:v>
                </c:pt>
                <c:pt idx="44">
                  <c:v>3.5441067952781911</c:v>
                </c:pt>
                <c:pt idx="45">
                  <c:v>3.5441067952781911</c:v>
                </c:pt>
                <c:pt idx="46">
                  <c:v>3.549635823039921</c:v>
                </c:pt>
                <c:pt idx="47">
                  <c:v>3.549635823039921</c:v>
                </c:pt>
                <c:pt idx="48">
                  <c:v>3.5551821290134349</c:v>
                </c:pt>
                <c:pt idx="49">
                  <c:v>3.5551821290134349</c:v>
                </c:pt>
                <c:pt idx="50">
                  <c:v>3.5551821290134349</c:v>
                </c:pt>
                <c:pt idx="51">
                  <c:v>3.5607457943170662</c:v>
                </c:pt>
                <c:pt idx="52">
                  <c:v>3.5607457943170662</c:v>
                </c:pt>
                <c:pt idx="53">
                  <c:v>3.5663269005777423</c:v>
                </c:pt>
                <c:pt idx="54">
                  <c:v>3.5663269005777423</c:v>
                </c:pt>
                <c:pt idx="55">
                  <c:v>3.5663269005777423</c:v>
                </c:pt>
                <c:pt idx="56">
                  <c:v>3.5719255299350046</c:v>
                </c:pt>
                <c:pt idx="57">
                  <c:v>3.5719255299350046</c:v>
                </c:pt>
                <c:pt idx="58">
                  <c:v>3.5719255299350046</c:v>
                </c:pt>
                <c:pt idx="59">
                  <c:v>3.5775417650449661</c:v>
                </c:pt>
                <c:pt idx="60">
                  <c:v>3.5775417650449661</c:v>
                </c:pt>
                <c:pt idx="61">
                  <c:v>3.5775417650449661</c:v>
                </c:pt>
                <c:pt idx="62">
                  <c:v>3.5831756890844062</c:v>
                </c:pt>
                <c:pt idx="63">
                  <c:v>3.5831756890844062</c:v>
                </c:pt>
                <c:pt idx="64">
                  <c:v>3.5831756890844062</c:v>
                </c:pt>
                <c:pt idx="65">
                  <c:v>3.5888273857548896</c:v>
                </c:pt>
                <c:pt idx="66">
                  <c:v>3.5888273857548896</c:v>
                </c:pt>
                <c:pt idx="67">
                  <c:v>3.5888273857548896</c:v>
                </c:pt>
                <c:pt idx="68">
                  <c:v>3.5888273857548896</c:v>
                </c:pt>
                <c:pt idx="69">
                  <c:v>3.5944969392868718</c:v>
                </c:pt>
                <c:pt idx="70">
                  <c:v>3.5944969392868718</c:v>
                </c:pt>
                <c:pt idx="71">
                  <c:v>3.5944969392868718</c:v>
                </c:pt>
                <c:pt idx="72">
                  <c:v>3.5944969392868718</c:v>
                </c:pt>
                <c:pt idx="73">
                  <c:v>3.6001844344439853</c:v>
                </c:pt>
                <c:pt idx="74">
                  <c:v>3.6001844344439853</c:v>
                </c:pt>
                <c:pt idx="75">
                  <c:v>3.6001844344439853</c:v>
                </c:pt>
                <c:pt idx="76">
                  <c:v>3.6001844344439853</c:v>
                </c:pt>
                <c:pt idx="77">
                  <c:v>3.6058899565270854</c:v>
                </c:pt>
                <c:pt idx="78">
                  <c:v>3.6058899565270854</c:v>
                </c:pt>
                <c:pt idx="79">
                  <c:v>3.6058899565270854</c:v>
                </c:pt>
                <c:pt idx="80">
                  <c:v>3.6058899565270854</c:v>
                </c:pt>
                <c:pt idx="81">
                  <c:v>3.6116135913787257</c:v>
                </c:pt>
                <c:pt idx="82">
                  <c:v>3.6116135913787257</c:v>
                </c:pt>
                <c:pt idx="83">
                  <c:v>3.6116135913787257</c:v>
                </c:pt>
                <c:pt idx="84">
                  <c:v>3.6116135913787257</c:v>
                </c:pt>
                <c:pt idx="85">
                  <c:v>3.6116135913787257</c:v>
                </c:pt>
                <c:pt idx="86">
                  <c:v>3.6173554253872702</c:v>
                </c:pt>
                <c:pt idx="87">
                  <c:v>3.6173554253872702</c:v>
                </c:pt>
                <c:pt idx="88">
                  <c:v>3.6173554253872702</c:v>
                </c:pt>
                <c:pt idx="89">
                  <c:v>3.6173554253872702</c:v>
                </c:pt>
                <c:pt idx="90">
                  <c:v>3.6173554253872702</c:v>
                </c:pt>
                <c:pt idx="91">
                  <c:v>3.623115545491407</c:v>
                </c:pt>
                <c:pt idx="92">
                  <c:v>3.623115545491407</c:v>
                </c:pt>
                <c:pt idx="93">
                  <c:v>3.623115545491407</c:v>
                </c:pt>
                <c:pt idx="94">
                  <c:v>3.623115545491407</c:v>
                </c:pt>
                <c:pt idx="95">
                  <c:v>3.623115545491407</c:v>
                </c:pt>
                <c:pt idx="96">
                  <c:v>3.6288940391843614</c:v>
                </c:pt>
                <c:pt idx="97">
                  <c:v>3.6288940391843614</c:v>
                </c:pt>
                <c:pt idx="98">
                  <c:v>3.6288940391843614</c:v>
                </c:pt>
                <c:pt idx="99">
                  <c:v>3.6288940391843614</c:v>
                </c:pt>
                <c:pt idx="100">
                  <c:v>3.6288940391843614</c:v>
                </c:pt>
                <c:pt idx="101">
                  <c:v>3.6288940391843614</c:v>
                </c:pt>
                <c:pt idx="102">
                  <c:v>3.6346909945185084</c:v>
                </c:pt>
                <c:pt idx="103">
                  <c:v>3.6346909945185084</c:v>
                </c:pt>
                <c:pt idx="104">
                  <c:v>3.6346909945185084</c:v>
                </c:pt>
                <c:pt idx="105">
                  <c:v>3.6346909945185084</c:v>
                </c:pt>
                <c:pt idx="106">
                  <c:v>3.6346909945185084</c:v>
                </c:pt>
                <c:pt idx="107">
                  <c:v>3.6346909945185084</c:v>
                </c:pt>
                <c:pt idx="108">
                  <c:v>3.6346909945185084</c:v>
                </c:pt>
                <c:pt idx="109">
                  <c:v>3.640506500109753</c:v>
                </c:pt>
                <c:pt idx="110">
                  <c:v>3.640506500109753</c:v>
                </c:pt>
                <c:pt idx="111">
                  <c:v>3.640506500109753</c:v>
                </c:pt>
                <c:pt idx="112">
                  <c:v>3.640506500109753</c:v>
                </c:pt>
                <c:pt idx="113">
                  <c:v>3.640506500109753</c:v>
                </c:pt>
                <c:pt idx="114">
                  <c:v>3.640506500109753</c:v>
                </c:pt>
                <c:pt idx="115">
                  <c:v>3.6463406451419882</c:v>
                </c:pt>
                <c:pt idx="116">
                  <c:v>3.6463406451419882</c:v>
                </c:pt>
                <c:pt idx="117">
                  <c:v>3.6463406451419882</c:v>
                </c:pt>
                <c:pt idx="118">
                  <c:v>3.6463406451419882</c:v>
                </c:pt>
                <c:pt idx="119">
                  <c:v>3.6463406451419882</c:v>
                </c:pt>
                <c:pt idx="120">
                  <c:v>3.6463406451419882</c:v>
                </c:pt>
                <c:pt idx="121">
                  <c:v>3.6463406451419882</c:v>
                </c:pt>
                <c:pt idx="122">
                  <c:v>3.6463406451419882</c:v>
                </c:pt>
                <c:pt idx="123">
                  <c:v>3.6521935193717372</c:v>
                </c:pt>
                <c:pt idx="124">
                  <c:v>3.6521935193717372</c:v>
                </c:pt>
                <c:pt idx="125">
                  <c:v>3.6521935193717372</c:v>
                </c:pt>
                <c:pt idx="126">
                  <c:v>3.6521935193717372</c:v>
                </c:pt>
                <c:pt idx="127">
                  <c:v>3.6521935193717372</c:v>
                </c:pt>
                <c:pt idx="128">
                  <c:v>3.6521935193717372</c:v>
                </c:pt>
                <c:pt idx="129">
                  <c:v>3.6521935193717372</c:v>
                </c:pt>
                <c:pt idx="130">
                  <c:v>3.6521935193717372</c:v>
                </c:pt>
                <c:pt idx="131">
                  <c:v>3.6580652131327893</c:v>
                </c:pt>
                <c:pt idx="132">
                  <c:v>3.6580652131327893</c:v>
                </c:pt>
                <c:pt idx="133">
                  <c:v>3.6580652131327893</c:v>
                </c:pt>
                <c:pt idx="134">
                  <c:v>3.6580652131327893</c:v>
                </c:pt>
                <c:pt idx="135">
                  <c:v>3.6580652131327893</c:v>
                </c:pt>
                <c:pt idx="136">
                  <c:v>3.6580652131327893</c:v>
                </c:pt>
                <c:pt idx="137">
                  <c:v>3.6580652131327893</c:v>
                </c:pt>
                <c:pt idx="138">
                  <c:v>3.6580652131327893</c:v>
                </c:pt>
                <c:pt idx="139">
                  <c:v>3.6639558173407352</c:v>
                </c:pt>
                <c:pt idx="140">
                  <c:v>3.6639558173407352</c:v>
                </c:pt>
                <c:pt idx="141">
                  <c:v>3.6639558173407352</c:v>
                </c:pt>
                <c:pt idx="142">
                  <c:v>3.6639558173407352</c:v>
                </c:pt>
                <c:pt idx="143">
                  <c:v>3.6639558173407352</c:v>
                </c:pt>
                <c:pt idx="144">
                  <c:v>3.6639558173407352</c:v>
                </c:pt>
                <c:pt idx="145">
                  <c:v>3.6639558173407352</c:v>
                </c:pt>
                <c:pt idx="146">
                  <c:v>3.6639558173407352</c:v>
                </c:pt>
                <c:pt idx="147">
                  <c:v>3.6639558173407352</c:v>
                </c:pt>
                <c:pt idx="148">
                  <c:v>3.6698654234977317</c:v>
                </c:pt>
                <c:pt idx="149">
                  <c:v>3.6698654234977317</c:v>
                </c:pt>
                <c:pt idx="150">
                  <c:v>3.6698654234977317</c:v>
                </c:pt>
                <c:pt idx="151">
                  <c:v>3.6698654234977317</c:v>
                </c:pt>
                <c:pt idx="152">
                  <c:v>3.6698654234977317</c:v>
                </c:pt>
                <c:pt idx="153">
                  <c:v>3.6698654234977317</c:v>
                </c:pt>
                <c:pt idx="154">
                  <c:v>3.6698654234977317</c:v>
                </c:pt>
                <c:pt idx="155">
                  <c:v>3.6698654234977317</c:v>
                </c:pt>
                <c:pt idx="156">
                  <c:v>3.6698654234977317</c:v>
                </c:pt>
                <c:pt idx="157">
                  <c:v>3.6698654234977317</c:v>
                </c:pt>
                <c:pt idx="158">
                  <c:v>3.6757941236972398</c:v>
                </c:pt>
                <c:pt idx="159">
                  <c:v>3.6757941236972398</c:v>
                </c:pt>
                <c:pt idx="160">
                  <c:v>3.6757941236972398</c:v>
                </c:pt>
                <c:pt idx="161">
                  <c:v>3.6757941236972398</c:v>
                </c:pt>
                <c:pt idx="162">
                  <c:v>3.6757941236972398</c:v>
                </c:pt>
                <c:pt idx="163">
                  <c:v>3.6757941236972398</c:v>
                </c:pt>
                <c:pt idx="164">
                  <c:v>3.6757941236972398</c:v>
                </c:pt>
                <c:pt idx="165">
                  <c:v>3.6757941236972398</c:v>
                </c:pt>
                <c:pt idx="166">
                  <c:v>3.6757941236972398</c:v>
                </c:pt>
                <c:pt idx="167">
                  <c:v>3.6757941236972398</c:v>
                </c:pt>
                <c:pt idx="168">
                  <c:v>3.6817420106288079</c:v>
                </c:pt>
                <c:pt idx="169">
                  <c:v>3.6817420106288079</c:v>
                </c:pt>
                <c:pt idx="170">
                  <c:v>3.6817420106288079</c:v>
                </c:pt>
                <c:pt idx="171">
                  <c:v>3.6817420106288079</c:v>
                </c:pt>
                <c:pt idx="172">
                  <c:v>3.6817420106288079</c:v>
                </c:pt>
                <c:pt idx="173">
                  <c:v>3.6817420106288079</c:v>
                </c:pt>
                <c:pt idx="174">
                  <c:v>3.6817420106288079</c:v>
                </c:pt>
                <c:pt idx="175">
                  <c:v>3.6817420106288079</c:v>
                </c:pt>
                <c:pt idx="176">
                  <c:v>3.6817420106288079</c:v>
                </c:pt>
                <c:pt idx="177">
                  <c:v>3.6817420106288079</c:v>
                </c:pt>
                <c:pt idx="178">
                  <c:v>3.6817420106288079</c:v>
                </c:pt>
                <c:pt idx="179">
                  <c:v>3.6877091775828106</c:v>
                </c:pt>
                <c:pt idx="180">
                  <c:v>3.6877091775828106</c:v>
                </c:pt>
                <c:pt idx="181">
                  <c:v>3.6877091775828106</c:v>
                </c:pt>
                <c:pt idx="182">
                  <c:v>3.6877091775828106</c:v>
                </c:pt>
                <c:pt idx="183">
                  <c:v>3.6877091775828106</c:v>
                </c:pt>
                <c:pt idx="184">
                  <c:v>3.6877091775828106</c:v>
                </c:pt>
                <c:pt idx="185">
                  <c:v>3.6877091775828106</c:v>
                </c:pt>
                <c:pt idx="186">
                  <c:v>3.6877091775828106</c:v>
                </c:pt>
                <c:pt idx="187">
                  <c:v>3.6877091775828106</c:v>
                </c:pt>
                <c:pt idx="188">
                  <c:v>3.6877091775828106</c:v>
                </c:pt>
                <c:pt idx="189">
                  <c:v>3.6877091775828106</c:v>
                </c:pt>
                <c:pt idx="190">
                  <c:v>3.6877091775828106</c:v>
                </c:pt>
                <c:pt idx="191">
                  <c:v>3.6877091775828106</c:v>
                </c:pt>
                <c:pt idx="192">
                  <c:v>3.6936957184555137</c:v>
                </c:pt>
                <c:pt idx="193">
                  <c:v>3.6936957184555137</c:v>
                </c:pt>
                <c:pt idx="194">
                  <c:v>3.6936957184555137</c:v>
                </c:pt>
                <c:pt idx="195">
                  <c:v>3.6936957184555137</c:v>
                </c:pt>
                <c:pt idx="196">
                  <c:v>3.6936957184555137</c:v>
                </c:pt>
                <c:pt idx="197">
                  <c:v>3.6936957184555137</c:v>
                </c:pt>
                <c:pt idx="198">
                  <c:v>3.6936957184555137</c:v>
                </c:pt>
                <c:pt idx="199">
                  <c:v>3.6936957184555137</c:v>
                </c:pt>
                <c:pt idx="200">
                  <c:v>3.6936957184555137</c:v>
                </c:pt>
                <c:pt idx="201">
                  <c:v>3.6936957184555137</c:v>
                </c:pt>
                <c:pt idx="202">
                  <c:v>3.6936957184555137</c:v>
                </c:pt>
                <c:pt idx="203">
                  <c:v>3.6936957184555137</c:v>
                </c:pt>
                <c:pt idx="204">
                  <c:v>3.6936957184555137</c:v>
                </c:pt>
                <c:pt idx="205">
                  <c:v>3.6936957184555137</c:v>
                </c:pt>
                <c:pt idx="206">
                  <c:v>3.6997017277538005</c:v>
                </c:pt>
                <c:pt idx="207">
                  <c:v>3.6997017277538005</c:v>
                </c:pt>
                <c:pt idx="208">
                  <c:v>3.6997017277538005</c:v>
                </c:pt>
                <c:pt idx="209">
                  <c:v>3.6997017277538005</c:v>
                </c:pt>
                <c:pt idx="210">
                  <c:v>3.6997017277538005</c:v>
                </c:pt>
                <c:pt idx="211">
                  <c:v>3.6997017277538005</c:v>
                </c:pt>
                <c:pt idx="212">
                  <c:v>3.6997017277538005</c:v>
                </c:pt>
                <c:pt idx="213">
                  <c:v>3.6997017277538005</c:v>
                </c:pt>
                <c:pt idx="214">
                  <c:v>3.6997017277538005</c:v>
                </c:pt>
                <c:pt idx="215">
                  <c:v>3.6997017277538005</c:v>
                </c:pt>
                <c:pt idx="216">
                  <c:v>3.6997017277538005</c:v>
                </c:pt>
                <c:pt idx="217">
                  <c:v>3.6997017277538005</c:v>
                </c:pt>
                <c:pt idx="218">
                  <c:v>3.6997017277538005</c:v>
                </c:pt>
                <c:pt idx="219">
                  <c:v>3.6997017277538005</c:v>
                </c:pt>
                <c:pt idx="220">
                  <c:v>3.6997017277538005</c:v>
                </c:pt>
                <c:pt idx="221">
                  <c:v>3.705727300600314</c:v>
                </c:pt>
                <c:pt idx="222">
                  <c:v>3.705727300600314</c:v>
                </c:pt>
                <c:pt idx="223">
                  <c:v>3.705727300600314</c:v>
                </c:pt>
                <c:pt idx="224">
                  <c:v>3.705727300600314</c:v>
                </c:pt>
                <c:pt idx="225">
                  <c:v>3.705727300600314</c:v>
                </c:pt>
                <c:pt idx="226">
                  <c:v>3.705727300600314</c:v>
                </c:pt>
                <c:pt idx="227">
                  <c:v>3.705727300600314</c:v>
                </c:pt>
                <c:pt idx="228">
                  <c:v>3.705727300600314</c:v>
                </c:pt>
                <c:pt idx="229">
                  <c:v>3.705727300600314</c:v>
                </c:pt>
                <c:pt idx="230">
                  <c:v>3.705727300600314</c:v>
                </c:pt>
                <c:pt idx="231">
                  <c:v>3.705727300600314</c:v>
                </c:pt>
                <c:pt idx="232">
                  <c:v>3.705727300600314</c:v>
                </c:pt>
                <c:pt idx="233">
                  <c:v>3.705727300600314</c:v>
                </c:pt>
                <c:pt idx="234">
                  <c:v>3.705727300600314</c:v>
                </c:pt>
                <c:pt idx="235">
                  <c:v>3.705727300600314</c:v>
                </c:pt>
                <c:pt idx="236">
                  <c:v>3.705727300600314</c:v>
                </c:pt>
                <c:pt idx="237">
                  <c:v>3.705727300600314</c:v>
                </c:pt>
                <c:pt idx="238">
                  <c:v>3.7117725327383226</c:v>
                </c:pt>
                <c:pt idx="239">
                  <c:v>3.7117725327383226</c:v>
                </c:pt>
                <c:pt idx="240">
                  <c:v>3.7117725327383226</c:v>
                </c:pt>
                <c:pt idx="241">
                  <c:v>3.7117725327383226</c:v>
                </c:pt>
                <c:pt idx="242">
                  <c:v>3.7117725327383226</c:v>
                </c:pt>
                <c:pt idx="243">
                  <c:v>3.7117725327383226</c:v>
                </c:pt>
                <c:pt idx="244">
                  <c:v>3.7117725327383226</c:v>
                </c:pt>
                <c:pt idx="245">
                  <c:v>3.7117725327383226</c:v>
                </c:pt>
                <c:pt idx="246">
                  <c:v>3.7117725327383226</c:v>
                </c:pt>
                <c:pt idx="247">
                  <c:v>3.7117725327383226</c:v>
                </c:pt>
                <c:pt idx="248">
                  <c:v>3.7117725327383226</c:v>
                </c:pt>
                <c:pt idx="249">
                  <c:v>3.7117725327383226</c:v>
                </c:pt>
                <c:pt idx="250">
                  <c:v>3.7117725327383226</c:v>
                </c:pt>
                <c:pt idx="251">
                  <c:v>3.7117725327383226</c:v>
                </c:pt>
                <c:pt idx="252">
                  <c:v>3.7117725327383226</c:v>
                </c:pt>
                <c:pt idx="253">
                  <c:v>3.7117725327383226</c:v>
                </c:pt>
                <c:pt idx="254">
                  <c:v>3.7117725327383226</c:v>
                </c:pt>
                <c:pt idx="255">
                  <c:v>3.7117725327383226</c:v>
                </c:pt>
                <c:pt idx="256">
                  <c:v>3.7178375205369267</c:v>
                </c:pt>
                <c:pt idx="257">
                  <c:v>3.7178375205369267</c:v>
                </c:pt>
                <c:pt idx="258">
                  <c:v>3.7178375205369267</c:v>
                </c:pt>
                <c:pt idx="259">
                  <c:v>3.7178375205369267</c:v>
                </c:pt>
                <c:pt idx="260">
                  <c:v>3.7178375205369267</c:v>
                </c:pt>
                <c:pt idx="261">
                  <c:v>3.7178375205369267</c:v>
                </c:pt>
                <c:pt idx="262">
                  <c:v>3.7178375205369267</c:v>
                </c:pt>
                <c:pt idx="263">
                  <c:v>3.7178375205369267</c:v>
                </c:pt>
                <c:pt idx="264">
                  <c:v>3.7178375205369267</c:v>
                </c:pt>
                <c:pt idx="265">
                  <c:v>3.7178375205369267</c:v>
                </c:pt>
                <c:pt idx="266">
                  <c:v>3.7178375205369267</c:v>
                </c:pt>
                <c:pt idx="267">
                  <c:v>3.7178375205369267</c:v>
                </c:pt>
                <c:pt idx="268">
                  <c:v>3.7178375205369267</c:v>
                </c:pt>
                <c:pt idx="269">
                  <c:v>3.7178375205369267</c:v>
                </c:pt>
                <c:pt idx="270">
                  <c:v>3.7178375205369267</c:v>
                </c:pt>
                <c:pt idx="271">
                  <c:v>3.7178375205369267</c:v>
                </c:pt>
                <c:pt idx="272">
                  <c:v>3.7178375205369267</c:v>
                </c:pt>
                <c:pt idx="273">
                  <c:v>3.7178375205369267</c:v>
                </c:pt>
                <c:pt idx="274">
                  <c:v>3.7239223609960579</c:v>
                </c:pt>
                <c:pt idx="275">
                  <c:v>3.7239223609960579</c:v>
                </c:pt>
                <c:pt idx="276">
                  <c:v>3.7239223609960579</c:v>
                </c:pt>
                <c:pt idx="277">
                  <c:v>3.7239223609960579</c:v>
                </c:pt>
                <c:pt idx="278">
                  <c:v>3.7239223609960579</c:v>
                </c:pt>
                <c:pt idx="279">
                  <c:v>3.7239223609960579</c:v>
                </c:pt>
                <c:pt idx="280">
                  <c:v>3.7239223609960579</c:v>
                </c:pt>
                <c:pt idx="281">
                  <c:v>3.7239223609960579</c:v>
                </c:pt>
                <c:pt idx="282">
                  <c:v>3.7239223609960579</c:v>
                </c:pt>
                <c:pt idx="283">
                  <c:v>3.7239223609960579</c:v>
                </c:pt>
                <c:pt idx="284">
                  <c:v>3.7239223609960579</c:v>
                </c:pt>
                <c:pt idx="285">
                  <c:v>3.7239223609960579</c:v>
                </c:pt>
                <c:pt idx="286">
                  <c:v>3.7239223609960579</c:v>
                </c:pt>
                <c:pt idx="287">
                  <c:v>3.7239223609960579</c:v>
                </c:pt>
                <c:pt idx="288">
                  <c:v>3.7239223609960579</c:v>
                </c:pt>
                <c:pt idx="289">
                  <c:v>3.7239223609960579</c:v>
                </c:pt>
                <c:pt idx="290">
                  <c:v>3.7239223609960579</c:v>
                </c:pt>
                <c:pt idx="291">
                  <c:v>3.7239223609960579</c:v>
                </c:pt>
                <c:pt idx="292">
                  <c:v>3.7239223609960579</c:v>
                </c:pt>
                <c:pt idx="293">
                  <c:v>3.7239223609960579</c:v>
                </c:pt>
                <c:pt idx="294">
                  <c:v>3.7300271517517913</c:v>
                </c:pt>
                <c:pt idx="295">
                  <c:v>3.7300271517517913</c:v>
                </c:pt>
                <c:pt idx="296">
                  <c:v>3.7300271517517913</c:v>
                </c:pt>
                <c:pt idx="297">
                  <c:v>3.7300271517517913</c:v>
                </c:pt>
                <c:pt idx="298">
                  <c:v>3.7300271517517913</c:v>
                </c:pt>
                <c:pt idx="299">
                  <c:v>3.7300271517517913</c:v>
                </c:pt>
                <c:pt idx="300">
                  <c:v>3.7300271517517913</c:v>
                </c:pt>
                <c:pt idx="301">
                  <c:v>3.7300271517517913</c:v>
                </c:pt>
                <c:pt idx="302">
                  <c:v>3.7300271517517913</c:v>
                </c:pt>
                <c:pt idx="303">
                  <c:v>3.7300271517517913</c:v>
                </c:pt>
                <c:pt idx="304">
                  <c:v>3.7300271517517913</c:v>
                </c:pt>
                <c:pt idx="305">
                  <c:v>3.7300271517517913</c:v>
                </c:pt>
                <c:pt idx="306">
                  <c:v>3.7300271517517913</c:v>
                </c:pt>
                <c:pt idx="307">
                  <c:v>3.7300271517517913</c:v>
                </c:pt>
                <c:pt idx="308">
                  <c:v>3.7300271517517913</c:v>
                </c:pt>
                <c:pt idx="309">
                  <c:v>3.7300271517517913</c:v>
                </c:pt>
                <c:pt idx="310">
                  <c:v>3.7300271517517913</c:v>
                </c:pt>
                <c:pt idx="311">
                  <c:v>3.7300271517517913</c:v>
                </c:pt>
                <c:pt idx="312">
                  <c:v>3.7300271517517913</c:v>
                </c:pt>
                <c:pt idx="313">
                  <c:v>3.7300271517517913</c:v>
                </c:pt>
                <c:pt idx="314">
                  <c:v>3.7300271517517913</c:v>
                </c:pt>
                <c:pt idx="315">
                  <c:v>3.7300271517517913</c:v>
                </c:pt>
                <c:pt idx="316">
                  <c:v>3.736151991081428</c:v>
                </c:pt>
                <c:pt idx="317">
                  <c:v>3.736151991081428</c:v>
                </c:pt>
                <c:pt idx="318">
                  <c:v>3.736151991081428</c:v>
                </c:pt>
                <c:pt idx="319">
                  <c:v>3.736151991081428</c:v>
                </c:pt>
                <c:pt idx="320">
                  <c:v>3.736151991081428</c:v>
                </c:pt>
                <c:pt idx="321">
                  <c:v>3.736151991081428</c:v>
                </c:pt>
                <c:pt idx="322">
                  <c:v>3.736151991081428</c:v>
                </c:pt>
                <c:pt idx="323">
                  <c:v>3.736151991081428</c:v>
                </c:pt>
                <c:pt idx="324">
                  <c:v>3.736151991081428</c:v>
                </c:pt>
                <c:pt idx="325">
                  <c:v>3.736151991081428</c:v>
                </c:pt>
                <c:pt idx="326">
                  <c:v>3.736151991081428</c:v>
                </c:pt>
                <c:pt idx="327">
                  <c:v>3.736151991081428</c:v>
                </c:pt>
                <c:pt idx="328">
                  <c:v>3.736151991081428</c:v>
                </c:pt>
                <c:pt idx="329">
                  <c:v>3.736151991081428</c:v>
                </c:pt>
                <c:pt idx="330">
                  <c:v>3.736151991081428</c:v>
                </c:pt>
                <c:pt idx="331">
                  <c:v>3.736151991081428</c:v>
                </c:pt>
                <c:pt idx="332">
                  <c:v>3.736151991081428</c:v>
                </c:pt>
                <c:pt idx="333">
                  <c:v>3.736151991081428</c:v>
                </c:pt>
                <c:pt idx="334">
                  <c:v>3.736151991081428</c:v>
                </c:pt>
                <c:pt idx="335">
                  <c:v>3.736151991081428</c:v>
                </c:pt>
                <c:pt idx="336">
                  <c:v>3.736151991081428</c:v>
                </c:pt>
                <c:pt idx="337">
                  <c:v>3.736151991081428</c:v>
                </c:pt>
                <c:pt idx="338">
                  <c:v>3.736151991081428</c:v>
                </c:pt>
                <c:pt idx="339">
                  <c:v>3.736151991081428</c:v>
                </c:pt>
                <c:pt idx="340">
                  <c:v>3.7422969779088664</c:v>
                </c:pt>
                <c:pt idx="341">
                  <c:v>3.7422969779088664</c:v>
                </c:pt>
                <c:pt idx="342">
                  <c:v>3.7422969779088664</c:v>
                </c:pt>
                <c:pt idx="343">
                  <c:v>3.7422969779088664</c:v>
                </c:pt>
                <c:pt idx="344">
                  <c:v>3.7422969779088664</c:v>
                </c:pt>
                <c:pt idx="345">
                  <c:v>3.7422969779088664</c:v>
                </c:pt>
                <c:pt idx="346">
                  <c:v>3.7422969779088664</c:v>
                </c:pt>
                <c:pt idx="347">
                  <c:v>3.7422969779088664</c:v>
                </c:pt>
                <c:pt idx="348">
                  <c:v>3.7422969779088664</c:v>
                </c:pt>
                <c:pt idx="349">
                  <c:v>3.7422969779088664</c:v>
                </c:pt>
                <c:pt idx="350">
                  <c:v>3.7422969779088664</c:v>
                </c:pt>
                <c:pt idx="351">
                  <c:v>3.7422969779088664</c:v>
                </c:pt>
                <c:pt idx="352">
                  <c:v>3.7422969779088664</c:v>
                </c:pt>
                <c:pt idx="353">
                  <c:v>3.7422969779088664</c:v>
                </c:pt>
                <c:pt idx="354">
                  <c:v>3.7422969779088664</c:v>
                </c:pt>
                <c:pt idx="355">
                  <c:v>3.7422969779088664</c:v>
                </c:pt>
                <c:pt idx="356">
                  <c:v>3.7422969779088664</c:v>
                </c:pt>
                <c:pt idx="357">
                  <c:v>3.7422969779088664</c:v>
                </c:pt>
                <c:pt idx="358">
                  <c:v>3.7422969779088664</c:v>
                </c:pt>
                <c:pt idx="359">
                  <c:v>3.7422969779088664</c:v>
                </c:pt>
                <c:pt idx="360">
                  <c:v>3.7422969779088664</c:v>
                </c:pt>
                <c:pt idx="361">
                  <c:v>3.7422969779088664</c:v>
                </c:pt>
                <c:pt idx="362">
                  <c:v>3.7422969779088664</c:v>
                </c:pt>
                <c:pt idx="363">
                  <c:v>3.7422969779088664</c:v>
                </c:pt>
                <c:pt idx="364">
                  <c:v>3.7422969779088664</c:v>
                </c:pt>
                <c:pt idx="365">
                  <c:v>3.7422969779088664</c:v>
                </c:pt>
                <c:pt idx="366">
                  <c:v>3.7422969779088664</c:v>
                </c:pt>
                <c:pt idx="367">
                  <c:v>3.7422969779088664</c:v>
                </c:pt>
                <c:pt idx="368">
                  <c:v>3.7422969779088664</c:v>
                </c:pt>
                <c:pt idx="369">
                  <c:v>3.7484622118098665</c:v>
                </c:pt>
                <c:pt idx="370">
                  <c:v>3.7484622118098665</c:v>
                </c:pt>
                <c:pt idx="371">
                  <c:v>3.7484622118098665</c:v>
                </c:pt>
                <c:pt idx="372">
                  <c:v>3.7484622118098665</c:v>
                </c:pt>
                <c:pt idx="373">
                  <c:v>3.7484622118098665</c:v>
                </c:pt>
                <c:pt idx="374">
                  <c:v>3.7484622118098665</c:v>
                </c:pt>
                <c:pt idx="375">
                  <c:v>3.7484622118098665</c:v>
                </c:pt>
                <c:pt idx="376">
                  <c:v>3.7484622118098665</c:v>
                </c:pt>
                <c:pt idx="377">
                  <c:v>3.7484622118098665</c:v>
                </c:pt>
                <c:pt idx="378">
                  <c:v>3.7484622118098665</c:v>
                </c:pt>
                <c:pt idx="379">
                  <c:v>3.7484622118098665</c:v>
                </c:pt>
                <c:pt idx="380">
                  <c:v>3.7484622118098665</c:v>
                </c:pt>
                <c:pt idx="381">
                  <c:v>3.7484622118098665</c:v>
                </c:pt>
                <c:pt idx="382">
                  <c:v>3.7484622118098665</c:v>
                </c:pt>
                <c:pt idx="383">
                  <c:v>3.7484622118098665</c:v>
                </c:pt>
                <c:pt idx="384">
                  <c:v>3.7484622118098665</c:v>
                </c:pt>
                <c:pt idx="385">
                  <c:v>3.7484622118098665</c:v>
                </c:pt>
                <c:pt idx="386">
                  <c:v>3.7484622118098665</c:v>
                </c:pt>
                <c:pt idx="387">
                  <c:v>3.7484622118098665</c:v>
                </c:pt>
                <c:pt idx="388">
                  <c:v>3.7484622118098665</c:v>
                </c:pt>
                <c:pt idx="389">
                  <c:v>3.7484622118098665</c:v>
                </c:pt>
                <c:pt idx="390">
                  <c:v>3.7484622118098665</c:v>
                </c:pt>
                <c:pt idx="391">
                  <c:v>3.7484622118098665</c:v>
                </c:pt>
                <c:pt idx="392">
                  <c:v>3.7484622118098665</c:v>
                </c:pt>
                <c:pt idx="393">
                  <c:v>3.7484622118098665</c:v>
                </c:pt>
                <c:pt idx="394">
                  <c:v>3.7484622118098665</c:v>
                </c:pt>
                <c:pt idx="395">
                  <c:v>3.7484622118098665</c:v>
                </c:pt>
                <c:pt idx="396">
                  <c:v>3.7484622118098665</c:v>
                </c:pt>
                <c:pt idx="397">
                  <c:v>3.7484622118098665</c:v>
                </c:pt>
                <c:pt idx="398">
                  <c:v>3.7484622118098665</c:v>
                </c:pt>
                <c:pt idx="399">
                  <c:v>3.7484622118098665</c:v>
                </c:pt>
                <c:pt idx="400">
                  <c:v>3.7546477930174849</c:v>
                </c:pt>
                <c:pt idx="401">
                  <c:v>3.7546477930174849</c:v>
                </c:pt>
                <c:pt idx="402">
                  <c:v>3.7546477930174849</c:v>
                </c:pt>
                <c:pt idx="403">
                  <c:v>3.7546477930174849</c:v>
                </c:pt>
                <c:pt idx="404">
                  <c:v>3.7546477930174849</c:v>
                </c:pt>
                <c:pt idx="405">
                  <c:v>3.7546477930174849</c:v>
                </c:pt>
                <c:pt idx="406">
                  <c:v>3.7546477930174849</c:v>
                </c:pt>
                <c:pt idx="407">
                  <c:v>3.7546477930174849</c:v>
                </c:pt>
                <c:pt idx="408">
                  <c:v>3.7546477930174849</c:v>
                </c:pt>
                <c:pt idx="409">
                  <c:v>3.7546477930174849</c:v>
                </c:pt>
                <c:pt idx="410">
                  <c:v>3.7546477930174849</c:v>
                </c:pt>
                <c:pt idx="411">
                  <c:v>3.7546477930174849</c:v>
                </c:pt>
                <c:pt idx="412">
                  <c:v>3.7546477930174849</c:v>
                </c:pt>
                <c:pt idx="413">
                  <c:v>3.7546477930174849</c:v>
                </c:pt>
                <c:pt idx="414">
                  <c:v>3.7546477930174849</c:v>
                </c:pt>
                <c:pt idx="415">
                  <c:v>3.7546477930174849</c:v>
                </c:pt>
                <c:pt idx="416">
                  <c:v>3.7546477930174849</c:v>
                </c:pt>
                <c:pt idx="417">
                  <c:v>3.7546477930174849</c:v>
                </c:pt>
                <c:pt idx="418">
                  <c:v>3.7546477930174849</c:v>
                </c:pt>
                <c:pt idx="419">
                  <c:v>3.7546477930174849</c:v>
                </c:pt>
                <c:pt idx="420">
                  <c:v>3.7546477930174849</c:v>
                </c:pt>
                <c:pt idx="421">
                  <c:v>3.7546477930174849</c:v>
                </c:pt>
                <c:pt idx="422">
                  <c:v>3.7546477930174849</c:v>
                </c:pt>
                <c:pt idx="423">
                  <c:v>3.7546477930174849</c:v>
                </c:pt>
                <c:pt idx="424">
                  <c:v>3.7546477930174849</c:v>
                </c:pt>
                <c:pt idx="425">
                  <c:v>3.7546477930174849</c:v>
                </c:pt>
                <c:pt idx="426">
                  <c:v>3.7546477930174849</c:v>
                </c:pt>
                <c:pt idx="427">
                  <c:v>3.7546477930174849</c:v>
                </c:pt>
                <c:pt idx="428">
                  <c:v>3.7546477930174849</c:v>
                </c:pt>
                <c:pt idx="429">
                  <c:v>3.7546477930174849</c:v>
                </c:pt>
                <c:pt idx="430">
                  <c:v>3.7546477930174849</c:v>
                </c:pt>
                <c:pt idx="431">
                  <c:v>3.7546477930174849</c:v>
                </c:pt>
                <c:pt idx="432">
                  <c:v>3.7546477930174849</c:v>
                </c:pt>
                <c:pt idx="433">
                  <c:v>3.7546477930174849</c:v>
                </c:pt>
                <c:pt idx="434">
                  <c:v>3.7546477930174849</c:v>
                </c:pt>
                <c:pt idx="435">
                  <c:v>3.7608538224274239</c:v>
                </c:pt>
                <c:pt idx="436">
                  <c:v>3.7608538224274239</c:v>
                </c:pt>
                <c:pt idx="437">
                  <c:v>3.7608538224274239</c:v>
                </c:pt>
                <c:pt idx="438">
                  <c:v>3.7608538224274239</c:v>
                </c:pt>
                <c:pt idx="439">
                  <c:v>3.7608538224274239</c:v>
                </c:pt>
                <c:pt idx="440">
                  <c:v>3.7608538224274239</c:v>
                </c:pt>
                <c:pt idx="441">
                  <c:v>3.7608538224274239</c:v>
                </c:pt>
                <c:pt idx="442">
                  <c:v>3.7608538224274239</c:v>
                </c:pt>
                <c:pt idx="443">
                  <c:v>3.7608538224274239</c:v>
                </c:pt>
                <c:pt idx="444">
                  <c:v>3.7608538224274239</c:v>
                </c:pt>
                <c:pt idx="445">
                  <c:v>3.7608538224274239</c:v>
                </c:pt>
                <c:pt idx="446">
                  <c:v>3.7608538224274239</c:v>
                </c:pt>
                <c:pt idx="447">
                  <c:v>3.7608538224274239</c:v>
                </c:pt>
                <c:pt idx="448">
                  <c:v>3.7608538224274239</c:v>
                </c:pt>
                <c:pt idx="449">
                  <c:v>3.7608538224274239</c:v>
                </c:pt>
                <c:pt idx="450">
                  <c:v>3.7608538224274239</c:v>
                </c:pt>
                <c:pt idx="451">
                  <c:v>3.7608538224274239</c:v>
                </c:pt>
                <c:pt idx="452">
                  <c:v>3.7608538224274239</c:v>
                </c:pt>
                <c:pt idx="453">
                  <c:v>3.7608538224274239</c:v>
                </c:pt>
                <c:pt idx="454">
                  <c:v>3.7608538224274239</c:v>
                </c:pt>
                <c:pt idx="455">
                  <c:v>3.7608538224274239</c:v>
                </c:pt>
                <c:pt idx="456">
                  <c:v>3.7608538224274239</c:v>
                </c:pt>
                <c:pt idx="457">
                  <c:v>3.7608538224274239</c:v>
                </c:pt>
                <c:pt idx="458">
                  <c:v>3.7608538224274239</c:v>
                </c:pt>
                <c:pt idx="459">
                  <c:v>3.7608538224274239</c:v>
                </c:pt>
                <c:pt idx="460">
                  <c:v>3.7608538224274239</c:v>
                </c:pt>
                <c:pt idx="461">
                  <c:v>3.7608538224274239</c:v>
                </c:pt>
                <c:pt idx="462">
                  <c:v>3.7608538224274239</c:v>
                </c:pt>
                <c:pt idx="463">
                  <c:v>3.7608538224274239</c:v>
                </c:pt>
                <c:pt idx="464">
                  <c:v>3.7608538224274239</c:v>
                </c:pt>
                <c:pt idx="465">
                  <c:v>3.7608538224274239</c:v>
                </c:pt>
                <c:pt idx="466">
                  <c:v>3.7608538224274239</c:v>
                </c:pt>
                <c:pt idx="467">
                  <c:v>3.7608538224274239</c:v>
                </c:pt>
                <c:pt idx="468">
                  <c:v>3.7608538224274239</c:v>
                </c:pt>
                <c:pt idx="469">
                  <c:v>3.7608538224274239</c:v>
                </c:pt>
                <c:pt idx="470">
                  <c:v>3.7608538224274239</c:v>
                </c:pt>
                <c:pt idx="471">
                  <c:v>3.7608538224274239</c:v>
                </c:pt>
                <c:pt idx="472">
                  <c:v>3.7608538224274239</c:v>
                </c:pt>
                <c:pt idx="473">
                  <c:v>3.7608538224274239</c:v>
                </c:pt>
                <c:pt idx="474">
                  <c:v>3.7608538224274239</c:v>
                </c:pt>
                <c:pt idx="475">
                  <c:v>3.7608538224274239</c:v>
                </c:pt>
                <c:pt idx="476">
                  <c:v>3.7670804016036286</c:v>
                </c:pt>
                <c:pt idx="477">
                  <c:v>3.7670804016036286</c:v>
                </c:pt>
                <c:pt idx="478">
                  <c:v>3.7670804016036286</c:v>
                </c:pt>
                <c:pt idx="479">
                  <c:v>3.7670804016036286</c:v>
                </c:pt>
                <c:pt idx="480">
                  <c:v>3.7670804016036286</c:v>
                </c:pt>
                <c:pt idx="481">
                  <c:v>3.7670804016036286</c:v>
                </c:pt>
                <c:pt idx="482">
                  <c:v>3.7670804016036286</c:v>
                </c:pt>
                <c:pt idx="483">
                  <c:v>3.7670804016036286</c:v>
                </c:pt>
                <c:pt idx="484">
                  <c:v>3.7670804016036286</c:v>
                </c:pt>
                <c:pt idx="485">
                  <c:v>3.7670804016036286</c:v>
                </c:pt>
                <c:pt idx="486">
                  <c:v>3.7670804016036286</c:v>
                </c:pt>
                <c:pt idx="487">
                  <c:v>3.7670804016036286</c:v>
                </c:pt>
                <c:pt idx="488">
                  <c:v>3.7670804016036286</c:v>
                </c:pt>
                <c:pt idx="489">
                  <c:v>3.7670804016036286</c:v>
                </c:pt>
                <c:pt idx="490">
                  <c:v>3.7670804016036286</c:v>
                </c:pt>
                <c:pt idx="491">
                  <c:v>3.7670804016036286</c:v>
                </c:pt>
                <c:pt idx="492">
                  <c:v>3.7670804016036286</c:v>
                </c:pt>
                <c:pt idx="493">
                  <c:v>3.7670804016036286</c:v>
                </c:pt>
                <c:pt idx="494">
                  <c:v>3.7670804016036286</c:v>
                </c:pt>
                <c:pt idx="495">
                  <c:v>3.7670804016036286</c:v>
                </c:pt>
                <c:pt idx="496">
                  <c:v>3.7670804016036286</c:v>
                </c:pt>
                <c:pt idx="497">
                  <c:v>3.7670804016036286</c:v>
                </c:pt>
                <c:pt idx="498">
                  <c:v>3.7670804016036286</c:v>
                </c:pt>
                <c:pt idx="499">
                  <c:v>3.7670804016036286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CE8-409B-A193-0B7C06B35F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2875718001990324"/>
                  <c:y val="4.1810410858175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'B20 PMB-20 29_05'!$AB$4:$AB$503</c:f>
              <c:numCache>
                <c:formatCode>0.000</c:formatCode>
                <c:ptCount val="5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>
                  <c:v>2.5705429398818973</c:v>
                </c:pt>
                <c:pt idx="372">
                  <c:v>2.5717088318086878</c:v>
                </c:pt>
                <c:pt idx="373">
                  <c:v>2.5728716022004803</c:v>
                </c:pt>
                <c:pt idx="374">
                  <c:v>2.5740312677277188</c:v>
                </c:pt>
                <c:pt idx="375">
                  <c:v>2.5751878449276608</c:v>
                </c:pt>
                <c:pt idx="376">
                  <c:v>2.576341350205793</c:v>
                </c:pt>
                <c:pt idx="377">
                  <c:v>2.5774917998372255</c:v>
                </c:pt>
                <c:pt idx="378">
                  <c:v>2.5786392099680722</c:v>
                </c:pt>
                <c:pt idx="379">
                  <c:v>2.5797835966168101</c:v>
                </c:pt>
                <c:pt idx="380">
                  <c:v>2.5809249756756194</c:v>
                </c:pt>
                <c:pt idx="381">
                  <c:v>2.5820633629117089</c:v>
                </c:pt>
                <c:pt idx="382">
                  <c:v>2.5831987739686229</c:v>
                </c:pt>
                <c:pt idx="383">
                  <c:v>2.5843312243675309</c:v>
                </c:pt>
                <c:pt idx="384">
                  <c:v>2.5854607295085006</c:v>
                </c:pt>
                <c:pt idx="385">
                  <c:v>2.5865873046717551</c:v>
                </c:pt>
                <c:pt idx="386">
                  <c:v>2.5877109650189114</c:v>
                </c:pt>
                <c:pt idx="387">
                  <c:v>2.5888317255942073</c:v>
                </c:pt>
                <c:pt idx="388">
                  <c:v>2.5899496013257077</c:v>
                </c:pt>
                <c:pt idx="389">
                  <c:v>2.5910646070264991</c:v>
                </c:pt>
                <c:pt idx="390">
                  <c:v>2.5921767573958667</c:v>
                </c:pt>
                <c:pt idx="391">
                  <c:v>2.5932860670204572</c:v>
                </c:pt>
                <c:pt idx="392">
                  <c:v>2.5943925503754266</c:v>
                </c:pt>
                <c:pt idx="393">
                  <c:v>2.5954962218255742</c:v>
                </c:pt>
                <c:pt idx="394">
                  <c:v>2.5965970956264601</c:v>
                </c:pt>
                <c:pt idx="395">
                  <c:v>2.5976951859255122</c:v>
                </c:pt>
                <c:pt idx="396">
                  <c:v>2.5987905067631152</c:v>
                </c:pt>
                <c:pt idx="397">
                  <c:v>2.5998830720736876</c:v>
                </c:pt>
                <c:pt idx="398">
                  <c:v>2.6009728956867484</c:v>
                </c:pt>
                <c:pt idx="399">
                  <c:v>2.6020599913279625</c:v>
                </c:pt>
                <c:pt idx="400">
                  <c:v>2.6031443726201822</c:v>
                </c:pt>
                <c:pt idx="401">
                  <c:v>2.6042260530844699</c:v>
                </c:pt>
                <c:pt idx="402">
                  <c:v>2.6053050461411096</c:v>
                </c:pt>
                <c:pt idx="403">
                  <c:v>2.6063813651106051</c:v>
                </c:pt>
                <c:pt idx="404">
                  <c:v>2.6074550232146687</c:v>
                </c:pt>
                <c:pt idx="405">
                  <c:v>2.6085260335771943</c:v>
                </c:pt>
                <c:pt idx="406">
                  <c:v>2.6095944092252199</c:v>
                </c:pt>
                <c:pt idx="407">
                  <c:v>2.61066016308988</c:v>
                </c:pt>
                <c:pt idx="408">
                  <c:v>2.6117233080073419</c:v>
                </c:pt>
                <c:pt idx="409">
                  <c:v>2.6127838567197355</c:v>
                </c:pt>
                <c:pt idx="410">
                  <c:v>2.6138418218760693</c:v>
                </c:pt>
                <c:pt idx="411">
                  <c:v>2.6148972160331345</c:v>
                </c:pt>
                <c:pt idx="412">
                  <c:v>2.6159500516564012</c:v>
                </c:pt>
                <c:pt idx="413">
                  <c:v>2.6170003411208991</c:v>
                </c:pt>
                <c:pt idx="414">
                  <c:v>2.6180480967120925</c:v>
                </c:pt>
                <c:pt idx="415">
                  <c:v>2.6190933306267428</c:v>
                </c:pt>
                <c:pt idx="416">
                  <c:v>2.6201360549737576</c:v>
                </c:pt>
                <c:pt idx="417">
                  <c:v>2.621176281775035</c:v>
                </c:pt>
                <c:pt idx="418">
                  <c:v>2.6222140229662951</c:v>
                </c:pt>
                <c:pt idx="419">
                  <c:v>2.6232492903979003</c:v>
                </c:pt>
                <c:pt idx="420">
                  <c:v>2.6242820958356683</c:v>
                </c:pt>
                <c:pt idx="421">
                  <c:v>2.6253124509616739</c:v>
                </c:pt>
                <c:pt idx="422">
                  <c:v>2.6263403673750423</c:v>
                </c:pt>
                <c:pt idx="423">
                  <c:v>2.6273658565927325</c:v>
                </c:pt>
                <c:pt idx="424">
                  <c:v>2.6283889300503116</c:v>
                </c:pt>
                <c:pt idx="425">
                  <c:v>2.6294095991027189</c:v>
                </c:pt>
                <c:pt idx="426">
                  <c:v>2.6304278750250241</c:v>
                </c:pt>
                <c:pt idx="427">
                  <c:v>2.6314437690131722</c:v>
                </c:pt>
                <c:pt idx="428">
                  <c:v>2.6324572921847245</c:v>
                </c:pt>
                <c:pt idx="429">
                  <c:v>2.6334684555795866</c:v>
                </c:pt>
                <c:pt idx="430">
                  <c:v>2.6344772701607315</c:v>
                </c:pt>
                <c:pt idx="431">
                  <c:v>2.6354837468149119</c:v>
                </c:pt>
                <c:pt idx="432">
                  <c:v>2.6364878963533656</c:v>
                </c:pt>
                <c:pt idx="433">
                  <c:v>2.6374897295125108</c:v>
                </c:pt>
                <c:pt idx="434">
                  <c:v>2.6384892569546374</c:v>
                </c:pt>
                <c:pt idx="435">
                  <c:v>2.6394864892685859</c:v>
                </c:pt>
                <c:pt idx="436">
                  <c:v>2.6404814369704219</c:v>
                </c:pt>
                <c:pt idx="437">
                  <c:v>2.6414741105040997</c:v>
                </c:pt>
                <c:pt idx="438">
                  <c:v>2.6424645202421213</c:v>
                </c:pt>
                <c:pt idx="439">
                  <c:v>2.6434526764861874</c:v>
                </c:pt>
                <c:pt idx="440">
                  <c:v>2.6444385894678386</c:v>
                </c:pt>
                <c:pt idx="441">
                  <c:v>2.6454222693490919</c:v>
                </c:pt>
                <c:pt idx="442">
                  <c:v>2.6464037262230695</c:v>
                </c:pt>
                <c:pt idx="443">
                  <c:v>2.6473829701146196</c:v>
                </c:pt>
                <c:pt idx="444">
                  <c:v>2.6483600109809315</c:v>
                </c:pt>
                <c:pt idx="445">
                  <c:v>2.6493348587121419</c:v>
                </c:pt>
                <c:pt idx="446">
                  <c:v>2.6503075231319366</c:v>
                </c:pt>
                <c:pt idx="447">
                  <c:v>2.651278013998144</c:v>
                </c:pt>
                <c:pt idx="448">
                  <c:v>2.6522463410033232</c:v>
                </c:pt>
                <c:pt idx="449">
                  <c:v>2.6532125137753435</c:v>
                </c:pt>
                <c:pt idx="450">
                  <c:v>2.6541765418779604</c:v>
                </c:pt>
                <c:pt idx="451">
                  <c:v>2.655138434811382</c:v>
                </c:pt>
                <c:pt idx="452">
                  <c:v>2.6560982020128319</c:v>
                </c:pt>
                <c:pt idx="453">
                  <c:v>2.6570558528571038</c:v>
                </c:pt>
                <c:pt idx="454">
                  <c:v>2.6580113966571126</c:v>
                </c:pt>
                <c:pt idx="455">
                  <c:v>2.6589648426644348</c:v>
                </c:pt>
                <c:pt idx="456">
                  <c:v>2.6599162000698504</c:v>
                </c:pt>
                <c:pt idx="457">
                  <c:v>2.6608654780038692</c:v>
                </c:pt>
                <c:pt idx="458">
                  <c:v>2.661812685537261</c:v>
                </c:pt>
                <c:pt idx="459">
                  <c:v>2.6627578316815739</c:v>
                </c:pt>
                <c:pt idx="460">
                  <c:v>2.663700925389648</c:v>
                </c:pt>
                <c:pt idx="461">
                  <c:v>2.6646419755561257</c:v>
                </c:pt>
                <c:pt idx="462">
                  <c:v>2.6655809910179533</c:v>
                </c:pt>
                <c:pt idx="463">
                  <c:v>2.6665179805548807</c:v>
                </c:pt>
                <c:pt idx="464">
                  <c:v>2.667452952889954</c:v>
                </c:pt>
                <c:pt idx="465">
                  <c:v>2.6683859166900001</c:v>
                </c:pt>
                <c:pt idx="466">
                  <c:v>2.6693168805661123</c:v>
                </c:pt>
                <c:pt idx="467">
                  <c:v>2.6702458530741242</c:v>
                </c:pt>
                <c:pt idx="468">
                  <c:v>2.6711728427150834</c:v>
                </c:pt>
                <c:pt idx="469">
                  <c:v>2.6720978579357175</c:v>
                </c:pt>
                <c:pt idx="470">
                  <c:v>2.6730209071288962</c:v>
                </c:pt>
                <c:pt idx="471">
                  <c:v>2.673941998634088</c:v>
                </c:pt>
                <c:pt idx="472">
                  <c:v>2.6748611407378116</c:v>
                </c:pt>
                <c:pt idx="473">
                  <c:v>2.6757783416740852</c:v>
                </c:pt>
                <c:pt idx="474">
                  <c:v>2.6766936096248664</c:v>
                </c:pt>
                <c:pt idx="475">
                  <c:v>2.6776069527204931</c:v>
                </c:pt>
                <c:pt idx="476">
                  <c:v>2.6785183790401139</c:v>
                </c:pt>
                <c:pt idx="477">
                  <c:v>2.6794278966121188</c:v>
                </c:pt>
                <c:pt idx="478">
                  <c:v>2.6803355134145632</c:v>
                </c:pt>
                <c:pt idx="479">
                  <c:v>2.6812412373755872</c:v>
                </c:pt>
                <c:pt idx="480">
                  <c:v>2.6821450763738319</c:v>
                </c:pt>
                <c:pt idx="481">
                  <c:v>2.6830470382388496</c:v>
                </c:pt>
                <c:pt idx="482">
                  <c:v>2.6839471307515121</c:v>
                </c:pt>
                <c:pt idx="483">
                  <c:v>2.6848453616444123</c:v>
                </c:pt>
                <c:pt idx="484">
                  <c:v>2.6857417386022635</c:v>
                </c:pt>
                <c:pt idx="485">
                  <c:v>2.6866362692622934</c:v>
                </c:pt>
                <c:pt idx="486">
                  <c:v>2.6875289612146345</c:v>
                </c:pt>
                <c:pt idx="487">
                  <c:v>2.6884198220027105</c:v>
                </c:pt>
                <c:pt idx="488">
                  <c:v>2.6893088591236203</c:v>
                </c:pt>
                <c:pt idx="489">
                  <c:v>2.6901960800285138</c:v>
                </c:pt>
                <c:pt idx="490">
                  <c:v>2.6910814921229687</c:v>
                </c:pt>
                <c:pt idx="491">
                  <c:v>2.6919651027673601</c:v>
                </c:pt>
                <c:pt idx="492">
                  <c:v>2.6928469192772302</c:v>
                </c:pt>
                <c:pt idx="493">
                  <c:v>2.6937269489236471</c:v>
                </c:pt>
                <c:pt idx="494">
                  <c:v>2.6946051989335689</c:v>
                </c:pt>
                <c:pt idx="495">
                  <c:v>2.6954816764901977</c:v>
                </c:pt>
                <c:pt idx="496">
                  <c:v>2.6963563887333319</c:v>
                </c:pt>
                <c:pt idx="497">
                  <c:v>2.6972293427597176</c:v>
                </c:pt>
                <c:pt idx="498">
                  <c:v>2.6981005456233897</c:v>
                </c:pt>
                <c:pt idx="499">
                  <c:v>2.6989700043360187</c:v>
                </c:pt>
              </c:numCache>
            </c:numRef>
          </c:xVal>
          <c:yVal>
            <c:numRef>
              <c:f>'B20 PMB-20 29_05'!$AC$4:$AC$503</c:f>
              <c:numCache>
                <c:formatCode>0.000</c:formatCode>
                <c:ptCount val="500"/>
                <c:pt idx="0">
                  <c:v>80.073713419202889</c:v>
                </c:pt>
                <c:pt idx="1">
                  <c:v>81.421377600171269</c:v>
                </c:pt>
                <c:pt idx="2">
                  <c:v>82.345308126130675</c:v>
                </c:pt>
                <c:pt idx="3">
                  <c:v>83.052134805324869</c:v>
                </c:pt>
                <c:pt idx="4">
                  <c:v>83.650493125247976</c:v>
                </c:pt>
                <c:pt idx="5">
                  <c:v>84.257535891033527</c:v>
                </c:pt>
                <c:pt idx="6">
                  <c:v>84.626009080061365</c:v>
                </c:pt>
                <c:pt idx="7">
                  <c:v>85.12234930926995</c:v>
                </c:pt>
                <c:pt idx="8">
                  <c:v>85.372709160179568</c:v>
                </c:pt>
                <c:pt idx="9">
                  <c:v>85.751022494715059</c:v>
                </c:pt>
                <c:pt idx="10">
                  <c:v>86.005099598403135</c:v>
                </c:pt>
                <c:pt idx="11">
                  <c:v>86.260686818606416</c:v>
                </c:pt>
                <c:pt idx="12">
                  <c:v>86.517797658602262</c:v>
                </c:pt>
                <c:pt idx="13">
                  <c:v>86.776445783142137</c:v>
                </c:pt>
                <c:pt idx="14">
                  <c:v>87.03664502087274</c:v>
                </c:pt>
                <c:pt idx="15">
                  <c:v>87.167330674057226</c:v>
                </c:pt>
                <c:pt idx="16">
                  <c:v>87.429882874882679</c:v>
                </c:pt>
                <c:pt idx="17">
                  <c:v>87.561752984799554</c:v>
                </c:pt>
                <c:pt idx="18">
                  <c:v>87.69402149384004</c:v>
                </c:pt>
                <c:pt idx="19">
                  <c:v>87.959760952912276</c:v>
                </c:pt>
                <c:pt idx="20">
                  <c:v>88.093235552233821</c:v>
                </c:pt>
                <c:pt idx="21">
                  <c:v>88.227115849425701</c:v>
                </c:pt>
                <c:pt idx="22">
                  <c:v>88.361403696989498</c:v>
                </c:pt>
                <c:pt idx="23">
                  <c:v>88.496100958722707</c:v>
                </c:pt>
                <c:pt idx="24">
                  <c:v>88.631209509804719</c:v>
                </c:pt>
                <c:pt idx="25">
                  <c:v>88.766731236883942</c:v>
                </c:pt>
                <c:pt idx="26">
                  <c:v>88.902668038165558</c:v>
                </c:pt>
                <c:pt idx="27">
                  <c:v>88.902668038165558</c:v>
                </c:pt>
                <c:pt idx="28">
                  <c:v>89.03902182350015</c:v>
                </c:pt>
                <c:pt idx="29">
                  <c:v>89.175794514473267</c:v>
                </c:pt>
                <c:pt idx="30">
                  <c:v>89.312988044495555</c:v>
                </c:pt>
                <c:pt idx="31">
                  <c:v>89.450604358893827</c:v>
                </c:pt>
                <c:pt idx="32">
                  <c:v>89.450604358893827</c:v>
                </c:pt>
                <c:pt idx="33">
                  <c:v>89.588645415003271</c:v>
                </c:pt>
                <c:pt idx="34">
                  <c:v>89.588645415003271</c:v>
                </c:pt>
                <c:pt idx="35">
                  <c:v>89.727113182259814</c:v>
                </c:pt>
                <c:pt idx="36">
                  <c:v>89.866009642294273</c:v>
                </c:pt>
                <c:pt idx="37">
                  <c:v>89.866009642294273</c:v>
                </c:pt>
                <c:pt idx="38">
                  <c:v>90.005336789026515</c:v>
                </c:pt>
                <c:pt idx="39">
                  <c:v>90.005336789026515</c:v>
                </c:pt>
                <c:pt idx="40">
                  <c:v>90.145096628760996</c:v>
                </c:pt>
                <c:pt idx="41">
                  <c:v>90.145096628760996</c:v>
                </c:pt>
                <c:pt idx="42">
                  <c:v>90.285291180283224</c:v>
                </c:pt>
                <c:pt idx="43">
                  <c:v>90.285291180283224</c:v>
                </c:pt>
                <c:pt idx="44">
                  <c:v>90.425922474956579</c:v>
                </c:pt>
                <c:pt idx="45">
                  <c:v>90.425922474956579</c:v>
                </c:pt>
                <c:pt idx="46">
                  <c:v>90.566992556820765</c:v>
                </c:pt>
                <c:pt idx="47">
                  <c:v>90.566992556820765</c:v>
                </c:pt>
                <c:pt idx="48">
                  <c:v>90.708503482690801</c:v>
                </c:pt>
                <c:pt idx="49">
                  <c:v>90.708503482690801</c:v>
                </c:pt>
                <c:pt idx="50">
                  <c:v>90.708503482690801</c:v>
                </c:pt>
                <c:pt idx="51">
                  <c:v>90.850457322256844</c:v>
                </c:pt>
                <c:pt idx="52">
                  <c:v>90.850457322256844</c:v>
                </c:pt>
                <c:pt idx="53">
                  <c:v>90.992856158185106</c:v>
                </c:pt>
                <c:pt idx="54">
                  <c:v>90.992856158185106</c:v>
                </c:pt>
                <c:pt idx="55">
                  <c:v>90.992856158185106</c:v>
                </c:pt>
                <c:pt idx="56">
                  <c:v>91.135702086219936</c:v>
                </c:pt>
                <c:pt idx="57">
                  <c:v>91.135702086219936</c:v>
                </c:pt>
                <c:pt idx="58">
                  <c:v>91.135702086219936</c:v>
                </c:pt>
                <c:pt idx="59">
                  <c:v>91.278997215286338</c:v>
                </c:pt>
                <c:pt idx="60">
                  <c:v>91.278997215286338</c:v>
                </c:pt>
                <c:pt idx="61">
                  <c:v>91.278997215286338</c:v>
                </c:pt>
                <c:pt idx="62">
                  <c:v>91.422743667593878</c:v>
                </c:pt>
                <c:pt idx="63">
                  <c:v>91.422743667593878</c:v>
                </c:pt>
                <c:pt idx="64">
                  <c:v>91.422743667593878</c:v>
                </c:pt>
                <c:pt idx="65">
                  <c:v>91.566943578741515</c:v>
                </c:pt>
                <c:pt idx="66">
                  <c:v>91.566943578741515</c:v>
                </c:pt>
                <c:pt idx="67">
                  <c:v>91.566943578741515</c:v>
                </c:pt>
                <c:pt idx="68">
                  <c:v>91.566943578741515</c:v>
                </c:pt>
                <c:pt idx="69">
                  <c:v>91.711599097823239</c:v>
                </c:pt>
                <c:pt idx="70">
                  <c:v>91.711599097823239</c:v>
                </c:pt>
                <c:pt idx="71">
                  <c:v>91.711599097823239</c:v>
                </c:pt>
                <c:pt idx="72">
                  <c:v>91.711599097823239</c:v>
                </c:pt>
                <c:pt idx="73">
                  <c:v>91.856712387534969</c:v>
                </c:pt>
                <c:pt idx="74">
                  <c:v>91.856712387534969</c:v>
                </c:pt>
                <c:pt idx="75">
                  <c:v>91.856712387534969</c:v>
                </c:pt>
                <c:pt idx="76">
                  <c:v>91.856712387534969</c:v>
                </c:pt>
                <c:pt idx="77">
                  <c:v>92.002285624282251</c:v>
                </c:pt>
                <c:pt idx="78">
                  <c:v>92.002285624282251</c:v>
                </c:pt>
                <c:pt idx="79">
                  <c:v>92.002285624282251</c:v>
                </c:pt>
                <c:pt idx="80">
                  <c:v>92.002285624282251</c:v>
                </c:pt>
                <c:pt idx="81">
                  <c:v>92.148320998289051</c:v>
                </c:pt>
                <c:pt idx="82">
                  <c:v>92.148320998289051</c:v>
                </c:pt>
                <c:pt idx="83">
                  <c:v>92.148320998289051</c:v>
                </c:pt>
                <c:pt idx="84">
                  <c:v>92.148320998289051</c:v>
                </c:pt>
                <c:pt idx="85">
                  <c:v>92.148320998289051</c:v>
                </c:pt>
                <c:pt idx="86">
                  <c:v>92.294820713707637</c:v>
                </c:pt>
                <c:pt idx="87">
                  <c:v>92.294820713707637</c:v>
                </c:pt>
                <c:pt idx="88">
                  <c:v>92.294820713707637</c:v>
                </c:pt>
                <c:pt idx="89">
                  <c:v>92.294820713707637</c:v>
                </c:pt>
                <c:pt idx="90">
                  <c:v>92.294820713707637</c:v>
                </c:pt>
                <c:pt idx="91">
                  <c:v>92.441786988729504</c:v>
                </c:pt>
                <c:pt idx="92">
                  <c:v>92.441786988729504</c:v>
                </c:pt>
                <c:pt idx="93">
                  <c:v>92.441786988729504</c:v>
                </c:pt>
                <c:pt idx="94">
                  <c:v>92.441786988729504</c:v>
                </c:pt>
                <c:pt idx="95">
                  <c:v>92.441786988729504</c:v>
                </c:pt>
                <c:pt idx="96">
                  <c:v>92.589222055697135</c:v>
                </c:pt>
                <c:pt idx="97">
                  <c:v>92.589222055697135</c:v>
                </c:pt>
                <c:pt idx="98">
                  <c:v>92.589222055697135</c:v>
                </c:pt>
                <c:pt idx="99">
                  <c:v>92.589222055697135</c:v>
                </c:pt>
                <c:pt idx="100">
                  <c:v>92.589222055697135</c:v>
                </c:pt>
                <c:pt idx="101">
                  <c:v>92.589222055697135</c:v>
                </c:pt>
                <c:pt idx="102">
                  <c:v>92.737128161217413</c:v>
                </c:pt>
                <c:pt idx="103">
                  <c:v>92.737128161217413</c:v>
                </c:pt>
                <c:pt idx="104">
                  <c:v>92.737128161217413</c:v>
                </c:pt>
                <c:pt idx="105">
                  <c:v>92.737128161217413</c:v>
                </c:pt>
                <c:pt idx="106">
                  <c:v>92.737128161217413</c:v>
                </c:pt>
                <c:pt idx="107">
                  <c:v>92.737128161217413</c:v>
                </c:pt>
                <c:pt idx="108">
                  <c:v>92.737128161217413</c:v>
                </c:pt>
                <c:pt idx="109">
                  <c:v>92.885507566275379</c:v>
                </c:pt>
                <c:pt idx="110">
                  <c:v>92.885507566275379</c:v>
                </c:pt>
                <c:pt idx="111">
                  <c:v>92.885507566275379</c:v>
                </c:pt>
                <c:pt idx="112">
                  <c:v>92.885507566275379</c:v>
                </c:pt>
                <c:pt idx="113">
                  <c:v>92.885507566275379</c:v>
                </c:pt>
                <c:pt idx="114">
                  <c:v>92.885507566275379</c:v>
                </c:pt>
                <c:pt idx="115">
                  <c:v>93.034362546349541</c:v>
                </c:pt>
                <c:pt idx="116">
                  <c:v>93.034362546349541</c:v>
                </c:pt>
                <c:pt idx="117">
                  <c:v>93.034362546349541</c:v>
                </c:pt>
                <c:pt idx="118">
                  <c:v>93.034362546349541</c:v>
                </c:pt>
                <c:pt idx="119">
                  <c:v>93.034362546349541</c:v>
                </c:pt>
                <c:pt idx="120">
                  <c:v>93.034362546349541</c:v>
                </c:pt>
                <c:pt idx="121">
                  <c:v>93.034362546349541</c:v>
                </c:pt>
                <c:pt idx="122">
                  <c:v>93.034362546349541</c:v>
                </c:pt>
                <c:pt idx="123">
                  <c:v>93.183695391528261</c:v>
                </c:pt>
                <c:pt idx="124">
                  <c:v>93.183695391528261</c:v>
                </c:pt>
                <c:pt idx="125">
                  <c:v>93.183695391528261</c:v>
                </c:pt>
                <c:pt idx="126">
                  <c:v>93.183695391528261</c:v>
                </c:pt>
                <c:pt idx="127">
                  <c:v>93.183695391528261</c:v>
                </c:pt>
                <c:pt idx="128">
                  <c:v>93.183695391528261</c:v>
                </c:pt>
                <c:pt idx="129">
                  <c:v>93.183695391528261</c:v>
                </c:pt>
                <c:pt idx="130">
                  <c:v>93.183695391528261</c:v>
                </c:pt>
                <c:pt idx="131">
                  <c:v>93.333508406627146</c:v>
                </c:pt>
                <c:pt idx="132">
                  <c:v>93.333508406627146</c:v>
                </c:pt>
                <c:pt idx="133">
                  <c:v>93.333508406627146</c:v>
                </c:pt>
                <c:pt idx="134">
                  <c:v>93.333508406627146</c:v>
                </c:pt>
                <c:pt idx="135">
                  <c:v>93.333508406627146</c:v>
                </c:pt>
                <c:pt idx="136">
                  <c:v>93.333508406627146</c:v>
                </c:pt>
                <c:pt idx="137">
                  <c:v>93.333508406627146</c:v>
                </c:pt>
                <c:pt idx="138">
                  <c:v>93.333508406627146</c:v>
                </c:pt>
                <c:pt idx="139">
                  <c:v>93.483803911307746</c:v>
                </c:pt>
                <c:pt idx="140">
                  <c:v>93.483803911307746</c:v>
                </c:pt>
                <c:pt idx="141">
                  <c:v>93.483803911307746</c:v>
                </c:pt>
                <c:pt idx="142">
                  <c:v>93.483803911307746</c:v>
                </c:pt>
                <c:pt idx="143">
                  <c:v>93.483803911307746</c:v>
                </c:pt>
                <c:pt idx="144">
                  <c:v>93.483803911307746</c:v>
                </c:pt>
                <c:pt idx="145">
                  <c:v>93.483803911307746</c:v>
                </c:pt>
                <c:pt idx="146">
                  <c:v>93.483803911307746</c:v>
                </c:pt>
                <c:pt idx="147">
                  <c:v>93.483803911307746</c:v>
                </c:pt>
                <c:pt idx="148">
                  <c:v>93.634584240196943</c:v>
                </c:pt>
                <c:pt idx="149">
                  <c:v>93.634584240196943</c:v>
                </c:pt>
                <c:pt idx="150">
                  <c:v>93.634584240196943</c:v>
                </c:pt>
                <c:pt idx="151">
                  <c:v>93.634584240196943</c:v>
                </c:pt>
                <c:pt idx="152">
                  <c:v>93.634584240196943</c:v>
                </c:pt>
                <c:pt idx="153">
                  <c:v>93.634584240196943</c:v>
                </c:pt>
                <c:pt idx="154">
                  <c:v>93.634584240196943</c:v>
                </c:pt>
                <c:pt idx="155">
                  <c:v>93.634584240196943</c:v>
                </c:pt>
                <c:pt idx="156">
                  <c:v>93.634584240196943</c:v>
                </c:pt>
                <c:pt idx="157">
                  <c:v>93.634584240196943</c:v>
                </c:pt>
                <c:pt idx="158">
                  <c:v>93.785851743008237</c:v>
                </c:pt>
                <c:pt idx="159">
                  <c:v>93.785851743008237</c:v>
                </c:pt>
                <c:pt idx="160">
                  <c:v>93.785851743008237</c:v>
                </c:pt>
                <c:pt idx="161">
                  <c:v>93.785851743008237</c:v>
                </c:pt>
                <c:pt idx="162">
                  <c:v>93.785851743008237</c:v>
                </c:pt>
                <c:pt idx="163">
                  <c:v>93.785851743008237</c:v>
                </c:pt>
                <c:pt idx="164">
                  <c:v>93.785851743008237</c:v>
                </c:pt>
                <c:pt idx="165">
                  <c:v>93.785851743008237</c:v>
                </c:pt>
                <c:pt idx="166">
                  <c:v>93.785851743008237</c:v>
                </c:pt>
                <c:pt idx="167">
                  <c:v>93.785851743008237</c:v>
                </c:pt>
                <c:pt idx="168">
                  <c:v>93.93760878466361</c:v>
                </c:pt>
                <c:pt idx="169">
                  <c:v>93.93760878466361</c:v>
                </c:pt>
                <c:pt idx="170">
                  <c:v>93.93760878466361</c:v>
                </c:pt>
                <c:pt idx="171">
                  <c:v>93.93760878466361</c:v>
                </c:pt>
                <c:pt idx="172">
                  <c:v>93.93760878466361</c:v>
                </c:pt>
                <c:pt idx="173">
                  <c:v>93.93760878466361</c:v>
                </c:pt>
                <c:pt idx="174">
                  <c:v>93.93760878466361</c:v>
                </c:pt>
                <c:pt idx="175">
                  <c:v>93.93760878466361</c:v>
                </c:pt>
                <c:pt idx="176">
                  <c:v>93.93760878466361</c:v>
                </c:pt>
                <c:pt idx="177">
                  <c:v>93.93760878466361</c:v>
                </c:pt>
                <c:pt idx="178">
                  <c:v>93.93760878466361</c:v>
                </c:pt>
                <c:pt idx="179">
                  <c:v>94.089857745416694</c:v>
                </c:pt>
                <c:pt idx="180">
                  <c:v>94.089857745416694</c:v>
                </c:pt>
                <c:pt idx="181">
                  <c:v>94.089857745416694</c:v>
                </c:pt>
                <c:pt idx="182">
                  <c:v>94.089857745416694</c:v>
                </c:pt>
                <c:pt idx="183">
                  <c:v>94.089857745416694</c:v>
                </c:pt>
                <c:pt idx="184">
                  <c:v>94.089857745416694</c:v>
                </c:pt>
                <c:pt idx="185">
                  <c:v>94.089857745416694</c:v>
                </c:pt>
                <c:pt idx="186">
                  <c:v>94.089857745416694</c:v>
                </c:pt>
                <c:pt idx="187">
                  <c:v>94.089857745416694</c:v>
                </c:pt>
                <c:pt idx="188">
                  <c:v>94.089857745416694</c:v>
                </c:pt>
                <c:pt idx="189">
                  <c:v>94.089857745416694</c:v>
                </c:pt>
                <c:pt idx="190">
                  <c:v>94.089857745416694</c:v>
                </c:pt>
                <c:pt idx="191">
                  <c:v>94.089857745416694</c:v>
                </c:pt>
                <c:pt idx="192">
                  <c:v>94.24260102097746</c:v>
                </c:pt>
                <c:pt idx="193">
                  <c:v>94.24260102097746</c:v>
                </c:pt>
                <c:pt idx="194">
                  <c:v>94.24260102097746</c:v>
                </c:pt>
                <c:pt idx="195">
                  <c:v>94.24260102097746</c:v>
                </c:pt>
                <c:pt idx="196">
                  <c:v>94.24260102097746</c:v>
                </c:pt>
                <c:pt idx="197">
                  <c:v>94.24260102097746</c:v>
                </c:pt>
                <c:pt idx="198">
                  <c:v>94.24260102097746</c:v>
                </c:pt>
                <c:pt idx="199">
                  <c:v>94.24260102097746</c:v>
                </c:pt>
                <c:pt idx="200">
                  <c:v>94.24260102097746</c:v>
                </c:pt>
                <c:pt idx="201">
                  <c:v>94.24260102097746</c:v>
                </c:pt>
                <c:pt idx="202">
                  <c:v>94.24260102097746</c:v>
                </c:pt>
                <c:pt idx="203">
                  <c:v>94.24260102097746</c:v>
                </c:pt>
                <c:pt idx="204">
                  <c:v>94.24260102097746</c:v>
                </c:pt>
                <c:pt idx="205">
                  <c:v>94.24260102097746</c:v>
                </c:pt>
                <c:pt idx="206">
                  <c:v>94.395841022637555</c:v>
                </c:pt>
                <c:pt idx="207">
                  <c:v>94.395841022637555</c:v>
                </c:pt>
                <c:pt idx="208">
                  <c:v>94.395841022637555</c:v>
                </c:pt>
                <c:pt idx="209">
                  <c:v>94.395841022637555</c:v>
                </c:pt>
                <c:pt idx="210">
                  <c:v>94.395841022637555</c:v>
                </c:pt>
                <c:pt idx="211">
                  <c:v>94.395841022637555</c:v>
                </c:pt>
                <c:pt idx="212">
                  <c:v>94.395841022637555</c:v>
                </c:pt>
                <c:pt idx="213">
                  <c:v>94.395841022637555</c:v>
                </c:pt>
                <c:pt idx="214">
                  <c:v>94.395841022637555</c:v>
                </c:pt>
                <c:pt idx="215">
                  <c:v>94.395841022637555</c:v>
                </c:pt>
                <c:pt idx="216">
                  <c:v>94.395841022637555</c:v>
                </c:pt>
                <c:pt idx="217">
                  <c:v>94.395841022637555</c:v>
                </c:pt>
                <c:pt idx="218">
                  <c:v>94.395841022637555</c:v>
                </c:pt>
                <c:pt idx="219">
                  <c:v>94.395841022637555</c:v>
                </c:pt>
                <c:pt idx="220">
                  <c:v>94.395841022637555</c:v>
                </c:pt>
                <c:pt idx="221">
                  <c:v>94.549580177397573</c:v>
                </c:pt>
                <c:pt idx="222">
                  <c:v>94.549580177397573</c:v>
                </c:pt>
                <c:pt idx="223">
                  <c:v>94.549580177397573</c:v>
                </c:pt>
                <c:pt idx="224">
                  <c:v>94.549580177397573</c:v>
                </c:pt>
                <c:pt idx="225">
                  <c:v>94.549580177397573</c:v>
                </c:pt>
                <c:pt idx="226">
                  <c:v>94.549580177397573</c:v>
                </c:pt>
                <c:pt idx="227">
                  <c:v>94.549580177397573</c:v>
                </c:pt>
                <c:pt idx="228">
                  <c:v>94.549580177397573</c:v>
                </c:pt>
                <c:pt idx="229">
                  <c:v>94.549580177397573</c:v>
                </c:pt>
                <c:pt idx="230">
                  <c:v>94.549580177397573</c:v>
                </c:pt>
                <c:pt idx="231">
                  <c:v>94.549580177397573</c:v>
                </c:pt>
                <c:pt idx="232">
                  <c:v>94.549580177397573</c:v>
                </c:pt>
                <c:pt idx="233">
                  <c:v>94.549580177397573</c:v>
                </c:pt>
                <c:pt idx="234">
                  <c:v>94.549580177397573</c:v>
                </c:pt>
                <c:pt idx="235">
                  <c:v>94.549580177397573</c:v>
                </c:pt>
                <c:pt idx="236">
                  <c:v>94.549580177397573</c:v>
                </c:pt>
                <c:pt idx="237">
                  <c:v>94.549580177397573</c:v>
                </c:pt>
                <c:pt idx="238">
                  <c:v>94.703820928094771</c:v>
                </c:pt>
                <c:pt idx="239">
                  <c:v>94.703820928094771</c:v>
                </c:pt>
                <c:pt idx="240">
                  <c:v>94.703820928094771</c:v>
                </c:pt>
                <c:pt idx="241">
                  <c:v>94.703820928094771</c:v>
                </c:pt>
                <c:pt idx="242">
                  <c:v>94.703820928094771</c:v>
                </c:pt>
                <c:pt idx="243">
                  <c:v>94.703820928094771</c:v>
                </c:pt>
                <c:pt idx="244">
                  <c:v>94.703820928094771</c:v>
                </c:pt>
                <c:pt idx="245">
                  <c:v>94.703820928094771</c:v>
                </c:pt>
                <c:pt idx="246">
                  <c:v>94.703820928094771</c:v>
                </c:pt>
                <c:pt idx="247">
                  <c:v>94.703820928094771</c:v>
                </c:pt>
                <c:pt idx="248">
                  <c:v>94.703820928094771</c:v>
                </c:pt>
                <c:pt idx="249">
                  <c:v>94.703820928094771</c:v>
                </c:pt>
                <c:pt idx="250">
                  <c:v>94.703820928094771</c:v>
                </c:pt>
                <c:pt idx="251">
                  <c:v>94.703820928094771</c:v>
                </c:pt>
                <c:pt idx="252">
                  <c:v>94.703820928094771</c:v>
                </c:pt>
                <c:pt idx="253">
                  <c:v>94.703820928094771</c:v>
                </c:pt>
                <c:pt idx="254">
                  <c:v>94.703820928094771</c:v>
                </c:pt>
                <c:pt idx="255">
                  <c:v>94.703820928094771</c:v>
                </c:pt>
                <c:pt idx="256">
                  <c:v>94.85856573353287</c:v>
                </c:pt>
                <c:pt idx="257">
                  <c:v>94.85856573353287</c:v>
                </c:pt>
                <c:pt idx="258">
                  <c:v>94.85856573353287</c:v>
                </c:pt>
                <c:pt idx="259">
                  <c:v>94.85856573353287</c:v>
                </c:pt>
                <c:pt idx="260">
                  <c:v>94.85856573353287</c:v>
                </c:pt>
                <c:pt idx="261">
                  <c:v>94.85856573353287</c:v>
                </c:pt>
                <c:pt idx="262">
                  <c:v>94.85856573353287</c:v>
                </c:pt>
                <c:pt idx="263">
                  <c:v>94.85856573353287</c:v>
                </c:pt>
                <c:pt idx="264">
                  <c:v>94.85856573353287</c:v>
                </c:pt>
                <c:pt idx="265">
                  <c:v>94.85856573353287</c:v>
                </c:pt>
                <c:pt idx="266">
                  <c:v>94.85856573353287</c:v>
                </c:pt>
                <c:pt idx="267">
                  <c:v>94.85856573353287</c:v>
                </c:pt>
                <c:pt idx="268">
                  <c:v>94.85856573353287</c:v>
                </c:pt>
                <c:pt idx="269">
                  <c:v>94.85856573353287</c:v>
                </c:pt>
                <c:pt idx="270">
                  <c:v>94.85856573353287</c:v>
                </c:pt>
                <c:pt idx="271">
                  <c:v>94.85856573353287</c:v>
                </c:pt>
                <c:pt idx="272">
                  <c:v>94.85856573353287</c:v>
                </c:pt>
                <c:pt idx="273">
                  <c:v>94.85856573353287</c:v>
                </c:pt>
                <c:pt idx="274">
                  <c:v>95.013817068612283</c:v>
                </c:pt>
                <c:pt idx="275">
                  <c:v>95.013817068612283</c:v>
                </c:pt>
                <c:pt idx="276">
                  <c:v>95.013817068612283</c:v>
                </c:pt>
                <c:pt idx="277">
                  <c:v>95.013817068612283</c:v>
                </c:pt>
                <c:pt idx="278">
                  <c:v>95.013817068612283</c:v>
                </c:pt>
                <c:pt idx="279">
                  <c:v>95.013817068612283</c:v>
                </c:pt>
                <c:pt idx="280">
                  <c:v>95.013817068612283</c:v>
                </c:pt>
                <c:pt idx="281">
                  <c:v>95.013817068612283</c:v>
                </c:pt>
                <c:pt idx="282">
                  <c:v>95.013817068612283</c:v>
                </c:pt>
                <c:pt idx="283">
                  <c:v>95.013817068612283</c:v>
                </c:pt>
                <c:pt idx="284">
                  <c:v>95.013817068612283</c:v>
                </c:pt>
                <c:pt idx="285">
                  <c:v>95.013817068612283</c:v>
                </c:pt>
                <c:pt idx="286">
                  <c:v>95.013817068612283</c:v>
                </c:pt>
                <c:pt idx="287">
                  <c:v>95.013817068612283</c:v>
                </c:pt>
                <c:pt idx="288">
                  <c:v>95.013817068612283</c:v>
                </c:pt>
                <c:pt idx="289">
                  <c:v>95.013817068612283</c:v>
                </c:pt>
                <c:pt idx="290">
                  <c:v>95.013817068612283</c:v>
                </c:pt>
                <c:pt idx="291">
                  <c:v>95.013817068612283</c:v>
                </c:pt>
                <c:pt idx="292">
                  <c:v>95.013817068612283</c:v>
                </c:pt>
                <c:pt idx="293">
                  <c:v>95.013817068612283</c:v>
                </c:pt>
                <c:pt idx="294">
                  <c:v>95.169577424462474</c:v>
                </c:pt>
                <c:pt idx="295">
                  <c:v>95.169577424462474</c:v>
                </c:pt>
                <c:pt idx="296">
                  <c:v>95.169577424462474</c:v>
                </c:pt>
                <c:pt idx="297">
                  <c:v>95.169577424462474</c:v>
                </c:pt>
                <c:pt idx="298">
                  <c:v>95.169577424462474</c:v>
                </c:pt>
                <c:pt idx="299">
                  <c:v>95.169577424462474</c:v>
                </c:pt>
                <c:pt idx="300">
                  <c:v>95.169577424462474</c:v>
                </c:pt>
                <c:pt idx="301">
                  <c:v>95.169577424462474</c:v>
                </c:pt>
                <c:pt idx="302">
                  <c:v>95.169577424462474</c:v>
                </c:pt>
                <c:pt idx="303">
                  <c:v>95.169577424462474</c:v>
                </c:pt>
                <c:pt idx="304">
                  <c:v>95.169577424462474</c:v>
                </c:pt>
                <c:pt idx="305">
                  <c:v>95.169577424462474</c:v>
                </c:pt>
                <c:pt idx="306">
                  <c:v>95.169577424462474</c:v>
                </c:pt>
                <c:pt idx="307">
                  <c:v>95.169577424462474</c:v>
                </c:pt>
                <c:pt idx="308">
                  <c:v>95.169577424462474</c:v>
                </c:pt>
                <c:pt idx="309">
                  <c:v>95.169577424462474</c:v>
                </c:pt>
                <c:pt idx="310">
                  <c:v>95.169577424462474</c:v>
                </c:pt>
                <c:pt idx="311">
                  <c:v>95.169577424462474</c:v>
                </c:pt>
                <c:pt idx="312">
                  <c:v>95.169577424462474</c:v>
                </c:pt>
                <c:pt idx="313">
                  <c:v>95.169577424462474</c:v>
                </c:pt>
                <c:pt idx="314">
                  <c:v>95.169577424462474</c:v>
                </c:pt>
                <c:pt idx="315">
                  <c:v>95.169577424462474</c:v>
                </c:pt>
                <c:pt idx="316">
                  <c:v>95.325849308574902</c:v>
                </c:pt>
                <c:pt idx="317">
                  <c:v>95.325849308574902</c:v>
                </c:pt>
                <c:pt idx="318">
                  <c:v>95.325849308574902</c:v>
                </c:pt>
                <c:pt idx="319">
                  <c:v>95.325849308574902</c:v>
                </c:pt>
                <c:pt idx="320">
                  <c:v>95.325849308574902</c:v>
                </c:pt>
                <c:pt idx="321">
                  <c:v>95.325849308574902</c:v>
                </c:pt>
                <c:pt idx="322">
                  <c:v>95.325849308574902</c:v>
                </c:pt>
                <c:pt idx="323">
                  <c:v>95.325849308574902</c:v>
                </c:pt>
                <c:pt idx="324">
                  <c:v>95.325849308574902</c:v>
                </c:pt>
                <c:pt idx="325">
                  <c:v>95.325849308574902</c:v>
                </c:pt>
                <c:pt idx="326">
                  <c:v>95.325849308574902</c:v>
                </c:pt>
                <c:pt idx="327">
                  <c:v>95.325849308574902</c:v>
                </c:pt>
                <c:pt idx="328">
                  <c:v>95.325849308574902</c:v>
                </c:pt>
                <c:pt idx="329">
                  <c:v>95.325849308574902</c:v>
                </c:pt>
                <c:pt idx="330">
                  <c:v>95.325849308574902</c:v>
                </c:pt>
                <c:pt idx="331">
                  <c:v>95.325849308574902</c:v>
                </c:pt>
                <c:pt idx="332">
                  <c:v>95.325849308574902</c:v>
                </c:pt>
                <c:pt idx="333">
                  <c:v>95.325849308574902</c:v>
                </c:pt>
                <c:pt idx="334">
                  <c:v>95.325849308574902</c:v>
                </c:pt>
                <c:pt idx="335">
                  <c:v>95.325849308574902</c:v>
                </c:pt>
                <c:pt idx="336">
                  <c:v>95.325849308574902</c:v>
                </c:pt>
                <c:pt idx="337">
                  <c:v>95.325849308574902</c:v>
                </c:pt>
                <c:pt idx="338">
                  <c:v>95.325849308574902</c:v>
                </c:pt>
                <c:pt idx="339">
                  <c:v>95.325849308574902</c:v>
                </c:pt>
                <c:pt idx="340">
                  <c:v>95.482635244937683</c:v>
                </c:pt>
                <c:pt idx="341">
                  <c:v>95.482635244937683</c:v>
                </c:pt>
                <c:pt idx="342">
                  <c:v>95.482635244937683</c:v>
                </c:pt>
                <c:pt idx="343">
                  <c:v>95.482635244937683</c:v>
                </c:pt>
                <c:pt idx="344">
                  <c:v>95.482635244937683</c:v>
                </c:pt>
                <c:pt idx="345">
                  <c:v>95.482635244937683</c:v>
                </c:pt>
                <c:pt idx="346">
                  <c:v>95.482635244937683</c:v>
                </c:pt>
                <c:pt idx="347">
                  <c:v>95.482635244937683</c:v>
                </c:pt>
                <c:pt idx="348">
                  <c:v>95.482635244937683</c:v>
                </c:pt>
                <c:pt idx="349">
                  <c:v>95.482635244937683</c:v>
                </c:pt>
                <c:pt idx="350">
                  <c:v>95.482635244937683</c:v>
                </c:pt>
                <c:pt idx="351">
                  <c:v>95.482635244937683</c:v>
                </c:pt>
                <c:pt idx="352">
                  <c:v>95.482635244937683</c:v>
                </c:pt>
                <c:pt idx="353">
                  <c:v>95.482635244937683</c:v>
                </c:pt>
                <c:pt idx="354">
                  <c:v>95.482635244937683</c:v>
                </c:pt>
                <c:pt idx="355">
                  <c:v>95.482635244937683</c:v>
                </c:pt>
                <c:pt idx="356">
                  <c:v>95.482635244937683</c:v>
                </c:pt>
                <c:pt idx="357">
                  <c:v>95.482635244937683</c:v>
                </c:pt>
                <c:pt idx="358">
                  <c:v>95.482635244937683</c:v>
                </c:pt>
                <c:pt idx="359">
                  <c:v>95.482635244937683</c:v>
                </c:pt>
                <c:pt idx="360">
                  <c:v>95.482635244937683</c:v>
                </c:pt>
                <c:pt idx="361">
                  <c:v>95.482635244937683</c:v>
                </c:pt>
                <c:pt idx="362">
                  <c:v>95.482635244937683</c:v>
                </c:pt>
                <c:pt idx="363">
                  <c:v>95.482635244937683</c:v>
                </c:pt>
                <c:pt idx="364">
                  <c:v>95.482635244937683</c:v>
                </c:pt>
                <c:pt idx="365">
                  <c:v>95.482635244937683</c:v>
                </c:pt>
                <c:pt idx="366">
                  <c:v>95.482635244937683</c:v>
                </c:pt>
                <c:pt idx="367">
                  <c:v>95.482635244937683</c:v>
                </c:pt>
                <c:pt idx="368">
                  <c:v>95.482635244937683</c:v>
                </c:pt>
                <c:pt idx="369">
                  <c:v>95.639937774171486</c:v>
                </c:pt>
                <c:pt idx="370">
                  <c:v>95.639937774171486</c:v>
                </c:pt>
                <c:pt idx="371">
                  <c:v>95.639937774171486</c:v>
                </c:pt>
                <c:pt idx="372">
                  <c:v>95.639937774171486</c:v>
                </c:pt>
                <c:pt idx="373">
                  <c:v>95.639937774171486</c:v>
                </c:pt>
                <c:pt idx="374">
                  <c:v>95.639937774171486</c:v>
                </c:pt>
                <c:pt idx="375">
                  <c:v>95.639937774171486</c:v>
                </c:pt>
                <c:pt idx="376">
                  <c:v>95.639937774171486</c:v>
                </c:pt>
                <c:pt idx="377">
                  <c:v>95.639937774171486</c:v>
                </c:pt>
                <c:pt idx="378">
                  <c:v>95.639937774171486</c:v>
                </c:pt>
                <c:pt idx="379">
                  <c:v>95.639937774171486</c:v>
                </c:pt>
                <c:pt idx="380">
                  <c:v>95.639937774171486</c:v>
                </c:pt>
                <c:pt idx="381">
                  <c:v>95.639937774171486</c:v>
                </c:pt>
                <c:pt idx="382">
                  <c:v>95.639937774171486</c:v>
                </c:pt>
                <c:pt idx="383">
                  <c:v>95.639937774171486</c:v>
                </c:pt>
                <c:pt idx="384">
                  <c:v>95.639937774171486</c:v>
                </c:pt>
                <c:pt idx="385">
                  <c:v>95.639937774171486</c:v>
                </c:pt>
                <c:pt idx="386">
                  <c:v>95.639937774171486</c:v>
                </c:pt>
                <c:pt idx="387">
                  <c:v>95.639937774171486</c:v>
                </c:pt>
                <c:pt idx="388">
                  <c:v>95.639937774171486</c:v>
                </c:pt>
                <c:pt idx="389">
                  <c:v>95.639937774171486</c:v>
                </c:pt>
                <c:pt idx="390">
                  <c:v>95.639937774171486</c:v>
                </c:pt>
                <c:pt idx="391">
                  <c:v>95.639937774171486</c:v>
                </c:pt>
                <c:pt idx="392">
                  <c:v>95.639937774171486</c:v>
                </c:pt>
                <c:pt idx="393">
                  <c:v>95.639937774171486</c:v>
                </c:pt>
                <c:pt idx="394">
                  <c:v>95.639937774171486</c:v>
                </c:pt>
                <c:pt idx="395">
                  <c:v>95.639937774171486</c:v>
                </c:pt>
                <c:pt idx="396">
                  <c:v>95.639937774171486</c:v>
                </c:pt>
                <c:pt idx="397">
                  <c:v>95.639937774171486</c:v>
                </c:pt>
                <c:pt idx="398">
                  <c:v>95.639937774171486</c:v>
                </c:pt>
                <c:pt idx="399">
                  <c:v>95.639937774171486</c:v>
                </c:pt>
                <c:pt idx="400">
                  <c:v>95.797759453666842</c:v>
                </c:pt>
                <c:pt idx="401">
                  <c:v>95.797759453666842</c:v>
                </c:pt>
                <c:pt idx="402">
                  <c:v>95.797759453666842</c:v>
                </c:pt>
                <c:pt idx="403">
                  <c:v>95.797759453666842</c:v>
                </c:pt>
                <c:pt idx="404">
                  <c:v>95.797759453666842</c:v>
                </c:pt>
                <c:pt idx="405">
                  <c:v>95.797759453666842</c:v>
                </c:pt>
                <c:pt idx="406">
                  <c:v>95.797759453666842</c:v>
                </c:pt>
                <c:pt idx="407">
                  <c:v>95.797759453666842</c:v>
                </c:pt>
                <c:pt idx="408">
                  <c:v>95.797759453666842</c:v>
                </c:pt>
                <c:pt idx="409">
                  <c:v>95.797759453666842</c:v>
                </c:pt>
                <c:pt idx="410">
                  <c:v>95.797759453666842</c:v>
                </c:pt>
                <c:pt idx="411">
                  <c:v>95.797759453666842</c:v>
                </c:pt>
                <c:pt idx="412">
                  <c:v>95.797759453666842</c:v>
                </c:pt>
                <c:pt idx="413">
                  <c:v>95.797759453666842</c:v>
                </c:pt>
                <c:pt idx="414">
                  <c:v>95.797759453666842</c:v>
                </c:pt>
                <c:pt idx="415">
                  <c:v>95.797759453666842</c:v>
                </c:pt>
                <c:pt idx="416">
                  <c:v>95.797759453666842</c:v>
                </c:pt>
                <c:pt idx="417">
                  <c:v>95.797759453666842</c:v>
                </c:pt>
                <c:pt idx="418">
                  <c:v>95.797759453666842</c:v>
                </c:pt>
                <c:pt idx="419">
                  <c:v>95.797759453666842</c:v>
                </c:pt>
                <c:pt idx="420">
                  <c:v>95.797759453666842</c:v>
                </c:pt>
                <c:pt idx="421">
                  <c:v>95.797759453666842</c:v>
                </c:pt>
                <c:pt idx="422">
                  <c:v>95.797759453666842</c:v>
                </c:pt>
                <c:pt idx="423">
                  <c:v>95.797759453666842</c:v>
                </c:pt>
                <c:pt idx="424">
                  <c:v>95.797759453666842</c:v>
                </c:pt>
                <c:pt idx="425">
                  <c:v>95.797759453666842</c:v>
                </c:pt>
                <c:pt idx="426">
                  <c:v>95.797759453666842</c:v>
                </c:pt>
                <c:pt idx="427">
                  <c:v>95.797759453666842</c:v>
                </c:pt>
                <c:pt idx="428">
                  <c:v>95.797759453666842</c:v>
                </c:pt>
                <c:pt idx="429">
                  <c:v>95.797759453666842</c:v>
                </c:pt>
                <c:pt idx="430">
                  <c:v>95.797759453666842</c:v>
                </c:pt>
                <c:pt idx="431">
                  <c:v>95.797759453666842</c:v>
                </c:pt>
                <c:pt idx="432">
                  <c:v>95.797759453666842</c:v>
                </c:pt>
                <c:pt idx="433">
                  <c:v>95.797759453666842</c:v>
                </c:pt>
                <c:pt idx="434">
                  <c:v>95.797759453666842</c:v>
                </c:pt>
                <c:pt idx="435">
                  <c:v>95.95610285772247</c:v>
                </c:pt>
                <c:pt idx="436">
                  <c:v>95.95610285772247</c:v>
                </c:pt>
                <c:pt idx="437">
                  <c:v>95.95610285772247</c:v>
                </c:pt>
                <c:pt idx="438">
                  <c:v>95.95610285772247</c:v>
                </c:pt>
                <c:pt idx="439">
                  <c:v>95.95610285772247</c:v>
                </c:pt>
                <c:pt idx="440">
                  <c:v>95.95610285772247</c:v>
                </c:pt>
                <c:pt idx="441">
                  <c:v>95.95610285772247</c:v>
                </c:pt>
                <c:pt idx="442">
                  <c:v>95.95610285772247</c:v>
                </c:pt>
                <c:pt idx="443">
                  <c:v>95.95610285772247</c:v>
                </c:pt>
                <c:pt idx="444">
                  <c:v>95.95610285772247</c:v>
                </c:pt>
                <c:pt idx="445">
                  <c:v>95.95610285772247</c:v>
                </c:pt>
                <c:pt idx="446">
                  <c:v>95.95610285772247</c:v>
                </c:pt>
                <c:pt idx="447">
                  <c:v>95.95610285772247</c:v>
                </c:pt>
                <c:pt idx="448">
                  <c:v>95.95610285772247</c:v>
                </c:pt>
                <c:pt idx="449">
                  <c:v>95.95610285772247</c:v>
                </c:pt>
                <c:pt idx="450">
                  <c:v>95.95610285772247</c:v>
                </c:pt>
                <c:pt idx="451">
                  <c:v>95.95610285772247</c:v>
                </c:pt>
                <c:pt idx="452">
                  <c:v>95.95610285772247</c:v>
                </c:pt>
                <c:pt idx="453">
                  <c:v>95.95610285772247</c:v>
                </c:pt>
                <c:pt idx="454">
                  <c:v>95.95610285772247</c:v>
                </c:pt>
                <c:pt idx="455">
                  <c:v>95.95610285772247</c:v>
                </c:pt>
                <c:pt idx="456">
                  <c:v>95.95610285772247</c:v>
                </c:pt>
                <c:pt idx="457">
                  <c:v>95.95610285772247</c:v>
                </c:pt>
                <c:pt idx="458">
                  <c:v>95.95610285772247</c:v>
                </c:pt>
                <c:pt idx="459">
                  <c:v>95.95610285772247</c:v>
                </c:pt>
                <c:pt idx="460">
                  <c:v>95.95610285772247</c:v>
                </c:pt>
                <c:pt idx="461">
                  <c:v>95.95610285772247</c:v>
                </c:pt>
                <c:pt idx="462">
                  <c:v>95.95610285772247</c:v>
                </c:pt>
                <c:pt idx="463">
                  <c:v>95.95610285772247</c:v>
                </c:pt>
                <c:pt idx="464">
                  <c:v>95.95610285772247</c:v>
                </c:pt>
                <c:pt idx="465">
                  <c:v>95.95610285772247</c:v>
                </c:pt>
                <c:pt idx="466">
                  <c:v>95.95610285772247</c:v>
                </c:pt>
                <c:pt idx="467">
                  <c:v>95.95610285772247</c:v>
                </c:pt>
                <c:pt idx="468">
                  <c:v>95.95610285772247</c:v>
                </c:pt>
                <c:pt idx="469">
                  <c:v>95.95610285772247</c:v>
                </c:pt>
                <c:pt idx="470">
                  <c:v>95.95610285772247</c:v>
                </c:pt>
                <c:pt idx="471">
                  <c:v>95.95610285772247</c:v>
                </c:pt>
                <c:pt idx="472">
                  <c:v>95.95610285772247</c:v>
                </c:pt>
                <c:pt idx="473">
                  <c:v>95.95610285772247</c:v>
                </c:pt>
                <c:pt idx="474">
                  <c:v>95.95610285772247</c:v>
                </c:pt>
                <c:pt idx="475">
                  <c:v>95.95610285772247</c:v>
                </c:pt>
                <c:pt idx="476">
                  <c:v>96.114970577685611</c:v>
                </c:pt>
                <c:pt idx="477">
                  <c:v>96.114970577685611</c:v>
                </c:pt>
                <c:pt idx="478">
                  <c:v>96.114970577685611</c:v>
                </c:pt>
                <c:pt idx="479">
                  <c:v>96.114970577685611</c:v>
                </c:pt>
                <c:pt idx="480">
                  <c:v>96.114970577685611</c:v>
                </c:pt>
                <c:pt idx="481">
                  <c:v>96.114970577685611</c:v>
                </c:pt>
                <c:pt idx="482">
                  <c:v>96.114970577685611</c:v>
                </c:pt>
                <c:pt idx="483">
                  <c:v>96.114970577685611</c:v>
                </c:pt>
                <c:pt idx="484">
                  <c:v>96.114970577685611</c:v>
                </c:pt>
                <c:pt idx="485">
                  <c:v>96.114970577685611</c:v>
                </c:pt>
                <c:pt idx="486">
                  <c:v>96.114970577685611</c:v>
                </c:pt>
                <c:pt idx="487">
                  <c:v>96.114970577685611</c:v>
                </c:pt>
                <c:pt idx="488">
                  <c:v>96.114970577685611</c:v>
                </c:pt>
                <c:pt idx="489">
                  <c:v>96.114970577685611</c:v>
                </c:pt>
                <c:pt idx="490">
                  <c:v>96.114970577685611</c:v>
                </c:pt>
                <c:pt idx="491">
                  <c:v>96.114970577685611</c:v>
                </c:pt>
                <c:pt idx="492">
                  <c:v>96.114970577685611</c:v>
                </c:pt>
                <c:pt idx="493">
                  <c:v>96.114970577685611</c:v>
                </c:pt>
                <c:pt idx="494">
                  <c:v>96.114970577685611</c:v>
                </c:pt>
                <c:pt idx="495">
                  <c:v>96.114970577685611</c:v>
                </c:pt>
                <c:pt idx="496">
                  <c:v>96.114970577685611</c:v>
                </c:pt>
                <c:pt idx="497">
                  <c:v>96.114970577685611</c:v>
                </c:pt>
                <c:pt idx="498">
                  <c:v>96.114970577685611</c:v>
                </c:pt>
                <c:pt idx="499">
                  <c:v>96.114970577685611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3F4-4E46-8B77-42C526360C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9541743"/>
        <c:axId val="1309546063"/>
      </c:scatterChart>
      <c:valAx>
        <c:axId val="130954174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6063"/>
        <c:crosses val="autoZero"/>
        <c:crossBetween val="midCat"/>
      </c:valAx>
      <c:valAx>
        <c:axId val="1309546063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</a:t>
                </a:r>
                <a:r>
                  <a:rPr lang="it-IT" baseline="0"/>
                  <a:t> [%]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0954174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pattFill prst="dkDnDiag">
              <a:fgClr>
                <a:schemeClr val="tx1">
                  <a:lumMod val="65000"/>
                  <a:lumOff val="35000"/>
                </a:schemeClr>
              </a:fgClr>
              <a:bgClr>
                <a:schemeClr val="bg1"/>
              </a:bgClr>
            </a:pattFill>
            <a:ln w="9525"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stdDev"/>
            <c:noEndCap val="0"/>
            <c:val val="1"/>
            <c:spPr>
              <a:noFill/>
              <a:ln w="12700" cap="flat" cmpd="sng" algn="ctr">
                <a:solidFill>
                  <a:srgbClr val="C00000"/>
                </a:solidFill>
                <a:round/>
              </a:ln>
              <a:effectLst/>
            </c:spPr>
          </c:errBars>
          <c:cat>
            <c:strRef>
              <c:f>'Dati Aggregati'!$D$4:$D$23</c:f>
              <c:strCache>
                <c:ptCount val="20"/>
                <c:pt idx="0">
                  <c:v>B1</c:v>
                </c:pt>
                <c:pt idx="1">
                  <c:v>B2</c:v>
                </c:pt>
                <c:pt idx="2">
                  <c:v>B3</c:v>
                </c:pt>
                <c:pt idx="3">
                  <c:v>B4</c:v>
                </c:pt>
                <c:pt idx="4">
                  <c:v>B5</c:v>
                </c:pt>
                <c:pt idx="5">
                  <c:v>B6</c:v>
                </c:pt>
                <c:pt idx="6">
                  <c:v>B7</c:v>
                </c:pt>
                <c:pt idx="7">
                  <c:v>B8</c:v>
                </c:pt>
                <c:pt idx="8">
                  <c:v>B9</c:v>
                </c:pt>
                <c:pt idx="9">
                  <c:v>B10</c:v>
                </c:pt>
                <c:pt idx="10">
                  <c:v>B11</c:v>
                </c:pt>
                <c:pt idx="11">
                  <c:v>B12</c:v>
                </c:pt>
                <c:pt idx="12">
                  <c:v>B13</c:v>
                </c:pt>
                <c:pt idx="13">
                  <c:v>B14</c:v>
                </c:pt>
                <c:pt idx="14">
                  <c:v>B15</c:v>
                </c:pt>
                <c:pt idx="15">
                  <c:v>B16</c:v>
                </c:pt>
                <c:pt idx="16">
                  <c:v>B17</c:v>
                </c:pt>
                <c:pt idx="17">
                  <c:v>B18</c:v>
                </c:pt>
                <c:pt idx="18">
                  <c:v>B19</c:v>
                </c:pt>
                <c:pt idx="19">
                  <c:v>B20</c:v>
                </c:pt>
              </c:strCache>
            </c:strRef>
          </c:cat>
          <c:val>
            <c:numRef>
              <c:f>'Dati Aggregati'!$L$4:$L$23</c:f>
              <c:numCache>
                <c:formatCode>0.00</c:formatCode>
                <c:ptCount val="20"/>
                <c:pt idx="0">
                  <c:v>68.719813322345544</c:v>
                </c:pt>
                <c:pt idx="1">
                  <c:v>73.659394921969124</c:v>
                </c:pt>
                <c:pt idx="2">
                  <c:v>83.935688123425734</c:v>
                </c:pt>
                <c:pt idx="3">
                  <c:v>86.194886043668703</c:v>
                </c:pt>
                <c:pt idx="4">
                  <c:v>72.786722198444295</c:v>
                </c:pt>
                <c:pt idx="5">
                  <c:v>119.53750681418569</c:v>
                </c:pt>
                <c:pt idx="6">
                  <c:v>62.48368486022423</c:v>
                </c:pt>
                <c:pt idx="7">
                  <c:v>95.602563284565349</c:v>
                </c:pt>
                <c:pt idx="8">
                  <c:v>82.837109761963802</c:v>
                </c:pt>
                <c:pt idx="9">
                  <c:v>53.117400508524497</c:v>
                </c:pt>
                <c:pt idx="10">
                  <c:v>71.00760359583137</c:v>
                </c:pt>
                <c:pt idx="11">
                  <c:v>86.06512487806549</c:v>
                </c:pt>
                <c:pt idx="12">
                  <c:v>83.050951193494711</c:v>
                </c:pt>
                <c:pt idx="13">
                  <c:v>81.171496127298269</c:v>
                </c:pt>
                <c:pt idx="14">
                  <c:v>135.08986513438413</c:v>
                </c:pt>
                <c:pt idx="15">
                  <c:v>63.704998585787507</c:v>
                </c:pt>
                <c:pt idx="16">
                  <c:v>64.249580928450087</c:v>
                </c:pt>
                <c:pt idx="17">
                  <c:v>109.05643772590611</c:v>
                </c:pt>
                <c:pt idx="18">
                  <c:v>246.49869593370386</c:v>
                </c:pt>
                <c:pt idx="19">
                  <c:v>323.2532444434255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1B-452C-A0D7-6D75B496D6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909584"/>
        <c:axId val="18906224"/>
      </c:barChart>
      <c:catAx>
        <c:axId val="189095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8906224"/>
        <c:crosses val="autoZero"/>
        <c:auto val="1"/>
        <c:lblAlgn val="ctr"/>
        <c:lblOffset val="100"/>
        <c:noMultiLvlLbl val="0"/>
      </c:catAx>
      <c:valAx>
        <c:axId val="18906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200" b="1"/>
                  <a:t>CDI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89095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2.xml"/><Relationship Id="rId1" Type="http://schemas.openxmlformats.org/officeDocument/2006/relationships/chart" Target="../charts/chart31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chart" Target="../charts/chart33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6.xml"/><Relationship Id="rId1" Type="http://schemas.openxmlformats.org/officeDocument/2006/relationships/chart" Target="../charts/chart35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8.xml"/><Relationship Id="rId1" Type="http://schemas.openxmlformats.org/officeDocument/2006/relationships/chart" Target="../charts/chart37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0.xml"/><Relationship Id="rId1" Type="http://schemas.openxmlformats.org/officeDocument/2006/relationships/chart" Target="../charts/chart39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127000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7DC15F3-0D11-3DC9-02A4-DF24C4B58AF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42332</xdr:colOff>
      <xdr:row>26</xdr:row>
      <xdr:rowOff>84667</xdr:rowOff>
    </xdr:from>
    <xdr:to>
      <xdr:col>16</xdr:col>
      <xdr:colOff>211666</xdr:colOff>
      <xdr:row>49</xdr:row>
      <xdr:rowOff>67733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DF98DA2A-8CAA-224D-39BD-56D468CDEDE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84666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D1F83BB-AFBF-4B6B-B7E5-9F09B2D692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27</xdr:row>
      <xdr:rowOff>0</xdr:rowOff>
    </xdr:from>
    <xdr:to>
      <xdr:col>16</xdr:col>
      <xdr:colOff>169334</xdr:colOff>
      <xdr:row>49</xdr:row>
      <xdr:rowOff>169333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51455052-6576-4856-8081-D1636C94B3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15240</xdr:colOff>
      <xdr:row>1</xdr:row>
      <xdr:rowOff>186267</xdr:rowOff>
    </xdr:from>
    <xdr:to>
      <xdr:col>16</xdr:col>
      <xdr:colOff>177800</xdr:colOff>
      <xdr:row>25</xdr:row>
      <xdr:rowOff>15240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98E213E-E1ED-49FD-8848-88BCCC04CE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26</xdr:row>
      <xdr:rowOff>0</xdr:rowOff>
    </xdr:from>
    <xdr:to>
      <xdr:col>16</xdr:col>
      <xdr:colOff>177801</xdr:colOff>
      <xdr:row>49</xdr:row>
      <xdr:rowOff>61806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A298142E-7EDD-4782-BE37-829E4E286F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601133</xdr:colOff>
      <xdr:row>1</xdr:row>
      <xdr:rowOff>186267</xdr:rowOff>
    </xdr:from>
    <xdr:to>
      <xdr:col>16</xdr:col>
      <xdr:colOff>372533</xdr:colOff>
      <xdr:row>27</xdr:row>
      <xdr:rowOff>177800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8D3843C-E9A5-417C-9482-2637A098EE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609599</xdr:colOff>
      <xdr:row>29</xdr:row>
      <xdr:rowOff>110066</xdr:rowOff>
    </xdr:from>
    <xdr:to>
      <xdr:col>16</xdr:col>
      <xdr:colOff>380999</xdr:colOff>
      <xdr:row>54</xdr:row>
      <xdr:rowOff>16934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40972E48-E6AE-48B0-B0FE-A3F247DF3F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15240</xdr:colOff>
      <xdr:row>1</xdr:row>
      <xdr:rowOff>186267</xdr:rowOff>
    </xdr:from>
    <xdr:to>
      <xdr:col>16</xdr:col>
      <xdr:colOff>177800</xdr:colOff>
      <xdr:row>25</xdr:row>
      <xdr:rowOff>15240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4887B8BB-EA60-4DA1-AEF0-58F0A40A04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26</xdr:row>
      <xdr:rowOff>0</xdr:rowOff>
    </xdr:from>
    <xdr:to>
      <xdr:col>16</xdr:col>
      <xdr:colOff>177801</xdr:colOff>
      <xdr:row>49</xdr:row>
      <xdr:rowOff>61806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9B77E279-B383-4746-ADA8-52CBC397E9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15240</xdr:colOff>
      <xdr:row>1</xdr:row>
      <xdr:rowOff>186267</xdr:rowOff>
    </xdr:from>
    <xdr:to>
      <xdr:col>16</xdr:col>
      <xdr:colOff>177800</xdr:colOff>
      <xdr:row>25</xdr:row>
      <xdr:rowOff>15240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185D9E28-68A5-4BA3-9A49-DB782C6DB9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26</xdr:row>
      <xdr:rowOff>0</xdr:rowOff>
    </xdr:from>
    <xdr:to>
      <xdr:col>16</xdr:col>
      <xdr:colOff>177801</xdr:colOff>
      <xdr:row>49</xdr:row>
      <xdr:rowOff>61806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AB07DC0-03D2-42A3-9B51-B110F5B98C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16</xdr:col>
      <xdr:colOff>177801</xdr:colOff>
      <xdr:row>49</xdr:row>
      <xdr:rowOff>61806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532B3478-1C43-43D5-8C40-73344AC9C2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7620</xdr:colOff>
      <xdr:row>4</xdr:row>
      <xdr:rowOff>121920</xdr:rowOff>
    </xdr:from>
    <xdr:to>
      <xdr:col>16</xdr:col>
      <xdr:colOff>175260</xdr:colOff>
      <xdr:row>25</xdr:row>
      <xdr:rowOff>68580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1ECD17D2-7DD2-990A-444B-4BCA08F0BC5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15240</xdr:colOff>
      <xdr:row>1</xdr:row>
      <xdr:rowOff>186267</xdr:rowOff>
    </xdr:from>
    <xdr:to>
      <xdr:col>16</xdr:col>
      <xdr:colOff>177800</xdr:colOff>
      <xdr:row>25</xdr:row>
      <xdr:rowOff>15240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92DD3F44-D4C7-4249-AB37-E2E895D76A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26</xdr:row>
      <xdr:rowOff>0</xdr:rowOff>
    </xdr:from>
    <xdr:to>
      <xdr:col>16</xdr:col>
      <xdr:colOff>177801</xdr:colOff>
      <xdr:row>49</xdr:row>
      <xdr:rowOff>61806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5A920975-0428-468C-9B6F-4826031E37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16</xdr:col>
      <xdr:colOff>177801</xdr:colOff>
      <xdr:row>49</xdr:row>
      <xdr:rowOff>61806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B3EEA7E-E516-4CC7-AEF8-9E4B8F7F7D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7620</xdr:colOff>
      <xdr:row>4</xdr:row>
      <xdr:rowOff>121920</xdr:rowOff>
    </xdr:from>
    <xdr:to>
      <xdr:col>16</xdr:col>
      <xdr:colOff>175260</xdr:colOff>
      <xdr:row>25</xdr:row>
      <xdr:rowOff>68580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EE6D7B94-133A-4BB7-9C86-27EDDC2130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16</xdr:col>
      <xdr:colOff>177801</xdr:colOff>
      <xdr:row>49</xdr:row>
      <xdr:rowOff>61806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1A75624E-5B3B-4396-8DE3-B8C4162660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7620</xdr:colOff>
      <xdr:row>4</xdr:row>
      <xdr:rowOff>121920</xdr:rowOff>
    </xdr:from>
    <xdr:to>
      <xdr:col>16</xdr:col>
      <xdr:colOff>175260</xdr:colOff>
      <xdr:row>25</xdr:row>
      <xdr:rowOff>68580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1E90B18-32AD-45D4-BBF2-03145BBB1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16</xdr:col>
      <xdr:colOff>177801</xdr:colOff>
      <xdr:row>49</xdr:row>
      <xdr:rowOff>61806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F89DB024-AE68-49DF-965F-2138302B0C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7620</xdr:colOff>
      <xdr:row>4</xdr:row>
      <xdr:rowOff>121920</xdr:rowOff>
    </xdr:from>
    <xdr:to>
      <xdr:col>16</xdr:col>
      <xdr:colOff>175260</xdr:colOff>
      <xdr:row>25</xdr:row>
      <xdr:rowOff>68580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73BACD6-4471-485D-A787-E07C78C028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16</xdr:col>
      <xdr:colOff>177801</xdr:colOff>
      <xdr:row>49</xdr:row>
      <xdr:rowOff>61806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2969EC4-E4D9-4382-9595-EBC195A1F2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7620</xdr:colOff>
      <xdr:row>4</xdr:row>
      <xdr:rowOff>121920</xdr:rowOff>
    </xdr:from>
    <xdr:to>
      <xdr:col>16</xdr:col>
      <xdr:colOff>175260</xdr:colOff>
      <xdr:row>25</xdr:row>
      <xdr:rowOff>68580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99CCB232-98EF-4F83-A92E-8E08EF3624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16</xdr:col>
      <xdr:colOff>177801</xdr:colOff>
      <xdr:row>49</xdr:row>
      <xdr:rowOff>61806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DD436E6-0C01-4FCE-BDCA-473500CCA8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7620</xdr:colOff>
      <xdr:row>4</xdr:row>
      <xdr:rowOff>121920</xdr:rowOff>
    </xdr:from>
    <xdr:to>
      <xdr:col>16</xdr:col>
      <xdr:colOff>175260</xdr:colOff>
      <xdr:row>25</xdr:row>
      <xdr:rowOff>68580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B600A3D6-1ADE-4ADC-AFEE-DD7D357F24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16</xdr:col>
      <xdr:colOff>177801</xdr:colOff>
      <xdr:row>49</xdr:row>
      <xdr:rowOff>61806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13ACB6B-FFB6-4EFC-8BC4-B34FEEF5F3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7620</xdr:colOff>
      <xdr:row>4</xdr:row>
      <xdr:rowOff>121920</xdr:rowOff>
    </xdr:from>
    <xdr:to>
      <xdr:col>16</xdr:col>
      <xdr:colOff>175260</xdr:colOff>
      <xdr:row>25</xdr:row>
      <xdr:rowOff>68580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E44DC82-B873-4817-817D-010B53A5EC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16</xdr:col>
      <xdr:colOff>177801</xdr:colOff>
      <xdr:row>49</xdr:row>
      <xdr:rowOff>61806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ECBC23D-F70E-4F47-8BAC-E4746F56EC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7620</xdr:colOff>
      <xdr:row>4</xdr:row>
      <xdr:rowOff>121920</xdr:rowOff>
    </xdr:from>
    <xdr:to>
      <xdr:col>16</xdr:col>
      <xdr:colOff>175260</xdr:colOff>
      <xdr:row>25</xdr:row>
      <xdr:rowOff>68580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18DBB8D-524C-45DB-85BA-92B25C4A6A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16</xdr:col>
      <xdr:colOff>177801</xdr:colOff>
      <xdr:row>49</xdr:row>
      <xdr:rowOff>61806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4875E75C-CBDC-4304-B370-D339458520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7620</xdr:colOff>
      <xdr:row>4</xdr:row>
      <xdr:rowOff>121920</xdr:rowOff>
    </xdr:from>
    <xdr:to>
      <xdr:col>16</xdr:col>
      <xdr:colOff>175260</xdr:colOff>
      <xdr:row>25</xdr:row>
      <xdr:rowOff>68580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E6B4B675-725A-4395-B7E8-C32EB87E85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16</xdr:col>
      <xdr:colOff>177801</xdr:colOff>
      <xdr:row>49</xdr:row>
      <xdr:rowOff>61806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877043C8-C7FA-4ABE-98E2-10E2FDEB69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7620</xdr:colOff>
      <xdr:row>4</xdr:row>
      <xdr:rowOff>121920</xdr:rowOff>
    </xdr:from>
    <xdr:to>
      <xdr:col>16</xdr:col>
      <xdr:colOff>175260</xdr:colOff>
      <xdr:row>25</xdr:row>
      <xdr:rowOff>68580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DD47D43-F2BC-46FD-94B6-2D27D5E8E2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16</xdr:col>
      <xdr:colOff>177801</xdr:colOff>
      <xdr:row>49</xdr:row>
      <xdr:rowOff>61806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205C269-45FE-40CD-8402-F2CDA63DCD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7620</xdr:colOff>
      <xdr:row>4</xdr:row>
      <xdr:rowOff>121920</xdr:rowOff>
    </xdr:from>
    <xdr:to>
      <xdr:col>16</xdr:col>
      <xdr:colOff>175260</xdr:colOff>
      <xdr:row>25</xdr:row>
      <xdr:rowOff>68580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8B65F1C8-D41E-4E96-A4CF-EC87053E4C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16</xdr:col>
      <xdr:colOff>177801</xdr:colOff>
      <xdr:row>49</xdr:row>
      <xdr:rowOff>61806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D49B285-F13C-4FB6-95EA-BB9E668B74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7620</xdr:colOff>
      <xdr:row>4</xdr:row>
      <xdr:rowOff>121920</xdr:rowOff>
    </xdr:from>
    <xdr:to>
      <xdr:col>16</xdr:col>
      <xdr:colOff>175260</xdr:colOff>
      <xdr:row>25</xdr:row>
      <xdr:rowOff>68580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3296996-F101-44CA-8779-DF06D61C62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16</xdr:col>
      <xdr:colOff>177801</xdr:colOff>
      <xdr:row>49</xdr:row>
      <xdr:rowOff>61806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9AAD68B7-7FAD-41C4-8BA4-DFF9E4B746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7620</xdr:colOff>
      <xdr:row>4</xdr:row>
      <xdr:rowOff>121920</xdr:rowOff>
    </xdr:from>
    <xdr:to>
      <xdr:col>16</xdr:col>
      <xdr:colOff>175260</xdr:colOff>
      <xdr:row>25</xdr:row>
      <xdr:rowOff>68580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862B03F0-5C29-444F-AE66-EE3EEED1FC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160020</xdr:colOff>
      <xdr:row>2</xdr:row>
      <xdr:rowOff>72390</xdr:rowOff>
    </xdr:from>
    <xdr:to>
      <xdr:col>20</xdr:col>
      <xdr:colOff>464820</xdr:colOff>
      <xdr:row>17</xdr:row>
      <xdr:rowOff>49530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72D239C5-6558-7D7D-406B-94E855624D9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rmando\Desktop\Laboratorio_sperimentale\Infrastrutture\Curva_compattazione.xlsx" TargetMode="External"/><Relationship Id="rId1" Type="http://schemas.openxmlformats.org/officeDocument/2006/relationships/externalLinkPath" Target="/Users/Armando/Desktop/Laboratorio_sperimentale/Infrastrutture/Curva_compattazion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aw Height Data"/>
      <sheetName val="Foglio1"/>
      <sheetName val="Project"/>
      <sheetName val="Gmm"/>
      <sheetName val="Gmb"/>
      <sheetName val="%AC"/>
      <sheetName val="Dust Proportion"/>
      <sheetName val="Densification Report"/>
      <sheetName val="Summary Report"/>
      <sheetName val="G1 Report"/>
      <sheetName val="Varying %AC Report"/>
      <sheetName val="%AC Optimizer"/>
      <sheetName val="Mixture Report"/>
      <sheetName val="Individuals Report"/>
      <sheetName val="VBModule"/>
      <sheetName val="Specs"/>
      <sheetName val="Calculations"/>
      <sheetName val="Settings"/>
      <sheetName val="InfoBox1"/>
      <sheetName val="Chart Setup"/>
      <sheetName val="Pictures"/>
    </sheetNames>
    <sheetDataSet>
      <sheetData sheetId="0">
        <row r="5">
          <cell r="Q5" t="b">
            <v>0</v>
          </cell>
        </row>
      </sheetData>
      <sheetData sheetId="1" refreshError="1"/>
      <sheetData sheetId="2">
        <row r="2">
          <cell r="B2" t="e">
            <v>#NAME?</v>
          </cell>
        </row>
        <row r="8">
          <cell r="B8">
            <v>0.3</v>
          </cell>
        </row>
        <row r="9">
          <cell r="B9">
            <v>30</v>
          </cell>
        </row>
        <row r="14">
          <cell r="C14">
            <v>12</v>
          </cell>
        </row>
        <row r="15">
          <cell r="C15">
            <v>100</v>
          </cell>
        </row>
        <row r="16">
          <cell r="C16">
            <v>144</v>
          </cell>
        </row>
      </sheetData>
      <sheetData sheetId="3">
        <row r="2">
          <cell r="A2">
            <v>2</v>
          </cell>
        </row>
        <row r="20">
          <cell r="C20">
            <v>0</v>
          </cell>
          <cell r="F20">
            <v>0</v>
          </cell>
          <cell r="I20">
            <v>0</v>
          </cell>
          <cell r="L20">
            <v>0</v>
          </cell>
        </row>
      </sheetData>
      <sheetData sheetId="4">
        <row r="2">
          <cell r="A2">
            <v>2</v>
          </cell>
        </row>
        <row r="10">
          <cell r="B10" t="str">
            <v/>
          </cell>
          <cell r="C10" t="str">
            <v/>
          </cell>
          <cell r="D10" t="str">
            <v/>
          </cell>
          <cell r="E10" t="str">
            <v/>
          </cell>
          <cell r="F10" t="str">
            <v/>
          </cell>
          <cell r="G10" t="str">
            <v/>
          </cell>
          <cell r="I10" t="str">
            <v/>
          </cell>
          <cell r="J10" t="str">
            <v/>
          </cell>
          <cell r="K10" t="str">
            <v/>
          </cell>
          <cell r="L10" t="str">
            <v/>
          </cell>
          <cell r="M10" t="str">
            <v/>
          </cell>
        </row>
      </sheetData>
      <sheetData sheetId="5">
        <row r="7">
          <cell r="B7" t="str">
            <v/>
          </cell>
          <cell r="C7" t="str">
            <v/>
          </cell>
          <cell r="D7" t="str">
            <v/>
          </cell>
          <cell r="E7" t="str">
            <v/>
          </cell>
        </row>
      </sheetData>
      <sheetData sheetId="6">
        <row r="9">
          <cell r="B9" t="e">
            <v>#N/A</v>
          </cell>
          <cell r="C9" t="e">
            <v>#N/A</v>
          </cell>
          <cell r="D9" t="e">
            <v>#N/A</v>
          </cell>
          <cell r="E9" t="e">
            <v>#N/A</v>
          </cell>
        </row>
        <row r="13">
          <cell r="B13" t="e">
            <v>#N/A</v>
          </cell>
          <cell r="C13" t="e">
            <v>#N/A</v>
          </cell>
          <cell r="D13" t="e">
            <v>#N/A</v>
          </cell>
          <cell r="E13" t="e">
            <v>#N/A</v>
          </cell>
        </row>
        <row r="15">
          <cell r="B15" t="str">
            <v/>
          </cell>
          <cell r="C15" t="str">
            <v/>
          </cell>
          <cell r="D15" t="str">
            <v/>
          </cell>
          <cell r="E15" t="str">
            <v/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6">
          <cell r="O6">
            <v>7</v>
          </cell>
        </row>
        <row r="7">
          <cell r="O7">
            <v>75</v>
          </cell>
        </row>
        <row r="8">
          <cell r="C8">
            <v>0</v>
          </cell>
          <cell r="D8">
            <v>6</v>
          </cell>
          <cell r="E8">
            <v>50</v>
          </cell>
          <cell r="F8">
            <v>75</v>
          </cell>
          <cell r="G8">
            <v>91.5</v>
          </cell>
          <cell r="H8">
            <v>96</v>
          </cell>
          <cell r="I8">
            <v>98</v>
          </cell>
          <cell r="O8">
            <v>115</v>
          </cell>
        </row>
        <row r="9">
          <cell r="C9">
            <v>0.3</v>
          </cell>
          <cell r="D9">
            <v>7</v>
          </cell>
          <cell r="E9">
            <v>75</v>
          </cell>
          <cell r="F9">
            <v>115</v>
          </cell>
          <cell r="G9">
            <v>90.5</v>
          </cell>
          <cell r="H9">
            <v>96</v>
          </cell>
          <cell r="I9">
            <v>98</v>
          </cell>
        </row>
        <row r="10">
          <cell r="C10">
            <v>3</v>
          </cell>
          <cell r="D10">
            <v>8</v>
          </cell>
          <cell r="E10">
            <v>100</v>
          </cell>
          <cell r="F10">
            <v>160</v>
          </cell>
          <cell r="G10">
            <v>89</v>
          </cell>
          <cell r="H10">
            <v>96</v>
          </cell>
          <cell r="I10">
            <v>98</v>
          </cell>
        </row>
        <row r="11">
          <cell r="C11">
            <v>30</v>
          </cell>
          <cell r="D11">
            <v>9</v>
          </cell>
          <cell r="E11">
            <v>125</v>
          </cell>
          <cell r="F11">
            <v>205</v>
          </cell>
          <cell r="G11">
            <v>89</v>
          </cell>
          <cell r="H11">
            <v>96</v>
          </cell>
          <cell r="I11">
            <v>98</v>
          </cell>
        </row>
        <row r="12">
          <cell r="O12">
            <v>7</v>
          </cell>
        </row>
        <row r="13">
          <cell r="O13">
            <v>75</v>
          </cell>
        </row>
        <row r="14">
          <cell r="O14">
            <v>115</v>
          </cell>
        </row>
        <row r="18">
          <cell r="O18">
            <v>90.5</v>
          </cell>
        </row>
        <row r="19">
          <cell r="O19">
            <v>96</v>
          </cell>
        </row>
        <row r="20">
          <cell r="O20">
            <v>98</v>
          </cell>
        </row>
        <row r="21">
          <cell r="C21">
            <v>0</v>
          </cell>
          <cell r="D21">
            <v>70</v>
          </cell>
          <cell r="E21">
            <v>80</v>
          </cell>
          <cell r="F21">
            <v>67</v>
          </cell>
          <cell r="G21">
            <v>80</v>
          </cell>
          <cell r="H21">
            <v>64</v>
          </cell>
          <cell r="I21">
            <v>80</v>
          </cell>
          <cell r="J21">
            <v>70</v>
          </cell>
          <cell r="K21">
            <v>80</v>
          </cell>
        </row>
        <row r="22">
          <cell r="C22">
            <v>0.3</v>
          </cell>
          <cell r="D22">
            <v>65</v>
          </cell>
          <cell r="E22">
            <v>78</v>
          </cell>
          <cell r="F22">
            <v>65</v>
          </cell>
          <cell r="G22">
            <v>78</v>
          </cell>
          <cell r="H22">
            <v>64</v>
          </cell>
          <cell r="I22">
            <v>78</v>
          </cell>
          <cell r="J22">
            <v>65</v>
          </cell>
          <cell r="K22">
            <v>78</v>
          </cell>
          <cell r="O22">
            <v>65</v>
          </cell>
        </row>
        <row r="23">
          <cell r="C23">
            <v>3</v>
          </cell>
          <cell r="D23">
            <v>73</v>
          </cell>
          <cell r="E23">
            <v>76</v>
          </cell>
          <cell r="F23">
            <v>65</v>
          </cell>
          <cell r="G23">
            <v>75</v>
          </cell>
          <cell r="H23">
            <v>64</v>
          </cell>
          <cell r="I23">
            <v>75</v>
          </cell>
          <cell r="J23">
            <v>65</v>
          </cell>
          <cell r="K23">
            <v>75</v>
          </cell>
          <cell r="O23">
            <v>78</v>
          </cell>
        </row>
        <row r="24">
          <cell r="C24">
            <v>30</v>
          </cell>
          <cell r="D24">
            <v>73</v>
          </cell>
          <cell r="E24">
            <v>76</v>
          </cell>
          <cell r="F24">
            <v>65</v>
          </cell>
          <cell r="G24">
            <v>75</v>
          </cell>
          <cell r="H24">
            <v>64</v>
          </cell>
          <cell r="I24">
            <v>75</v>
          </cell>
          <cell r="J24">
            <v>65</v>
          </cell>
          <cell r="K24">
            <v>75</v>
          </cell>
        </row>
        <row r="25">
          <cell r="O25">
            <v>13</v>
          </cell>
        </row>
        <row r="27">
          <cell r="O27">
            <v>0.6</v>
          </cell>
        </row>
        <row r="28">
          <cell r="O28">
            <v>1.2</v>
          </cell>
        </row>
        <row r="31">
          <cell r="D31">
            <v>15</v>
          </cell>
          <cell r="G31">
            <v>0.6</v>
          </cell>
          <cell r="O31">
            <v>4</v>
          </cell>
        </row>
        <row r="32">
          <cell r="D32">
            <v>14</v>
          </cell>
          <cell r="G32">
            <v>1.2</v>
          </cell>
        </row>
        <row r="33">
          <cell r="D33">
            <v>13</v>
          </cell>
        </row>
        <row r="34">
          <cell r="D34">
            <v>12</v>
          </cell>
        </row>
        <row r="35">
          <cell r="D35">
            <v>11</v>
          </cell>
        </row>
        <row r="36">
          <cell r="D36">
            <v>10.5</v>
          </cell>
          <cell r="G36">
            <v>4</v>
          </cell>
        </row>
      </sheetData>
      <sheetData sheetId="16">
        <row r="7">
          <cell r="C7" t="e">
            <v>#DIV/0!</v>
          </cell>
          <cell r="F7" t="e">
            <v>#DIV/0!</v>
          </cell>
          <cell r="I7" t="e">
            <v>#NAME?</v>
          </cell>
          <cell r="L7" t="e">
            <v>#DIV/0!</v>
          </cell>
        </row>
        <row r="10">
          <cell r="C10" t="e">
            <v>#DIV/0!</v>
          </cell>
          <cell r="F10" t="e">
            <v>#DIV/0!</v>
          </cell>
          <cell r="I10" t="e">
            <v>#NAME?</v>
          </cell>
          <cell r="L10" t="e">
            <v>#DIV/0!</v>
          </cell>
        </row>
        <row r="13">
          <cell r="C13" t="e">
            <v>#DIV/0!</v>
          </cell>
          <cell r="F13" t="e">
            <v>#DIV/0!</v>
          </cell>
          <cell r="I13" t="e">
            <v>#NAME?</v>
          </cell>
          <cell r="L13" t="e">
            <v>#DIV/0!</v>
          </cell>
        </row>
        <row r="15">
          <cell r="C15" t="e">
            <v>#DIV/0!</v>
          </cell>
          <cell r="F15" t="e">
            <v>#DIV/0!</v>
          </cell>
          <cell r="I15" t="e">
            <v>#NAME?</v>
          </cell>
          <cell r="L15" t="e">
            <v>#DIV/0!</v>
          </cell>
        </row>
        <row r="16">
          <cell r="C16" t="e">
            <v>#DIV/0!</v>
          </cell>
          <cell r="F16" t="e">
            <v>#DIV/0!</v>
          </cell>
          <cell r="I16" t="e">
            <v>#NAME?</v>
          </cell>
          <cell r="L16" t="e">
            <v>#DIV/0!</v>
          </cell>
        </row>
        <row r="18">
          <cell r="C18" t="e">
            <v>#DIV/0!</v>
          </cell>
          <cell r="F18" t="e">
            <v>#DIV/0!</v>
          </cell>
          <cell r="I18" t="e">
            <v>#NAME?</v>
          </cell>
          <cell r="L18" t="e">
            <v>#DIV/0!</v>
          </cell>
        </row>
        <row r="19">
          <cell r="C19" t="e">
            <v>#DIV/0!</v>
          </cell>
          <cell r="F19" t="e">
            <v>#DIV/0!</v>
          </cell>
          <cell r="I19" t="e">
            <v>#NAME?</v>
          </cell>
          <cell r="L19" t="e">
            <v>#DIV/0!</v>
          </cell>
        </row>
        <row r="20">
          <cell r="C20" t="e">
            <v>#DIV/0!</v>
          </cell>
          <cell r="F20" t="e">
            <v>#DIV/0!</v>
          </cell>
          <cell r="I20" t="e">
            <v>#NAME?</v>
          </cell>
          <cell r="L20" t="e">
            <v>#DIV/0!</v>
          </cell>
        </row>
        <row r="21">
          <cell r="C21" t="e">
            <v>#DIV/0!</v>
          </cell>
          <cell r="F21" t="e">
            <v>#DIV/0!</v>
          </cell>
          <cell r="I21" t="e">
            <v>#NAME?</v>
          </cell>
          <cell r="L21" t="e">
            <v>#DIV/0!</v>
          </cell>
        </row>
        <row r="22">
          <cell r="C22" t="e">
            <v>#DIV/0!</v>
          </cell>
          <cell r="F22" t="e">
            <v>#DIV/0!</v>
          </cell>
          <cell r="I22" t="e">
            <v>#NAME?</v>
          </cell>
          <cell r="L22" t="e">
            <v>#DIV/0!</v>
          </cell>
        </row>
        <row r="23">
          <cell r="C23" t="e">
            <v>#DIV/0!</v>
          </cell>
          <cell r="F23" t="e">
            <v>#DIV/0!</v>
          </cell>
          <cell r="I23" t="e">
            <v>#NAME?</v>
          </cell>
          <cell r="L23" t="e">
            <v>#DIV/0!</v>
          </cell>
        </row>
        <row r="24">
          <cell r="C24" t="e">
            <v>#DIV/0!</v>
          </cell>
          <cell r="F24" t="e">
            <v>#DIV/0!</v>
          </cell>
          <cell r="I24" t="e">
            <v>#NAME?</v>
          </cell>
          <cell r="L24" t="e">
            <v>#DIV/0!</v>
          </cell>
        </row>
        <row r="25">
          <cell r="C25">
            <v>17671.458676442588</v>
          </cell>
        </row>
        <row r="42">
          <cell r="J42">
            <v>1</v>
          </cell>
          <cell r="K42">
            <v>9.5</v>
          </cell>
        </row>
        <row r="43">
          <cell r="J43">
            <v>2</v>
          </cell>
          <cell r="K43">
            <v>12.5</v>
          </cell>
        </row>
        <row r="44">
          <cell r="J44">
            <v>3</v>
          </cell>
          <cell r="K44">
            <v>19</v>
          </cell>
        </row>
        <row r="45">
          <cell r="J45">
            <v>4</v>
          </cell>
          <cell r="K45">
            <v>25</v>
          </cell>
        </row>
        <row r="46">
          <cell r="J46">
            <v>5</v>
          </cell>
          <cell r="K46">
            <v>37.5</v>
          </cell>
        </row>
        <row r="47">
          <cell r="J47">
            <v>3</v>
          </cell>
          <cell r="K47">
            <v>19</v>
          </cell>
        </row>
        <row r="51">
          <cell r="J51">
            <v>150</v>
          </cell>
          <cell r="K51">
            <v>2</v>
          </cell>
        </row>
        <row r="53">
          <cell r="K53">
            <v>2</v>
          </cell>
        </row>
        <row r="55">
          <cell r="K55">
            <v>1</v>
          </cell>
        </row>
        <row r="56">
          <cell r="K56">
            <v>2</v>
          </cell>
        </row>
      </sheetData>
      <sheetData sheetId="17" refreshError="1"/>
      <sheetData sheetId="18" refreshError="1"/>
      <sheetData sheetId="19" refreshError="1"/>
      <sheetData sheetId="20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03BEA-04AD-41AB-9D5C-881CE628A654}">
  <dimension ref="B2:AE186"/>
  <sheetViews>
    <sheetView topLeftCell="A21" zoomScale="90" zoomScaleNormal="90" workbookViewId="0">
      <selection activeCell="B30" sqref="B30:C34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31" ht="18.600000000000001" thickBot="1" x14ac:dyDescent="0.4">
      <c r="B2" s="5" t="s">
        <v>9</v>
      </c>
      <c r="AE2" s="87" t="s">
        <v>46</v>
      </c>
    </row>
    <row r="3" spans="2:31" ht="16.8" thickBot="1" x14ac:dyDescent="0.35">
      <c r="R3" s="1" t="s">
        <v>0</v>
      </c>
      <c r="S3" s="2" t="s">
        <v>1</v>
      </c>
      <c r="T3" s="2" t="s">
        <v>2</v>
      </c>
      <c r="U3" s="3" t="s">
        <v>3</v>
      </c>
      <c r="V3" s="2" t="s">
        <v>4</v>
      </c>
      <c r="W3" s="2" t="s">
        <v>5</v>
      </c>
      <c r="X3" s="2" t="s">
        <v>6</v>
      </c>
      <c r="Y3" s="2" t="s">
        <v>7</v>
      </c>
      <c r="Z3" s="2" t="s">
        <v>8</v>
      </c>
      <c r="AA3" s="4" t="s">
        <v>26</v>
      </c>
      <c r="AB3" s="66" t="s">
        <v>25</v>
      </c>
      <c r="AC3" s="56" t="s">
        <v>8</v>
      </c>
    </row>
    <row r="4" spans="2:31" ht="15" thickBot="1" x14ac:dyDescent="0.35">
      <c r="B4" s="17" t="s">
        <v>31</v>
      </c>
      <c r="D4" s="18"/>
      <c r="R4" s="7">
        <v>0</v>
      </c>
      <c r="S4" s="8">
        <v>73.3</v>
      </c>
      <c r="T4" s="9">
        <f t="shared" ref="T4:T35" si="0">(PI()*$D$10^2/4*S4)*10^-9</f>
        <v>1.2953179209832417E-3</v>
      </c>
      <c r="U4" s="10">
        <f t="shared" ref="U4:U35" si="1">$D$14/T4*10^-6</f>
        <v>1.9504092077119384</v>
      </c>
      <c r="V4" s="64">
        <f t="shared" ref="V4:V35" si="2">(1-(U4/$D$12))*100</f>
        <v>23.90131846617486</v>
      </c>
      <c r="W4" s="11">
        <f>100-V4</f>
        <v>76.098681533825143</v>
      </c>
      <c r="X4" s="10">
        <f>$D$15/$U$186*U4</f>
        <v>2.0221568923827973</v>
      </c>
      <c r="Y4" s="64">
        <f t="shared" ref="Y4:Y35" si="3">(1-(X4/$D$12))*100</f>
        <v>21.101955037737142</v>
      </c>
      <c r="Z4" s="11">
        <f>100-Y4</f>
        <v>78.898044962262858</v>
      </c>
      <c r="AA4" s="77">
        <f>V4-Y4</f>
        <v>2.7993634284377187</v>
      </c>
      <c r="AB4" s="67" cm="1">
        <f t="array" ref="AB4:AB185">LOG10(R5:R186)</f>
        <v>0</v>
      </c>
      <c r="AC4" s="68">
        <f>Z5</f>
        <v>81.915392290848004</v>
      </c>
    </row>
    <row r="5" spans="2:31" ht="15" thickBot="1" x14ac:dyDescent="0.35">
      <c r="R5" s="12">
        <v>1</v>
      </c>
      <c r="S5" s="13">
        <v>70.599999999999994</v>
      </c>
      <c r="T5" s="14">
        <f t="shared" si="0"/>
        <v>1.2476049825568467E-3</v>
      </c>
      <c r="U5" s="15">
        <f t="shared" si="1"/>
        <v>2.0249999281201854</v>
      </c>
      <c r="V5" s="62">
        <f t="shared" si="2"/>
        <v>20.991028945759449</v>
      </c>
      <c r="W5" s="16">
        <f t="shared" ref="W5:W68" si="4">100-V5</f>
        <v>79.008971054240547</v>
      </c>
      <c r="X5" s="15">
        <f t="shared" ref="X5:X68" si="5">$D$15/$U$186*U5</f>
        <v>2.0994915044144342</v>
      </c>
      <c r="Y5" s="62">
        <f t="shared" si="3"/>
        <v>18.084607709151999</v>
      </c>
      <c r="Z5" s="16">
        <f t="shared" ref="Z5:Z68" si="6">100-Y5</f>
        <v>81.915392290848004</v>
      </c>
      <c r="AA5" s="75">
        <f t="shared" ref="AA5:AA68" si="7">V5-Y5</f>
        <v>2.90642123660745</v>
      </c>
      <c r="AB5" s="69">
        <v>0.3010299956639812</v>
      </c>
      <c r="AC5" s="70">
        <f t="shared" ref="AC5:AC68" si="8">Z6</f>
        <v>83.33179676849953</v>
      </c>
    </row>
    <row r="6" spans="2:31" x14ac:dyDescent="0.3">
      <c r="B6" s="20" t="s">
        <v>12</v>
      </c>
      <c r="C6" s="21" t="s">
        <v>27</v>
      </c>
      <c r="R6" s="12">
        <v>2</v>
      </c>
      <c r="S6" s="13">
        <v>69.400000000000006</v>
      </c>
      <c r="T6" s="14">
        <f t="shared" si="0"/>
        <v>1.2263992321451158E-3</v>
      </c>
      <c r="U6" s="15">
        <f t="shared" si="1"/>
        <v>2.0600143360992087</v>
      </c>
      <c r="V6" s="62">
        <f t="shared" si="2"/>
        <v>19.624879590354716</v>
      </c>
      <c r="W6" s="16">
        <f t="shared" si="4"/>
        <v>80.375120409645291</v>
      </c>
      <c r="X6" s="15">
        <f t="shared" si="5"/>
        <v>2.1357939511766433</v>
      </c>
      <c r="Y6" s="62">
        <f t="shared" si="3"/>
        <v>16.668203231500467</v>
      </c>
      <c r="Z6" s="16">
        <f t="shared" si="6"/>
        <v>83.33179676849953</v>
      </c>
      <c r="AA6" s="75">
        <f t="shared" si="7"/>
        <v>2.9566763588542493</v>
      </c>
      <c r="AB6" s="69">
        <v>0.47712125471966244</v>
      </c>
      <c r="AC6" s="70">
        <f t="shared" si="8"/>
        <v>84.303596147724036</v>
      </c>
    </row>
    <row r="7" spans="2:31" x14ac:dyDescent="0.3">
      <c r="B7" s="24" t="s">
        <v>14</v>
      </c>
      <c r="C7" s="25">
        <v>45728</v>
      </c>
      <c r="R7" s="12">
        <v>3</v>
      </c>
      <c r="S7" s="13">
        <v>68.599999999999994</v>
      </c>
      <c r="T7" s="14">
        <f t="shared" si="0"/>
        <v>1.2122620652039616E-3</v>
      </c>
      <c r="U7" s="15">
        <f t="shared" si="1"/>
        <v>2.0840378268991997</v>
      </c>
      <c r="V7" s="62">
        <f t="shared" si="2"/>
        <v>18.687560401904037</v>
      </c>
      <c r="W7" s="16">
        <f t="shared" si="4"/>
        <v>81.312439598095963</v>
      </c>
      <c r="X7" s="15">
        <f t="shared" si="5"/>
        <v>2.1607011692661673</v>
      </c>
      <c r="Y7" s="62">
        <f t="shared" si="3"/>
        <v>15.696403852275964</v>
      </c>
      <c r="Z7" s="16">
        <f t="shared" si="6"/>
        <v>84.303596147724036</v>
      </c>
      <c r="AA7" s="75">
        <f t="shared" si="7"/>
        <v>2.991156549628073</v>
      </c>
      <c r="AB7" s="69">
        <v>0.6020599913279624</v>
      </c>
      <c r="AC7" s="70">
        <f t="shared" si="8"/>
        <v>85.172705386360363</v>
      </c>
    </row>
    <row r="8" spans="2:31" ht="16.2" thickBot="1" x14ac:dyDescent="0.35">
      <c r="B8" s="27" t="s">
        <v>15</v>
      </c>
      <c r="C8" s="28" t="s">
        <v>28</v>
      </c>
      <c r="R8" s="12">
        <v>4</v>
      </c>
      <c r="S8" s="13">
        <v>67.900000000000006</v>
      </c>
      <c r="T8" s="14">
        <f t="shared" si="0"/>
        <v>1.1998920441304518E-3</v>
      </c>
      <c r="U8" s="15">
        <f t="shared" si="1"/>
        <v>2.1055227529497067</v>
      </c>
      <c r="V8" s="62">
        <f t="shared" si="2"/>
        <v>17.8492878287278</v>
      </c>
      <c r="W8" s="16">
        <f t="shared" si="4"/>
        <v>82.150712171272204</v>
      </c>
      <c r="X8" s="15">
        <f t="shared" si="5"/>
        <v>2.1829764390524162</v>
      </c>
      <c r="Y8" s="62">
        <f t="shared" si="3"/>
        <v>14.827294613639641</v>
      </c>
      <c r="Z8" s="16">
        <f t="shared" si="6"/>
        <v>85.172705386360363</v>
      </c>
      <c r="AA8" s="75">
        <f t="shared" si="7"/>
        <v>3.021993215088159</v>
      </c>
      <c r="AB8" s="69">
        <v>0.69897000433601886</v>
      </c>
      <c r="AC8" s="70">
        <f t="shared" si="8"/>
        <v>85.932045999017376</v>
      </c>
    </row>
    <row r="9" spans="2:31" ht="15" thickBot="1" x14ac:dyDescent="0.35">
      <c r="R9" s="12">
        <v>5</v>
      </c>
      <c r="S9" s="13">
        <v>67.3</v>
      </c>
      <c r="T9" s="14">
        <f t="shared" si="0"/>
        <v>1.1892891689245862E-3</v>
      </c>
      <c r="U9" s="15">
        <f t="shared" si="1"/>
        <v>2.1242941296476241</v>
      </c>
      <c r="V9" s="62">
        <f t="shared" si="2"/>
        <v>17.116889206101295</v>
      </c>
      <c r="W9" s="16">
        <f t="shared" si="4"/>
        <v>82.883110793898709</v>
      </c>
      <c r="X9" s="15">
        <f t="shared" si="5"/>
        <v>2.2024383389548152</v>
      </c>
      <c r="Y9" s="62">
        <f t="shared" si="3"/>
        <v>14.067954000982629</v>
      </c>
      <c r="Z9" s="16">
        <f t="shared" si="6"/>
        <v>85.932045999017376</v>
      </c>
      <c r="AA9" s="75">
        <f t="shared" si="7"/>
        <v>3.0489352051186653</v>
      </c>
      <c r="AB9" s="69">
        <v>0.77815125038364363</v>
      </c>
      <c r="AC9" s="70">
        <f t="shared" si="8"/>
        <v>86.445839996021945</v>
      </c>
    </row>
    <row r="10" spans="2:31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66.900000000000006</v>
      </c>
      <c r="T10" s="14">
        <f t="shared" si="0"/>
        <v>1.1822205854540094E-3</v>
      </c>
      <c r="U10" s="15">
        <f t="shared" si="1"/>
        <v>2.1369954398398368</v>
      </c>
      <c r="V10" s="62">
        <f t="shared" si="2"/>
        <v>16.621325016003251</v>
      </c>
      <c r="W10" s="16">
        <f t="shared" si="4"/>
        <v>83.378674983996746</v>
      </c>
      <c r="X10" s="15">
        <f t="shared" si="5"/>
        <v>2.2156068790980425</v>
      </c>
      <c r="Y10" s="62">
        <f t="shared" si="3"/>
        <v>13.554160003978055</v>
      </c>
      <c r="Z10" s="16">
        <f t="shared" si="6"/>
        <v>86.445839996021945</v>
      </c>
      <c r="AA10" s="75">
        <f t="shared" si="7"/>
        <v>3.0671650120251961</v>
      </c>
      <c r="AB10" s="69">
        <v>0.84509804001425681</v>
      </c>
      <c r="AC10" s="70">
        <f t="shared" si="8"/>
        <v>86.965814973441624</v>
      </c>
    </row>
    <row r="11" spans="2:31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66.5</v>
      </c>
      <c r="T11" s="14">
        <f t="shared" si="0"/>
        <v>1.1751520019834321E-3</v>
      </c>
      <c r="U11" s="15">
        <f t="shared" si="1"/>
        <v>2.1498495477486479</v>
      </c>
      <c r="V11" s="62">
        <f t="shared" si="2"/>
        <v>16.119799151437853</v>
      </c>
      <c r="W11" s="16">
        <f t="shared" si="4"/>
        <v>83.88020084856214</v>
      </c>
      <c r="X11" s="15">
        <f t="shared" si="5"/>
        <v>2.2289338377693091</v>
      </c>
      <c r="Y11" s="62">
        <f t="shared" si="3"/>
        <v>13.034185026558376</v>
      </c>
      <c r="Z11" s="16">
        <f t="shared" si="6"/>
        <v>86.965814973441624</v>
      </c>
      <c r="AA11" s="75">
        <f t="shared" si="7"/>
        <v>3.0856141248794771</v>
      </c>
      <c r="AB11" s="69">
        <v>0.90308998699194354</v>
      </c>
      <c r="AC11" s="70">
        <f t="shared" si="8"/>
        <v>87.492083142721157</v>
      </c>
    </row>
    <row r="12" spans="2:31" ht="16.2" x14ac:dyDescent="0.3">
      <c r="B12" s="39" t="s">
        <v>18</v>
      </c>
      <c r="C12" s="37" t="s">
        <v>19</v>
      </c>
      <c r="D12" s="40">
        <v>2.5630000000000002</v>
      </c>
      <c r="R12" s="12">
        <v>8</v>
      </c>
      <c r="S12" s="13">
        <v>66.099999999999994</v>
      </c>
      <c r="T12" s="14">
        <f t="shared" si="0"/>
        <v>1.1680834185128551E-3</v>
      </c>
      <c r="U12" s="15">
        <f t="shared" si="1"/>
        <v>2.1628592273114235</v>
      </c>
      <c r="V12" s="62">
        <f t="shared" si="2"/>
        <v>15.612203382308875</v>
      </c>
      <c r="W12" s="16">
        <f t="shared" si="4"/>
        <v>84.387796617691123</v>
      </c>
      <c r="X12" s="15">
        <f t="shared" si="5"/>
        <v>2.2424220909479433</v>
      </c>
      <c r="Y12" s="62">
        <f t="shared" si="3"/>
        <v>12.507916857278845</v>
      </c>
      <c r="Z12" s="16">
        <f t="shared" si="6"/>
        <v>87.492083142721157</v>
      </c>
      <c r="AA12" s="75">
        <f t="shared" si="7"/>
        <v>3.1042865250300302</v>
      </c>
      <c r="AB12" s="69">
        <v>0.95424250943932487</v>
      </c>
      <c r="AC12" s="70">
        <f t="shared" si="8"/>
        <v>87.89098321783996</v>
      </c>
    </row>
    <row r="13" spans="2:31" ht="15.6" x14ac:dyDescent="0.3">
      <c r="B13" s="39" t="s">
        <v>20</v>
      </c>
      <c r="C13" s="37" t="s">
        <v>21</v>
      </c>
      <c r="D13" s="81">
        <v>7</v>
      </c>
      <c r="R13" s="12">
        <v>9</v>
      </c>
      <c r="S13" s="13">
        <v>65.8</v>
      </c>
      <c r="T13" s="14">
        <f t="shared" si="0"/>
        <v>1.1627819809099222E-3</v>
      </c>
      <c r="U13" s="15">
        <f t="shared" si="1"/>
        <v>2.1727202876183149</v>
      </c>
      <c r="V13" s="62">
        <f t="shared" si="2"/>
        <v>15.227456589219091</v>
      </c>
      <c r="W13" s="16">
        <f t="shared" si="4"/>
        <v>84.772543410780912</v>
      </c>
      <c r="X13" s="15">
        <f t="shared" si="5"/>
        <v>2.2526458998732384</v>
      </c>
      <c r="Y13" s="62">
        <f t="shared" si="3"/>
        <v>12.109016782160042</v>
      </c>
      <c r="Z13" s="16">
        <f t="shared" si="6"/>
        <v>87.89098321783996</v>
      </c>
      <c r="AA13" s="75">
        <f t="shared" si="7"/>
        <v>3.1184398070590493</v>
      </c>
      <c r="AB13" s="69">
        <v>1</v>
      </c>
      <c r="AC13" s="70">
        <f t="shared" si="8"/>
        <v>88.158943532528497</v>
      </c>
    </row>
    <row r="14" spans="2:31" x14ac:dyDescent="0.3">
      <c r="B14" s="39" t="s">
        <v>22</v>
      </c>
      <c r="C14" s="37" t="s">
        <v>23</v>
      </c>
      <c r="D14" s="41">
        <v>2526.4</v>
      </c>
      <c r="R14" s="12">
        <v>10</v>
      </c>
      <c r="S14" s="13">
        <v>65.599999999999994</v>
      </c>
      <c r="T14" s="14">
        <f t="shared" si="0"/>
        <v>1.1592476891746338E-3</v>
      </c>
      <c r="U14" s="15">
        <f t="shared" si="1"/>
        <v>2.1793444348366631</v>
      </c>
      <c r="V14" s="62">
        <f t="shared" si="2"/>
        <v>14.969003712966721</v>
      </c>
      <c r="W14" s="16">
        <f t="shared" si="4"/>
        <v>85.030996287033275</v>
      </c>
      <c r="X14" s="15">
        <f t="shared" si="5"/>
        <v>2.2595137227387054</v>
      </c>
      <c r="Y14" s="62">
        <f t="shared" si="3"/>
        <v>11.84105646747151</v>
      </c>
      <c r="Z14" s="16">
        <f t="shared" si="6"/>
        <v>88.158943532528497</v>
      </c>
      <c r="AA14" s="75">
        <f t="shared" si="7"/>
        <v>3.1279472454952106</v>
      </c>
      <c r="AB14" s="69">
        <v>1.0413926851582251</v>
      </c>
      <c r="AC14" s="70">
        <f t="shared" si="8"/>
        <v>88.563961649829523</v>
      </c>
    </row>
    <row r="15" spans="2:31" ht="16.8" thickBot="1" x14ac:dyDescent="0.35">
      <c r="B15" s="42" t="s">
        <v>24</v>
      </c>
      <c r="C15" s="43" t="s">
        <v>19</v>
      </c>
      <c r="D15" s="44">
        <v>2.4704016701943172</v>
      </c>
      <c r="R15" s="12">
        <v>11</v>
      </c>
      <c r="S15" s="13">
        <v>65.3</v>
      </c>
      <c r="T15" s="14">
        <f t="shared" si="0"/>
        <v>1.1539462515717011E-3</v>
      </c>
      <c r="U15" s="15">
        <f t="shared" si="1"/>
        <v>2.1893567369875204</v>
      </c>
      <c r="V15" s="62">
        <f t="shared" si="2"/>
        <v>14.57835595054544</v>
      </c>
      <c r="W15" s="16">
        <f t="shared" si="4"/>
        <v>85.421644049454557</v>
      </c>
      <c r="X15" s="15">
        <f t="shared" si="5"/>
        <v>2.2698943370851308</v>
      </c>
      <c r="Y15" s="62">
        <f t="shared" si="3"/>
        <v>11.436038350170474</v>
      </c>
      <c r="Z15" s="16">
        <f t="shared" si="6"/>
        <v>88.563961649829523</v>
      </c>
      <c r="AA15" s="75">
        <f t="shared" si="7"/>
        <v>3.142317600374966</v>
      </c>
      <c r="AB15" s="69">
        <v>1.0791812460476249</v>
      </c>
      <c r="AC15" s="70">
        <f t="shared" si="8"/>
        <v>88.836047553515655</v>
      </c>
    </row>
    <row r="16" spans="2:31" x14ac:dyDescent="0.3">
      <c r="R16" s="12">
        <v>12</v>
      </c>
      <c r="S16" s="13">
        <v>65.099999999999994</v>
      </c>
      <c r="T16" s="14">
        <f t="shared" si="0"/>
        <v>1.1504119598364124E-3</v>
      </c>
      <c r="U16" s="15">
        <f t="shared" si="1"/>
        <v>2.196082871356146</v>
      </c>
      <c r="V16" s="62">
        <f t="shared" si="2"/>
        <v>14.315923864371992</v>
      </c>
      <c r="W16" s="16">
        <f t="shared" si="4"/>
        <v>85.684076135628004</v>
      </c>
      <c r="X16" s="15">
        <f t="shared" si="5"/>
        <v>2.2768678987966062</v>
      </c>
      <c r="Y16" s="62">
        <f t="shared" si="3"/>
        <v>11.163952446484348</v>
      </c>
      <c r="Z16" s="16">
        <f t="shared" si="6"/>
        <v>88.836047553515655</v>
      </c>
      <c r="AA16" s="75">
        <f t="shared" si="7"/>
        <v>3.1519714178876441</v>
      </c>
      <c r="AB16" s="69">
        <v>1.1139433523068367</v>
      </c>
      <c r="AC16" s="70">
        <f t="shared" si="8"/>
        <v>89.109810411924016</v>
      </c>
    </row>
    <row r="17" spans="2:29" x14ac:dyDescent="0.3">
      <c r="R17" s="12">
        <v>13</v>
      </c>
      <c r="S17" s="13">
        <v>64.900000000000006</v>
      </c>
      <c r="T17" s="14">
        <f t="shared" si="0"/>
        <v>1.146877668101124E-3</v>
      </c>
      <c r="U17" s="15">
        <f t="shared" si="1"/>
        <v>2.2028504610983837</v>
      </c>
      <c r="V17" s="62">
        <f t="shared" si="2"/>
        <v>14.051874323121982</v>
      </c>
      <c r="W17" s="16">
        <f t="shared" si="4"/>
        <v>85.948125676878021</v>
      </c>
      <c r="X17" s="15">
        <f t="shared" si="5"/>
        <v>2.2838844408576127</v>
      </c>
      <c r="Y17" s="62">
        <f t="shared" si="3"/>
        <v>10.890189588075982</v>
      </c>
      <c r="Z17" s="16">
        <f t="shared" si="6"/>
        <v>89.109810411924016</v>
      </c>
      <c r="AA17" s="75">
        <f t="shared" si="7"/>
        <v>3.1616847350460002</v>
      </c>
      <c r="AB17" s="69">
        <v>1.146128035678238</v>
      </c>
      <c r="AC17" s="70">
        <f t="shared" si="8"/>
        <v>89.385265776412183</v>
      </c>
    </row>
    <row r="18" spans="2:29" x14ac:dyDescent="0.3">
      <c r="B18" s="6" t="s">
        <v>10</v>
      </c>
      <c r="R18" s="12">
        <v>14</v>
      </c>
      <c r="S18" s="13">
        <v>64.7</v>
      </c>
      <c r="T18" s="14">
        <f t="shared" si="0"/>
        <v>1.1433433763658356E-3</v>
      </c>
      <c r="U18" s="15">
        <f t="shared" si="1"/>
        <v>2.2096598906535561</v>
      </c>
      <c r="V18" s="62">
        <f t="shared" si="2"/>
        <v>13.786192327212021</v>
      </c>
      <c r="W18" s="16">
        <f t="shared" si="4"/>
        <v>86.213807672787979</v>
      </c>
      <c r="X18" s="15">
        <f t="shared" si="5"/>
        <v>2.2909443618494443</v>
      </c>
      <c r="Y18" s="62">
        <f t="shared" si="3"/>
        <v>10.614734223587819</v>
      </c>
      <c r="Z18" s="16">
        <f t="shared" si="6"/>
        <v>89.385265776412183</v>
      </c>
      <c r="AA18" s="75">
        <f t="shared" si="7"/>
        <v>3.171458103624202</v>
      </c>
      <c r="AB18" s="69">
        <v>1.1760912590556813</v>
      </c>
      <c r="AC18" s="70">
        <f t="shared" si="8"/>
        <v>89.523633060895818</v>
      </c>
    </row>
    <row r="19" spans="2:29" x14ac:dyDescent="0.3">
      <c r="R19" s="12">
        <v>15</v>
      </c>
      <c r="S19" s="13">
        <v>64.599999999999994</v>
      </c>
      <c r="T19" s="14">
        <f t="shared" si="0"/>
        <v>1.1415762304981911E-3</v>
      </c>
      <c r="U19" s="15">
        <f t="shared" si="1"/>
        <v>2.2130804168000795</v>
      </c>
      <c r="V19" s="62">
        <f t="shared" si="2"/>
        <v>13.652734420597767</v>
      </c>
      <c r="W19" s="16">
        <f t="shared" si="4"/>
        <v>86.347265579402233</v>
      </c>
      <c r="X19" s="15">
        <f t="shared" si="5"/>
        <v>2.2944907153507601</v>
      </c>
      <c r="Y19" s="62">
        <f t="shared" si="3"/>
        <v>10.476366939104176</v>
      </c>
      <c r="Z19" s="16">
        <f t="shared" si="6"/>
        <v>89.523633060895818</v>
      </c>
      <c r="AA19" s="75">
        <f t="shared" si="7"/>
        <v>3.1763674814935907</v>
      </c>
      <c r="AB19" s="69">
        <v>1.2041199826559248</v>
      </c>
      <c r="AC19" s="70">
        <f t="shared" si="8"/>
        <v>89.801656766053839</v>
      </c>
    </row>
    <row r="20" spans="2:29" ht="15" thickBot="1" x14ac:dyDescent="0.35">
      <c r="R20" s="12">
        <v>16</v>
      </c>
      <c r="S20" s="13">
        <v>64.400000000000006</v>
      </c>
      <c r="T20" s="14">
        <f t="shared" si="0"/>
        <v>1.1380419387629029E-3</v>
      </c>
      <c r="U20" s="15">
        <f t="shared" si="1"/>
        <v>2.2199533373491471</v>
      </c>
      <c r="V20" s="62">
        <f t="shared" si="2"/>
        <v>13.384575210723881</v>
      </c>
      <c r="W20" s="16">
        <f t="shared" si="4"/>
        <v>86.615424789276119</v>
      </c>
      <c r="X20" s="15">
        <f t="shared" si="5"/>
        <v>2.3016164629139602</v>
      </c>
      <c r="Y20" s="62">
        <f t="shared" si="3"/>
        <v>10.198343233946161</v>
      </c>
      <c r="Z20" s="16">
        <f t="shared" si="6"/>
        <v>89.801656766053839</v>
      </c>
      <c r="AA20" s="75">
        <f t="shared" si="7"/>
        <v>3.1862319767777194</v>
      </c>
      <c r="AB20" s="69">
        <v>1.2304489213782739</v>
      </c>
      <c r="AC20" s="70">
        <f t="shared" si="8"/>
        <v>89.941317196483169</v>
      </c>
    </row>
    <row r="21" spans="2:29" ht="15" thickBot="1" x14ac:dyDescent="0.35">
      <c r="E21" s="19" t="s">
        <v>11</v>
      </c>
      <c r="R21" s="12">
        <v>17</v>
      </c>
      <c r="S21" s="13">
        <v>64.3</v>
      </c>
      <c r="T21" s="14">
        <f t="shared" si="0"/>
        <v>1.1362747928952584E-3</v>
      </c>
      <c r="U21" s="15">
        <f t="shared" si="1"/>
        <v>2.2234058308753513</v>
      </c>
      <c r="V21" s="62">
        <f t="shared" si="2"/>
        <v>13.249870039978495</v>
      </c>
      <c r="W21" s="16">
        <f t="shared" si="4"/>
        <v>86.750129960021511</v>
      </c>
      <c r="X21" s="15">
        <f t="shared" si="5"/>
        <v>2.305195959745864</v>
      </c>
      <c r="Y21" s="62">
        <f t="shared" si="3"/>
        <v>10.058682803516827</v>
      </c>
      <c r="Z21" s="16">
        <f t="shared" si="6"/>
        <v>89.941317196483169</v>
      </c>
      <c r="AA21" s="75">
        <f t="shared" si="7"/>
        <v>3.1911872364616674</v>
      </c>
      <c r="AB21" s="69">
        <v>1.255272505103306</v>
      </c>
      <c r="AC21" s="70">
        <f t="shared" si="8"/>
        <v>90.08141270613504</v>
      </c>
    </row>
    <row r="22" spans="2:29" x14ac:dyDescent="0.3">
      <c r="B22" s="107" t="s">
        <v>13</v>
      </c>
      <c r="C22" s="22">
        <v>1</v>
      </c>
      <c r="D22" s="23">
        <v>59.45</v>
      </c>
      <c r="E22" s="110">
        <f>AVERAGE(D22:D25)</f>
        <v>59.587500000000006</v>
      </c>
      <c r="R22" s="12">
        <v>18</v>
      </c>
      <c r="S22" s="13">
        <v>64.2</v>
      </c>
      <c r="T22" s="14">
        <f t="shared" si="0"/>
        <v>1.1345076470276141E-3</v>
      </c>
      <c r="U22" s="15">
        <f t="shared" si="1"/>
        <v>2.2268690798331012</v>
      </c>
      <c r="V22" s="62">
        <f t="shared" si="2"/>
        <v>13.114745226956648</v>
      </c>
      <c r="W22" s="16">
        <f t="shared" si="4"/>
        <v>86.885254773043357</v>
      </c>
      <c r="X22" s="15">
        <f t="shared" si="5"/>
        <v>2.3087866076582411</v>
      </c>
      <c r="Y22" s="62">
        <f t="shared" si="3"/>
        <v>9.9185872938649666</v>
      </c>
      <c r="Z22" s="16">
        <f t="shared" si="6"/>
        <v>90.08141270613504</v>
      </c>
      <c r="AA22" s="75">
        <f t="shared" si="7"/>
        <v>3.1961579330916816</v>
      </c>
      <c r="AB22" s="69">
        <v>1.2787536009528289</v>
      </c>
      <c r="AC22" s="70">
        <f t="shared" si="8"/>
        <v>90.362917120841686</v>
      </c>
    </row>
    <row r="23" spans="2:29" x14ac:dyDescent="0.3">
      <c r="B23" s="108"/>
      <c r="C23" s="26">
        <v>2</v>
      </c>
      <c r="D23" s="14">
        <v>59.6</v>
      </c>
      <c r="E23" s="111"/>
      <c r="R23" s="12">
        <v>19</v>
      </c>
      <c r="S23" s="13">
        <v>64</v>
      </c>
      <c r="T23" s="14">
        <f t="shared" si="0"/>
        <v>1.1309733552923257E-3</v>
      </c>
      <c r="U23" s="15">
        <f t="shared" si="1"/>
        <v>2.2338280457075794</v>
      </c>
      <c r="V23" s="62">
        <f t="shared" si="2"/>
        <v>12.843228805790897</v>
      </c>
      <c r="W23" s="16">
        <f t="shared" si="4"/>
        <v>87.156771194209099</v>
      </c>
      <c r="X23" s="15">
        <f t="shared" si="5"/>
        <v>2.3160015658071726</v>
      </c>
      <c r="Y23" s="62">
        <f t="shared" si="3"/>
        <v>9.6370828791583101</v>
      </c>
      <c r="Z23" s="16">
        <f t="shared" si="6"/>
        <v>90.362917120841686</v>
      </c>
      <c r="AA23" s="75">
        <f t="shared" si="7"/>
        <v>3.2061459266325869</v>
      </c>
      <c r="AB23" s="69">
        <v>1.3010299956639813</v>
      </c>
      <c r="AC23" s="70">
        <f t="shared" si="8"/>
        <v>90.504330136680252</v>
      </c>
    </row>
    <row r="24" spans="2:29" x14ac:dyDescent="0.3">
      <c r="B24" s="108"/>
      <c r="C24" s="26">
        <v>3</v>
      </c>
      <c r="D24" s="29">
        <v>59.8</v>
      </c>
      <c r="E24" s="111"/>
      <c r="R24" s="12">
        <v>20</v>
      </c>
      <c r="S24" s="13">
        <v>63.9</v>
      </c>
      <c r="T24" s="14">
        <f t="shared" si="0"/>
        <v>1.1292062094246814E-3</v>
      </c>
      <c r="U24" s="15">
        <f t="shared" si="1"/>
        <v>2.2373238642454631</v>
      </c>
      <c r="V24" s="62">
        <f t="shared" si="2"/>
        <v>12.706833232717008</v>
      </c>
      <c r="W24" s="16">
        <f t="shared" si="4"/>
        <v>87.293166767282997</v>
      </c>
      <c r="X24" s="15">
        <f t="shared" si="5"/>
        <v>2.319625981403115</v>
      </c>
      <c r="Y24" s="62">
        <f t="shared" si="3"/>
        <v>9.4956698633197441</v>
      </c>
      <c r="Z24" s="16">
        <f t="shared" si="6"/>
        <v>90.504330136680252</v>
      </c>
      <c r="AA24" s="75">
        <f t="shared" si="7"/>
        <v>3.2111633693972639</v>
      </c>
      <c r="AB24" s="69">
        <v>1.3222192947339193</v>
      </c>
      <c r="AC24" s="70">
        <f t="shared" si="8"/>
        <v>90.646186453508903</v>
      </c>
    </row>
    <row r="25" spans="2:29" ht="15" thickBot="1" x14ac:dyDescent="0.35">
      <c r="B25" s="109"/>
      <c r="C25" s="30">
        <v>4</v>
      </c>
      <c r="D25" s="31">
        <v>59.5</v>
      </c>
      <c r="E25" s="112"/>
      <c r="R25" s="12">
        <v>21</v>
      </c>
      <c r="S25" s="13">
        <v>63.8</v>
      </c>
      <c r="T25" s="14">
        <f t="shared" si="0"/>
        <v>1.1274390635570373E-3</v>
      </c>
      <c r="U25" s="15">
        <f t="shared" si="1"/>
        <v>2.2408306414621486</v>
      </c>
      <c r="V25" s="62">
        <f t="shared" si="2"/>
        <v>12.570010087313754</v>
      </c>
      <c r="W25" s="16">
        <f t="shared" si="4"/>
        <v>87.429989912686239</v>
      </c>
      <c r="X25" s="15">
        <f t="shared" si="5"/>
        <v>2.3232617588034334</v>
      </c>
      <c r="Y25" s="62">
        <f t="shared" si="3"/>
        <v>9.3538135464910965</v>
      </c>
      <c r="Z25" s="16">
        <f t="shared" si="6"/>
        <v>90.646186453508903</v>
      </c>
      <c r="AA25" s="75">
        <f t="shared" si="7"/>
        <v>3.2161965408226578</v>
      </c>
      <c r="AB25" s="69">
        <v>1.3424226808222062</v>
      </c>
      <c r="AC25" s="70">
        <f t="shared" si="8"/>
        <v>90.788488159087407</v>
      </c>
    </row>
    <row r="26" spans="2:29" ht="15" thickBot="1" x14ac:dyDescent="0.35">
      <c r="C26" s="34"/>
      <c r="D26" s="34"/>
      <c r="E26" s="35"/>
      <c r="R26" s="12">
        <v>22</v>
      </c>
      <c r="S26" s="13">
        <v>63.7</v>
      </c>
      <c r="T26" s="14">
        <f t="shared" si="0"/>
        <v>1.125671917689393E-3</v>
      </c>
      <c r="U26" s="15">
        <f t="shared" si="1"/>
        <v>2.2443484289683688</v>
      </c>
      <c r="V26" s="62">
        <f t="shared" si="2"/>
        <v>12.432757355896662</v>
      </c>
      <c r="W26" s="16">
        <f t="shared" si="4"/>
        <v>87.567242644103345</v>
      </c>
      <c r="X26" s="15">
        <f t="shared" si="5"/>
        <v>2.3269089515174106</v>
      </c>
      <c r="Y26" s="62">
        <f t="shared" si="3"/>
        <v>9.2115118409125891</v>
      </c>
      <c r="Z26" s="16">
        <f t="shared" si="6"/>
        <v>90.788488159087407</v>
      </c>
      <c r="AA26" s="75">
        <f t="shared" si="7"/>
        <v>3.2212455149840729</v>
      </c>
      <c r="AB26" s="69">
        <v>1.3617278360175928</v>
      </c>
      <c r="AC26" s="70">
        <f t="shared" si="8"/>
        <v>90.931237354306106</v>
      </c>
    </row>
    <row r="27" spans="2:29" x14ac:dyDescent="0.3">
      <c r="B27" s="107" t="s">
        <v>16</v>
      </c>
      <c r="C27" s="22">
        <v>1</v>
      </c>
      <c r="D27" s="23">
        <v>149.9</v>
      </c>
      <c r="E27" s="110">
        <f>AVERAGE(D27:D28)</f>
        <v>149.80000000000001</v>
      </c>
      <c r="R27" s="12">
        <v>23</v>
      </c>
      <c r="S27" s="13">
        <v>63.6</v>
      </c>
      <c r="T27" s="14">
        <f t="shared" si="0"/>
        <v>1.1239047718217487E-3</v>
      </c>
      <c r="U27" s="15">
        <f t="shared" si="1"/>
        <v>2.247877278699451</v>
      </c>
      <c r="V27" s="62">
        <f t="shared" si="2"/>
        <v>12.295073012116632</v>
      </c>
      <c r="W27" s="16">
        <f t="shared" si="4"/>
        <v>87.704926987883368</v>
      </c>
      <c r="X27" s="15">
        <f t="shared" si="5"/>
        <v>2.3305676133908655</v>
      </c>
      <c r="Y27" s="62">
        <f t="shared" si="3"/>
        <v>9.0687626456938943</v>
      </c>
      <c r="Z27" s="16">
        <f t="shared" si="6"/>
        <v>90.931237354306106</v>
      </c>
      <c r="AA27" s="75">
        <f t="shared" si="7"/>
        <v>3.2263103664227373</v>
      </c>
      <c r="AB27" s="69">
        <v>1.3802112417116059</v>
      </c>
      <c r="AC27" s="70">
        <f t="shared" si="8"/>
        <v>91.07443615328927</v>
      </c>
    </row>
    <row r="28" spans="2:29" ht="15" thickBot="1" x14ac:dyDescent="0.35">
      <c r="B28" s="109"/>
      <c r="C28" s="30">
        <v>2</v>
      </c>
      <c r="D28" s="31">
        <v>149.69999999999999</v>
      </c>
      <c r="E28" s="112"/>
      <c r="R28" s="12">
        <v>24</v>
      </c>
      <c r="S28" s="13">
        <v>63.5</v>
      </c>
      <c r="T28" s="14">
        <f t="shared" si="0"/>
        <v>1.1221376259541044E-3</v>
      </c>
      <c r="U28" s="15">
        <f t="shared" si="1"/>
        <v>2.2514172429178756</v>
      </c>
      <c r="V28" s="62">
        <f t="shared" si="2"/>
        <v>12.156955016860104</v>
      </c>
      <c r="W28" s="16">
        <f t="shared" si="4"/>
        <v>87.84304498313989</v>
      </c>
      <c r="X28" s="15">
        <f t="shared" si="5"/>
        <v>2.3342377986088043</v>
      </c>
      <c r="Y28" s="62">
        <f t="shared" si="3"/>
        <v>8.9255638467107268</v>
      </c>
      <c r="Z28" s="16">
        <f t="shared" si="6"/>
        <v>91.07443615328927</v>
      </c>
      <c r="AA28" s="75">
        <f t="shared" si="7"/>
        <v>3.2313911701493776</v>
      </c>
      <c r="AB28" s="69">
        <v>1.3979400086720377</v>
      </c>
      <c r="AC28" s="70">
        <f t="shared" si="8"/>
        <v>91.218086683499507</v>
      </c>
    </row>
    <row r="29" spans="2:29" x14ac:dyDescent="0.3">
      <c r="R29" s="12">
        <v>25</v>
      </c>
      <c r="S29" s="13">
        <v>63.4</v>
      </c>
      <c r="T29" s="14">
        <f t="shared" si="0"/>
        <v>1.12037048008646E-3</v>
      </c>
      <c r="U29" s="15">
        <f t="shared" si="1"/>
        <v>2.2549683742158533</v>
      </c>
      <c r="V29" s="62">
        <f t="shared" si="2"/>
        <v>12.018401318148531</v>
      </c>
      <c r="W29" s="16">
        <f t="shared" si="4"/>
        <v>87.981598681851466</v>
      </c>
      <c r="X29" s="15">
        <f t="shared" si="5"/>
        <v>2.3379195616980923</v>
      </c>
      <c r="Y29" s="62">
        <f t="shared" si="3"/>
        <v>8.7819133165004999</v>
      </c>
      <c r="Z29" s="16">
        <f t="shared" si="6"/>
        <v>91.218086683499507</v>
      </c>
      <c r="AA29" s="75">
        <f t="shared" si="7"/>
        <v>3.2364880016480306</v>
      </c>
      <c r="AB29" s="69">
        <v>1.414973347970818</v>
      </c>
      <c r="AC29" s="70">
        <f t="shared" si="8"/>
        <v>91.362191085843108</v>
      </c>
    </row>
    <row r="30" spans="2:29" x14ac:dyDescent="0.3">
      <c r="B30" s="6" t="s">
        <v>50</v>
      </c>
      <c r="R30" s="12">
        <v>26</v>
      </c>
      <c r="S30" s="13">
        <v>63.3</v>
      </c>
      <c r="T30" s="14">
        <f t="shared" si="0"/>
        <v>1.1186033342188157E-3</v>
      </c>
      <c r="U30" s="15">
        <f t="shared" si="1"/>
        <v>2.2585307255179323</v>
      </c>
      <c r="V30" s="62">
        <f t="shared" si="2"/>
        <v>11.879409851036593</v>
      </c>
      <c r="W30" s="16">
        <f t="shared" si="4"/>
        <v>88.120590148963402</v>
      </c>
      <c r="X30" s="15">
        <f t="shared" si="5"/>
        <v>2.3416129575301592</v>
      </c>
      <c r="Y30" s="62">
        <f t="shared" si="3"/>
        <v>8.637808914156885</v>
      </c>
      <c r="Z30" s="16">
        <f t="shared" si="6"/>
        <v>91.362191085843108</v>
      </c>
      <c r="AA30" s="75">
        <f t="shared" si="7"/>
        <v>3.2416009368797081</v>
      </c>
      <c r="AB30" s="69">
        <v>1.4313637641589874</v>
      </c>
      <c r="AC30" s="70">
        <f t="shared" si="8"/>
        <v>91.506751514776383</v>
      </c>
    </row>
    <row r="31" spans="2:29" ht="15" thickBot="1" x14ac:dyDescent="0.35">
      <c r="R31" s="12">
        <v>27</v>
      </c>
      <c r="S31" s="13">
        <v>63.2</v>
      </c>
      <c r="T31" s="14">
        <f t="shared" si="0"/>
        <v>1.1168361883511716E-3</v>
      </c>
      <c r="U31" s="15">
        <f t="shared" si="1"/>
        <v>2.2621043500836246</v>
      </c>
      <c r="V31" s="62">
        <f t="shared" si="2"/>
        <v>11.739978537509776</v>
      </c>
      <c r="W31" s="16">
        <f t="shared" si="4"/>
        <v>88.260021462490229</v>
      </c>
      <c r="X31" s="15">
        <f t="shared" si="5"/>
        <v>2.3453180413237189</v>
      </c>
      <c r="Y31" s="62">
        <f t="shared" si="3"/>
        <v>8.4932484852236136</v>
      </c>
      <c r="Z31" s="16">
        <f t="shared" si="6"/>
        <v>91.506751514776383</v>
      </c>
      <c r="AA31" s="75">
        <f t="shared" si="7"/>
        <v>3.2467300522861624</v>
      </c>
      <c r="AB31" s="69">
        <v>1.4471580313422192</v>
      </c>
      <c r="AC31" s="70">
        <f t="shared" si="8"/>
        <v>91.506751514776383</v>
      </c>
    </row>
    <row r="32" spans="2:29" x14ac:dyDescent="0.3">
      <c r="B32" s="90" t="s">
        <v>47</v>
      </c>
      <c r="C32" s="93">
        <f>INTERCEPT(AC4:AC185,_xlfn.ANCHORARRAY(AB4))</f>
        <v>81.896303965400932</v>
      </c>
      <c r="R32" s="12">
        <v>28</v>
      </c>
      <c r="S32" s="13">
        <v>63.2</v>
      </c>
      <c r="T32" s="14">
        <f t="shared" si="0"/>
        <v>1.1168361883511716E-3</v>
      </c>
      <c r="U32" s="15">
        <f t="shared" si="1"/>
        <v>2.2621043500836246</v>
      </c>
      <c r="V32" s="62">
        <f t="shared" si="2"/>
        <v>11.739978537509776</v>
      </c>
      <c r="W32" s="16">
        <f t="shared" si="4"/>
        <v>88.260021462490229</v>
      </c>
      <c r="X32" s="15">
        <f t="shared" si="5"/>
        <v>2.3453180413237189</v>
      </c>
      <c r="Y32" s="62">
        <f t="shared" si="3"/>
        <v>8.4932484852236136</v>
      </c>
      <c r="Z32" s="16">
        <f t="shared" si="6"/>
        <v>91.506751514776383</v>
      </c>
      <c r="AA32" s="75">
        <f t="shared" si="7"/>
        <v>3.2467300522861624</v>
      </c>
      <c r="AB32" s="69">
        <v>1.4623979978989561</v>
      </c>
      <c r="AC32" s="70">
        <f t="shared" si="8"/>
        <v>91.651770138413127</v>
      </c>
    </row>
    <row r="33" spans="2:29" x14ac:dyDescent="0.3">
      <c r="B33" s="91" t="s">
        <v>48</v>
      </c>
      <c r="C33" s="96">
        <f>SLOPE(AC4:AC185,_xlfn.ANCHORARRAY(AB4))</f>
        <v>6.5574067374368701</v>
      </c>
      <c r="R33" s="12">
        <v>29</v>
      </c>
      <c r="S33" s="13">
        <v>63.1</v>
      </c>
      <c r="T33" s="14">
        <f t="shared" si="0"/>
        <v>1.1150690424835273E-3</v>
      </c>
      <c r="U33" s="15">
        <f t="shared" si="1"/>
        <v>2.265689301510065</v>
      </c>
      <c r="V33" s="62">
        <f t="shared" si="2"/>
        <v>11.600105286380613</v>
      </c>
      <c r="W33" s="16">
        <f t="shared" si="4"/>
        <v>88.399894713619389</v>
      </c>
      <c r="X33" s="15">
        <f t="shared" si="5"/>
        <v>2.3490348686475286</v>
      </c>
      <c r="Y33" s="62">
        <f t="shared" si="3"/>
        <v>8.3482298615868764</v>
      </c>
      <c r="Z33" s="16">
        <f t="shared" si="6"/>
        <v>91.651770138413127</v>
      </c>
      <c r="AA33" s="75">
        <f t="shared" si="7"/>
        <v>3.2518754247937363</v>
      </c>
      <c r="AB33" s="69">
        <v>1.4771212547196624</v>
      </c>
      <c r="AC33" s="70">
        <f t="shared" si="8"/>
        <v>91.797249138632836</v>
      </c>
    </row>
    <row r="34" spans="2:29" ht="15" thickBot="1" x14ac:dyDescent="0.35">
      <c r="B34" s="92" t="s">
        <v>49</v>
      </c>
      <c r="C34" s="89">
        <f>(SUMIF(Z12:Z186,"&lt;=92",Z12:Z186)-(Z12*COUNTIF(Z12:Z186,"&lt;=92")))</f>
        <v>68.719813322345544</v>
      </c>
      <c r="R34" s="12">
        <v>30</v>
      </c>
      <c r="S34" s="13">
        <v>63</v>
      </c>
      <c r="T34" s="14">
        <f t="shared" si="0"/>
        <v>1.1133018966158832E-3</v>
      </c>
      <c r="U34" s="15">
        <f t="shared" si="1"/>
        <v>2.2692856337346838</v>
      </c>
      <c r="V34" s="62">
        <f t="shared" si="2"/>
        <v>11.459787993184401</v>
      </c>
      <c r="W34" s="16">
        <f t="shared" si="4"/>
        <v>88.540212006815594</v>
      </c>
      <c r="X34" s="15">
        <f t="shared" si="5"/>
        <v>2.3527634954231598</v>
      </c>
      <c r="Y34" s="62">
        <f t="shared" si="3"/>
        <v>8.2027508613671589</v>
      </c>
      <c r="Z34" s="16">
        <f t="shared" si="6"/>
        <v>91.797249138632836</v>
      </c>
      <c r="AA34" s="75">
        <f t="shared" si="7"/>
        <v>3.257037131817242</v>
      </c>
      <c r="AB34" s="69">
        <v>1.4913616938342726</v>
      </c>
      <c r="AC34" s="70">
        <f t="shared" si="8"/>
        <v>91.943190711190269</v>
      </c>
    </row>
    <row r="35" spans="2:29" x14ac:dyDescent="0.3">
      <c r="R35" s="12">
        <v>31</v>
      </c>
      <c r="S35" s="13">
        <v>62.9</v>
      </c>
      <c r="T35" s="14">
        <f t="shared" si="0"/>
        <v>1.1115347507482389E-3</v>
      </c>
      <c r="U35" s="15">
        <f t="shared" si="1"/>
        <v>2.2728934010379187</v>
      </c>
      <c r="V35" s="62">
        <f t="shared" si="2"/>
        <v>11.319024540073407</v>
      </c>
      <c r="W35" s="16">
        <f t="shared" si="4"/>
        <v>88.6809754599266</v>
      </c>
      <c r="X35" s="15">
        <f t="shared" si="5"/>
        <v>2.3565039779278067</v>
      </c>
      <c r="Y35" s="62">
        <f t="shared" si="3"/>
        <v>8.0568092888097294</v>
      </c>
      <c r="Z35" s="16">
        <f t="shared" si="6"/>
        <v>91.943190711190269</v>
      </c>
      <c r="AA35" s="75">
        <f t="shared" si="7"/>
        <v>3.2622152512636777</v>
      </c>
      <c r="AB35" s="69">
        <v>1.505149978319906</v>
      </c>
      <c r="AC35" s="70">
        <f t="shared" si="8"/>
        <v>91.943190711190269</v>
      </c>
    </row>
    <row r="36" spans="2:29" x14ac:dyDescent="0.3">
      <c r="R36" s="12">
        <v>32</v>
      </c>
      <c r="S36" s="13">
        <v>62.9</v>
      </c>
      <c r="T36" s="14">
        <f t="shared" ref="T36:T67" si="9">(PI()*$D$10^2/4*S36)*10^-9</f>
        <v>1.1115347507482389E-3</v>
      </c>
      <c r="U36" s="15">
        <f t="shared" ref="U36:U67" si="10">$D$14/T36*10^-6</f>
        <v>2.2728934010379187</v>
      </c>
      <c r="V36" s="62">
        <f t="shared" ref="V36:V67" si="11">(1-(U36/$D$12))*100</f>
        <v>11.319024540073407</v>
      </c>
      <c r="W36" s="16">
        <f t="shared" si="4"/>
        <v>88.6809754599266</v>
      </c>
      <c r="X36" s="15">
        <f t="shared" si="5"/>
        <v>2.3565039779278067</v>
      </c>
      <c r="Y36" s="62">
        <f t="shared" ref="Y36:Y67" si="12">(1-(X36/$D$12))*100</f>
        <v>8.0568092888097294</v>
      </c>
      <c r="Z36" s="16">
        <f t="shared" si="6"/>
        <v>91.943190711190269</v>
      </c>
      <c r="AA36" s="75">
        <f t="shared" si="7"/>
        <v>3.2622152512636777</v>
      </c>
      <c r="AB36" s="69">
        <v>1.5185139398778875</v>
      </c>
      <c r="AC36" s="70">
        <f t="shared" si="8"/>
        <v>92.089597065825956</v>
      </c>
    </row>
    <row r="37" spans="2:29" x14ac:dyDescent="0.3">
      <c r="R37" s="12">
        <v>33</v>
      </c>
      <c r="S37" s="13">
        <v>62.8</v>
      </c>
      <c r="T37" s="14">
        <f t="shared" si="9"/>
        <v>1.1097676048805944E-3</v>
      </c>
      <c r="U37" s="15">
        <f t="shared" si="10"/>
        <v>2.2765126580459416</v>
      </c>
      <c r="V37" s="62">
        <f t="shared" si="11"/>
        <v>11.177812795710441</v>
      </c>
      <c r="W37" s="16">
        <f t="shared" si="4"/>
        <v>88.822187204289563</v>
      </c>
      <c r="X37" s="15">
        <f t="shared" si="5"/>
        <v>2.3602563727971195</v>
      </c>
      <c r="Y37" s="62">
        <f t="shared" si="12"/>
        <v>7.9104029341740434</v>
      </c>
      <c r="Z37" s="16">
        <f t="shared" si="6"/>
        <v>92.089597065825956</v>
      </c>
      <c r="AA37" s="75">
        <f t="shared" si="7"/>
        <v>3.2674098615363976</v>
      </c>
      <c r="AB37" s="69">
        <v>1.5314789170422551</v>
      </c>
      <c r="AC37" s="70">
        <f t="shared" si="8"/>
        <v>92.236470426377508</v>
      </c>
    </row>
    <row r="38" spans="2:29" x14ac:dyDescent="0.3">
      <c r="R38" s="12">
        <v>34</v>
      </c>
      <c r="S38" s="13">
        <v>62.7</v>
      </c>
      <c r="T38" s="14">
        <f t="shared" si="9"/>
        <v>1.1080004590129503E-3</v>
      </c>
      <c r="U38" s="15">
        <f t="shared" si="10"/>
        <v>2.2801434597334147</v>
      </c>
      <c r="V38" s="62">
        <f t="shared" si="11"/>
        <v>11.036150615161356</v>
      </c>
      <c r="W38" s="16">
        <f t="shared" si="4"/>
        <v>88.963849384838639</v>
      </c>
      <c r="X38" s="15">
        <f t="shared" si="5"/>
        <v>2.3640207370280555</v>
      </c>
      <c r="Y38" s="62">
        <f t="shared" si="12"/>
        <v>7.7635295736224963</v>
      </c>
      <c r="Z38" s="16">
        <f t="shared" si="6"/>
        <v>92.236470426377508</v>
      </c>
      <c r="AA38" s="75">
        <f t="shared" si="7"/>
        <v>3.2726210415388595</v>
      </c>
      <c r="AB38" s="69">
        <v>1.5440680443502757</v>
      </c>
      <c r="AC38" s="70">
        <f t="shared" si="8"/>
        <v>92.236470426377508</v>
      </c>
    </row>
    <row r="39" spans="2:29" x14ac:dyDescent="0.3">
      <c r="R39" s="12">
        <v>35</v>
      </c>
      <c r="S39" s="13">
        <v>62.7</v>
      </c>
      <c r="T39" s="14">
        <f t="shared" si="9"/>
        <v>1.1080004590129503E-3</v>
      </c>
      <c r="U39" s="15">
        <f t="shared" si="10"/>
        <v>2.2801434597334147</v>
      </c>
      <c r="V39" s="62">
        <f t="shared" si="11"/>
        <v>11.036150615161356</v>
      </c>
      <c r="W39" s="16">
        <f t="shared" si="4"/>
        <v>88.963849384838639</v>
      </c>
      <c r="X39" s="15">
        <f t="shared" si="5"/>
        <v>2.3640207370280555</v>
      </c>
      <c r="Y39" s="62">
        <f t="shared" si="12"/>
        <v>7.7635295736224963</v>
      </c>
      <c r="Z39" s="16">
        <f t="shared" si="6"/>
        <v>92.236470426377508</v>
      </c>
      <c r="AA39" s="75">
        <f t="shared" si="7"/>
        <v>3.2726210415388595</v>
      </c>
      <c r="AB39" s="69">
        <v>1.5563025007672873</v>
      </c>
      <c r="AC39" s="70">
        <f t="shared" si="8"/>
        <v>92.383813030892483</v>
      </c>
    </row>
    <row r="40" spans="2:29" x14ac:dyDescent="0.3">
      <c r="R40" s="12">
        <v>36</v>
      </c>
      <c r="S40" s="13">
        <v>62.6</v>
      </c>
      <c r="T40" s="14">
        <f t="shared" si="9"/>
        <v>1.106233313145306E-3</v>
      </c>
      <c r="U40" s="15">
        <f t="shared" si="10"/>
        <v>2.2837858614262796</v>
      </c>
      <c r="V40" s="62">
        <f t="shared" si="11"/>
        <v>10.894035839786209</v>
      </c>
      <c r="W40" s="16">
        <f t="shared" si="4"/>
        <v>89.105964160213787</v>
      </c>
      <c r="X40" s="15">
        <f t="shared" si="5"/>
        <v>2.3677971279817744</v>
      </c>
      <c r="Y40" s="62">
        <f t="shared" si="12"/>
        <v>7.6161869691075186</v>
      </c>
      <c r="Z40" s="16">
        <f t="shared" si="6"/>
        <v>92.383813030892483</v>
      </c>
      <c r="AA40" s="75">
        <f t="shared" si="7"/>
        <v>3.2778488706786906</v>
      </c>
      <c r="AB40" s="69">
        <v>1.568201724066995</v>
      </c>
      <c r="AC40" s="70">
        <f t="shared" si="8"/>
        <v>92.383813030892483</v>
      </c>
    </row>
    <row r="41" spans="2:29" x14ac:dyDescent="0.3">
      <c r="R41" s="12">
        <v>37</v>
      </c>
      <c r="S41" s="13">
        <v>62.6</v>
      </c>
      <c r="T41" s="14">
        <f t="shared" si="9"/>
        <v>1.106233313145306E-3</v>
      </c>
      <c r="U41" s="15">
        <f t="shared" si="10"/>
        <v>2.2837858614262796</v>
      </c>
      <c r="V41" s="62">
        <f t="shared" si="11"/>
        <v>10.894035839786209</v>
      </c>
      <c r="W41" s="16">
        <f t="shared" si="4"/>
        <v>89.105964160213787</v>
      </c>
      <c r="X41" s="15">
        <f t="shared" si="5"/>
        <v>2.3677971279817744</v>
      </c>
      <c r="Y41" s="62">
        <f t="shared" si="12"/>
        <v>7.6161869691075186</v>
      </c>
      <c r="Z41" s="16">
        <f t="shared" si="6"/>
        <v>92.383813030892483</v>
      </c>
      <c r="AA41" s="75">
        <f t="shared" si="7"/>
        <v>3.2778488706786906</v>
      </c>
      <c r="AB41" s="69">
        <v>1.5797835966168101</v>
      </c>
      <c r="AC41" s="70">
        <f t="shared" si="8"/>
        <v>92.531627131741914</v>
      </c>
    </row>
    <row r="42" spans="2:29" x14ac:dyDescent="0.3">
      <c r="R42" s="12">
        <v>38</v>
      </c>
      <c r="S42" s="13">
        <v>62.5</v>
      </c>
      <c r="T42" s="14">
        <f t="shared" si="9"/>
        <v>1.1044661672776617E-3</v>
      </c>
      <c r="U42" s="15">
        <f t="shared" si="10"/>
        <v>2.2874399188045618</v>
      </c>
      <c r="V42" s="62">
        <f t="shared" si="11"/>
        <v>10.751466297129863</v>
      </c>
      <c r="W42" s="16">
        <f t="shared" si="4"/>
        <v>89.248533702870134</v>
      </c>
      <c r="X42" s="15">
        <f t="shared" si="5"/>
        <v>2.3715856033865452</v>
      </c>
      <c r="Y42" s="62">
        <f t="shared" si="12"/>
        <v>7.4683728682580881</v>
      </c>
      <c r="Z42" s="16">
        <f t="shared" si="6"/>
        <v>92.531627131741914</v>
      </c>
      <c r="AA42" s="75">
        <f t="shared" si="7"/>
        <v>3.2830934288717746</v>
      </c>
      <c r="AB42" s="69">
        <v>1.5910646070264991</v>
      </c>
      <c r="AC42" s="70">
        <f t="shared" si="8"/>
        <v>92.531627131741914</v>
      </c>
    </row>
    <row r="43" spans="2:29" x14ac:dyDescent="0.3">
      <c r="R43" s="12">
        <v>39</v>
      </c>
      <c r="S43" s="13">
        <v>62.5</v>
      </c>
      <c r="T43" s="14">
        <f t="shared" si="9"/>
        <v>1.1044661672776617E-3</v>
      </c>
      <c r="U43" s="15">
        <f t="shared" si="10"/>
        <v>2.2874399188045618</v>
      </c>
      <c r="V43" s="62">
        <f t="shared" si="11"/>
        <v>10.751466297129863</v>
      </c>
      <c r="W43" s="16">
        <f t="shared" si="4"/>
        <v>89.248533702870134</v>
      </c>
      <c r="X43" s="15">
        <f t="shared" si="5"/>
        <v>2.3715856033865452</v>
      </c>
      <c r="Y43" s="62">
        <f t="shared" si="12"/>
        <v>7.4683728682580881</v>
      </c>
      <c r="Z43" s="16">
        <f t="shared" si="6"/>
        <v>92.531627131741914</v>
      </c>
      <c r="AA43" s="75">
        <f t="shared" si="7"/>
        <v>3.2830934288717746</v>
      </c>
      <c r="AB43" s="69">
        <v>1.6020599913279623</v>
      </c>
      <c r="AC43" s="70">
        <f t="shared" si="8"/>
        <v>92.679914995735089</v>
      </c>
    </row>
    <row r="44" spans="2:29" x14ac:dyDescent="0.3">
      <c r="R44" s="12">
        <v>40</v>
      </c>
      <c r="S44" s="13">
        <v>62.4</v>
      </c>
      <c r="T44" s="14">
        <f t="shared" si="9"/>
        <v>1.1026990214100176E-3</v>
      </c>
      <c r="U44" s="15">
        <f t="shared" si="10"/>
        <v>2.2911056879052101</v>
      </c>
      <c r="V44" s="62">
        <f t="shared" si="11"/>
        <v>10.608439800811166</v>
      </c>
      <c r="W44" s="16">
        <f t="shared" si="4"/>
        <v>89.391560199188831</v>
      </c>
      <c r="X44" s="15">
        <f t="shared" si="5"/>
        <v>2.3753862213406904</v>
      </c>
      <c r="Y44" s="62">
        <f t="shared" si="12"/>
        <v>7.320085004264909</v>
      </c>
      <c r="Z44" s="16">
        <f t="shared" si="6"/>
        <v>92.679914995735089</v>
      </c>
      <c r="AA44" s="75">
        <f t="shared" si="7"/>
        <v>3.2883547965462565</v>
      </c>
      <c r="AB44" s="69">
        <v>1.6127838567197355</v>
      </c>
      <c r="AC44" s="70">
        <f t="shared" si="8"/>
        <v>92.679914995735089</v>
      </c>
    </row>
    <row r="45" spans="2:29" x14ac:dyDescent="0.3">
      <c r="R45" s="12">
        <v>41</v>
      </c>
      <c r="S45" s="13">
        <v>62.4</v>
      </c>
      <c r="T45" s="14">
        <f t="shared" si="9"/>
        <v>1.1026990214100176E-3</v>
      </c>
      <c r="U45" s="15">
        <f t="shared" si="10"/>
        <v>2.2911056879052101</v>
      </c>
      <c r="V45" s="62">
        <f t="shared" si="11"/>
        <v>10.608439800811166</v>
      </c>
      <c r="W45" s="16">
        <f t="shared" si="4"/>
        <v>89.391560199188831</v>
      </c>
      <c r="X45" s="15">
        <f t="shared" si="5"/>
        <v>2.3753862213406904</v>
      </c>
      <c r="Y45" s="62">
        <f t="shared" si="12"/>
        <v>7.320085004264909</v>
      </c>
      <c r="Z45" s="16">
        <f t="shared" si="6"/>
        <v>92.679914995735089</v>
      </c>
      <c r="AA45" s="75">
        <f t="shared" si="7"/>
        <v>3.2883547965462565</v>
      </c>
      <c r="AB45" s="69">
        <v>1.6232492903979006</v>
      </c>
      <c r="AC45" s="70">
        <f t="shared" si="8"/>
        <v>92.82867890423546</v>
      </c>
    </row>
    <row r="46" spans="2:29" x14ac:dyDescent="0.3">
      <c r="R46" s="12">
        <v>42</v>
      </c>
      <c r="S46" s="13">
        <v>62.3</v>
      </c>
      <c r="T46" s="14">
        <f t="shared" si="9"/>
        <v>1.1009318755423733E-3</v>
      </c>
      <c r="U46" s="15">
        <f t="shared" si="10"/>
        <v>2.2947832251249616</v>
      </c>
      <c r="V46" s="62">
        <f t="shared" si="11"/>
        <v>10.464954150411177</v>
      </c>
      <c r="W46" s="16">
        <f t="shared" si="4"/>
        <v>89.535045849588826</v>
      </c>
      <c r="X46" s="15">
        <f t="shared" si="5"/>
        <v>2.3791990403155552</v>
      </c>
      <c r="Y46" s="62">
        <f t="shared" si="12"/>
        <v>7.1713210957645384</v>
      </c>
      <c r="Z46" s="16">
        <f t="shared" si="6"/>
        <v>92.82867890423546</v>
      </c>
      <c r="AA46" s="75">
        <f t="shared" si="7"/>
        <v>3.293633054646639</v>
      </c>
      <c r="AB46" s="69">
        <v>1.6334684555795864</v>
      </c>
      <c r="AC46" s="70">
        <f t="shared" si="8"/>
        <v>92.82867890423546</v>
      </c>
    </row>
    <row r="47" spans="2:29" x14ac:dyDescent="0.3">
      <c r="R47" s="12">
        <v>43</v>
      </c>
      <c r="S47" s="13">
        <v>62.3</v>
      </c>
      <c r="T47" s="14">
        <f t="shared" si="9"/>
        <v>1.1009318755423733E-3</v>
      </c>
      <c r="U47" s="15">
        <f t="shared" si="10"/>
        <v>2.2947832251249616</v>
      </c>
      <c r="V47" s="62">
        <f t="shared" si="11"/>
        <v>10.464954150411177</v>
      </c>
      <c r="W47" s="16">
        <f t="shared" si="4"/>
        <v>89.535045849588826</v>
      </c>
      <c r="X47" s="15">
        <f t="shared" si="5"/>
        <v>2.3791990403155552</v>
      </c>
      <c r="Y47" s="62">
        <f t="shared" si="12"/>
        <v>7.1713210957645384</v>
      </c>
      <c r="Z47" s="16">
        <f t="shared" si="6"/>
        <v>92.82867890423546</v>
      </c>
      <c r="AA47" s="75">
        <f t="shared" si="7"/>
        <v>3.293633054646639</v>
      </c>
      <c r="AB47" s="69">
        <v>1.6434526764861874</v>
      </c>
      <c r="AC47" s="70">
        <f t="shared" si="8"/>
        <v>92.97792115327762</v>
      </c>
    </row>
    <row r="48" spans="2:29" x14ac:dyDescent="0.3">
      <c r="R48" s="12">
        <v>44</v>
      </c>
      <c r="S48" s="13">
        <v>62.2</v>
      </c>
      <c r="T48" s="14">
        <f t="shared" si="9"/>
        <v>1.0991647296747292E-3</v>
      </c>
      <c r="U48" s="15">
        <f t="shared" si="10"/>
        <v>2.2984725872232326</v>
      </c>
      <c r="V48" s="62">
        <f t="shared" si="11"/>
        <v>10.321007131360416</v>
      </c>
      <c r="W48" s="16">
        <f t="shared" si="4"/>
        <v>89.678992868639583</v>
      </c>
      <c r="X48" s="15">
        <f t="shared" si="5"/>
        <v>2.3830241191585055</v>
      </c>
      <c r="Y48" s="62">
        <f t="shared" si="12"/>
        <v>7.0220788467223798</v>
      </c>
      <c r="Z48" s="16">
        <f t="shared" si="6"/>
        <v>92.97792115327762</v>
      </c>
      <c r="AA48" s="75">
        <f t="shared" si="7"/>
        <v>3.2989282846380359</v>
      </c>
      <c r="AB48" s="69">
        <v>1.6532125137753437</v>
      </c>
      <c r="AC48" s="70">
        <f t="shared" si="8"/>
        <v>92.97792115327762</v>
      </c>
    </row>
    <row r="49" spans="16:29" x14ac:dyDescent="0.3">
      <c r="R49" s="12">
        <v>45</v>
      </c>
      <c r="S49" s="13">
        <v>62.2</v>
      </c>
      <c r="T49" s="14">
        <f t="shared" si="9"/>
        <v>1.0991647296747292E-3</v>
      </c>
      <c r="U49" s="15">
        <f t="shared" si="10"/>
        <v>2.2984725872232326</v>
      </c>
      <c r="V49" s="62">
        <f t="shared" si="11"/>
        <v>10.321007131360416</v>
      </c>
      <c r="W49" s="16">
        <f t="shared" si="4"/>
        <v>89.678992868639583</v>
      </c>
      <c r="X49" s="15">
        <f t="shared" si="5"/>
        <v>2.3830241191585055</v>
      </c>
      <c r="Y49" s="62">
        <f t="shared" si="12"/>
        <v>7.0220788467223798</v>
      </c>
      <c r="Z49" s="16">
        <f t="shared" si="6"/>
        <v>92.97792115327762</v>
      </c>
      <c r="AA49" s="75">
        <f t="shared" si="7"/>
        <v>3.2989282846380359</v>
      </c>
      <c r="AB49" s="69">
        <v>1.6627578316815741</v>
      </c>
      <c r="AC49" s="70">
        <f t="shared" si="8"/>
        <v>92.97792115327762</v>
      </c>
    </row>
    <row r="50" spans="16:29" x14ac:dyDescent="0.3">
      <c r="R50" s="12">
        <v>46</v>
      </c>
      <c r="S50" s="13">
        <v>62.2</v>
      </c>
      <c r="T50" s="14">
        <f t="shared" si="9"/>
        <v>1.0991647296747292E-3</v>
      </c>
      <c r="U50" s="15">
        <f t="shared" si="10"/>
        <v>2.2984725872232326</v>
      </c>
      <c r="V50" s="62">
        <f t="shared" si="11"/>
        <v>10.321007131360416</v>
      </c>
      <c r="W50" s="16">
        <f t="shared" si="4"/>
        <v>89.678992868639583</v>
      </c>
      <c r="X50" s="15">
        <f t="shared" si="5"/>
        <v>2.3830241191585055</v>
      </c>
      <c r="Y50" s="62">
        <f t="shared" si="12"/>
        <v>7.0220788467223798</v>
      </c>
      <c r="Z50" s="16">
        <f t="shared" si="6"/>
        <v>92.97792115327762</v>
      </c>
      <c r="AA50" s="75">
        <f t="shared" si="7"/>
        <v>3.2989282846380359</v>
      </c>
      <c r="AB50" s="69">
        <v>1.6720978579357175</v>
      </c>
      <c r="AC50" s="70">
        <f t="shared" si="8"/>
        <v>93.127644053685472</v>
      </c>
    </row>
    <row r="51" spans="16:29" x14ac:dyDescent="0.3">
      <c r="R51" s="12">
        <v>47</v>
      </c>
      <c r="S51" s="13">
        <v>62.1</v>
      </c>
      <c r="T51" s="14">
        <f t="shared" si="9"/>
        <v>1.0973975838070849E-3</v>
      </c>
      <c r="U51" s="15">
        <f t="shared" si="10"/>
        <v>2.3021738313250415</v>
      </c>
      <c r="V51" s="62">
        <f t="shared" si="11"/>
        <v>10.176596514824766</v>
      </c>
      <c r="W51" s="16">
        <f t="shared" si="4"/>
        <v>89.823403485175234</v>
      </c>
      <c r="X51" s="15">
        <f t="shared" si="5"/>
        <v>2.3868615170959591</v>
      </c>
      <c r="Y51" s="62">
        <f t="shared" si="12"/>
        <v>6.8723559463145234</v>
      </c>
      <c r="Z51" s="16">
        <f t="shared" si="6"/>
        <v>93.127644053685472</v>
      </c>
      <c r="AA51" s="75">
        <f t="shared" si="7"/>
        <v>3.3042405685102425</v>
      </c>
      <c r="AB51" s="69">
        <v>1.6812412373755872</v>
      </c>
      <c r="AC51" s="70">
        <f t="shared" si="8"/>
        <v>93.127644053685472</v>
      </c>
    </row>
    <row r="52" spans="16:29" x14ac:dyDescent="0.3">
      <c r="R52" s="12">
        <v>48</v>
      </c>
      <c r="S52" s="13">
        <v>62.1</v>
      </c>
      <c r="T52" s="14">
        <f t="shared" si="9"/>
        <v>1.0973975838070849E-3</v>
      </c>
      <c r="U52" s="15">
        <f t="shared" si="10"/>
        <v>2.3021738313250415</v>
      </c>
      <c r="V52" s="62">
        <f t="shared" si="11"/>
        <v>10.176596514824766</v>
      </c>
      <c r="W52" s="16">
        <f t="shared" si="4"/>
        <v>89.823403485175234</v>
      </c>
      <c r="X52" s="15">
        <f t="shared" si="5"/>
        <v>2.3868615170959591</v>
      </c>
      <c r="Y52" s="62">
        <f t="shared" si="12"/>
        <v>6.8723559463145234</v>
      </c>
      <c r="Z52" s="16">
        <f t="shared" si="6"/>
        <v>93.127644053685472</v>
      </c>
      <c r="AA52" s="75">
        <f t="shared" si="7"/>
        <v>3.3042405685102425</v>
      </c>
      <c r="AB52" s="69">
        <v>1.6901960800285136</v>
      </c>
      <c r="AC52" s="70">
        <f t="shared" si="8"/>
        <v>93.27784993119144</v>
      </c>
    </row>
    <row r="53" spans="16:29" x14ac:dyDescent="0.3">
      <c r="R53" s="12">
        <v>49</v>
      </c>
      <c r="S53" s="13">
        <v>62</v>
      </c>
      <c r="T53" s="14">
        <f t="shared" si="9"/>
        <v>1.0956304379394404E-3</v>
      </c>
      <c r="U53" s="15">
        <f t="shared" si="10"/>
        <v>2.3058870149239534</v>
      </c>
      <c r="V53" s="62">
        <f t="shared" si="11"/>
        <v>10.031720057590586</v>
      </c>
      <c r="W53" s="16">
        <f t="shared" si="4"/>
        <v>89.96827994240941</v>
      </c>
      <c r="X53" s="15">
        <f t="shared" si="5"/>
        <v>2.390711293736437</v>
      </c>
      <c r="Y53" s="62">
        <f t="shared" si="12"/>
        <v>6.7221500688085527</v>
      </c>
      <c r="Z53" s="16">
        <f t="shared" si="6"/>
        <v>93.27784993119144</v>
      </c>
      <c r="AA53" s="75">
        <f t="shared" si="7"/>
        <v>3.3095699887820338</v>
      </c>
      <c r="AB53" s="69">
        <v>1.6989700043360187</v>
      </c>
      <c r="AC53" s="70">
        <f t="shared" si="8"/>
        <v>93.27784993119144</v>
      </c>
    </row>
    <row r="54" spans="16:29" x14ac:dyDescent="0.3">
      <c r="P54" s="52"/>
      <c r="R54" s="12">
        <v>50</v>
      </c>
      <c r="S54" s="13">
        <v>62</v>
      </c>
      <c r="T54" s="14">
        <f t="shared" si="9"/>
        <v>1.0956304379394404E-3</v>
      </c>
      <c r="U54" s="15">
        <f t="shared" si="10"/>
        <v>2.3058870149239534</v>
      </c>
      <c r="V54" s="62">
        <f t="shared" si="11"/>
        <v>10.031720057590586</v>
      </c>
      <c r="W54" s="16">
        <f t="shared" si="4"/>
        <v>89.96827994240941</v>
      </c>
      <c r="X54" s="15">
        <f t="shared" si="5"/>
        <v>2.390711293736437</v>
      </c>
      <c r="Y54" s="62">
        <f t="shared" si="12"/>
        <v>6.7221500688085527</v>
      </c>
      <c r="Z54" s="16">
        <f t="shared" si="6"/>
        <v>93.27784993119144</v>
      </c>
      <c r="AA54" s="75">
        <f t="shared" si="7"/>
        <v>3.3095699887820338</v>
      </c>
      <c r="AB54" s="69">
        <v>1.7075701760979363</v>
      </c>
      <c r="AC54" s="70">
        <f t="shared" si="8"/>
        <v>93.27784993119144</v>
      </c>
    </row>
    <row r="55" spans="16:29" x14ac:dyDescent="0.3">
      <c r="R55" s="12">
        <v>51</v>
      </c>
      <c r="S55" s="13">
        <v>62</v>
      </c>
      <c r="T55" s="14">
        <f t="shared" si="9"/>
        <v>1.0956304379394404E-3</v>
      </c>
      <c r="U55" s="15">
        <f t="shared" si="10"/>
        <v>2.3058870149239534</v>
      </c>
      <c r="V55" s="62">
        <f t="shared" si="11"/>
        <v>10.031720057590586</v>
      </c>
      <c r="W55" s="16">
        <f t="shared" si="4"/>
        <v>89.96827994240941</v>
      </c>
      <c r="X55" s="15">
        <f t="shared" si="5"/>
        <v>2.390711293736437</v>
      </c>
      <c r="Y55" s="62">
        <f t="shared" si="12"/>
        <v>6.7221500688085527</v>
      </c>
      <c r="Z55" s="16">
        <f t="shared" si="6"/>
        <v>93.27784993119144</v>
      </c>
      <c r="AA55" s="75">
        <f t="shared" si="7"/>
        <v>3.3095699887820338</v>
      </c>
      <c r="AB55" s="69">
        <v>1.7160033436347992</v>
      </c>
      <c r="AC55" s="70">
        <f t="shared" si="8"/>
        <v>93.428541126556837</v>
      </c>
    </row>
    <row r="56" spans="16:29" x14ac:dyDescent="0.3">
      <c r="R56" s="12">
        <v>52</v>
      </c>
      <c r="S56" s="13">
        <v>61.9</v>
      </c>
      <c r="T56" s="14">
        <f t="shared" si="9"/>
        <v>1.0938632920717963E-3</v>
      </c>
      <c r="U56" s="15">
        <f t="shared" si="10"/>
        <v>2.309612195885058</v>
      </c>
      <c r="V56" s="62">
        <f t="shared" si="11"/>
        <v>9.8863755019485851</v>
      </c>
      <c r="W56" s="16">
        <f t="shared" si="4"/>
        <v>90.113624498051422</v>
      </c>
      <c r="X56" s="15">
        <f t="shared" si="5"/>
        <v>2.394573509073652</v>
      </c>
      <c r="Y56" s="62">
        <f t="shared" si="12"/>
        <v>6.5714588734431594</v>
      </c>
      <c r="Z56" s="16">
        <f t="shared" si="6"/>
        <v>93.428541126556837</v>
      </c>
      <c r="AA56" s="75">
        <f t="shared" si="7"/>
        <v>3.3149166285054257</v>
      </c>
      <c r="AB56" s="69">
        <v>1.7242758696007889</v>
      </c>
      <c r="AC56" s="70">
        <f t="shared" si="8"/>
        <v>93.428541126556837</v>
      </c>
    </row>
    <row r="57" spans="16:29" x14ac:dyDescent="0.3">
      <c r="R57" s="12">
        <v>53</v>
      </c>
      <c r="S57" s="13">
        <v>61.9</v>
      </c>
      <c r="T57" s="14">
        <f t="shared" si="9"/>
        <v>1.0938632920717963E-3</v>
      </c>
      <c r="U57" s="15">
        <f t="shared" si="10"/>
        <v>2.309612195885058</v>
      </c>
      <c r="V57" s="62">
        <f t="shared" si="11"/>
        <v>9.8863755019485851</v>
      </c>
      <c r="W57" s="16">
        <f t="shared" si="4"/>
        <v>90.113624498051422</v>
      </c>
      <c r="X57" s="15">
        <f t="shared" si="5"/>
        <v>2.394573509073652</v>
      </c>
      <c r="Y57" s="62">
        <f t="shared" si="12"/>
        <v>6.5714588734431594</v>
      </c>
      <c r="Z57" s="16">
        <f t="shared" si="6"/>
        <v>93.428541126556837</v>
      </c>
      <c r="AA57" s="75">
        <f t="shared" si="7"/>
        <v>3.3149166285054257</v>
      </c>
      <c r="AB57" s="69">
        <v>1.7323937598229686</v>
      </c>
      <c r="AC57" s="70">
        <f t="shared" si="8"/>
        <v>93.428541126556837</v>
      </c>
    </row>
    <row r="58" spans="16:29" x14ac:dyDescent="0.3">
      <c r="R58" s="12">
        <v>54</v>
      </c>
      <c r="S58" s="13">
        <v>61.9</v>
      </c>
      <c r="T58" s="14">
        <f t="shared" si="9"/>
        <v>1.0938632920717963E-3</v>
      </c>
      <c r="U58" s="15">
        <f t="shared" si="10"/>
        <v>2.309612195885058</v>
      </c>
      <c r="V58" s="62">
        <f t="shared" si="11"/>
        <v>9.8863755019485851</v>
      </c>
      <c r="W58" s="16">
        <f t="shared" si="4"/>
        <v>90.113624498051422</v>
      </c>
      <c r="X58" s="15">
        <f t="shared" si="5"/>
        <v>2.394573509073652</v>
      </c>
      <c r="Y58" s="62">
        <f t="shared" si="12"/>
        <v>6.5714588734431594</v>
      </c>
      <c r="Z58" s="16">
        <f t="shared" si="6"/>
        <v>93.428541126556837</v>
      </c>
      <c r="AA58" s="75">
        <f t="shared" si="7"/>
        <v>3.3149166285054257</v>
      </c>
      <c r="AB58" s="69">
        <v>1.7403626894942439</v>
      </c>
      <c r="AC58" s="70">
        <f t="shared" si="8"/>
        <v>93.579719995693679</v>
      </c>
    </row>
    <row r="59" spans="16:29" x14ac:dyDescent="0.3">
      <c r="R59" s="12">
        <v>55</v>
      </c>
      <c r="S59" s="13">
        <v>61.8</v>
      </c>
      <c r="T59" s="14">
        <f t="shared" si="9"/>
        <v>1.0920961462041519E-3</v>
      </c>
      <c r="U59" s="15">
        <f t="shared" si="10"/>
        <v>2.3133494324479793</v>
      </c>
      <c r="V59" s="62">
        <f t="shared" si="11"/>
        <v>9.7405605755763069</v>
      </c>
      <c r="W59" s="16">
        <f t="shared" si="4"/>
        <v>90.25943942442369</v>
      </c>
      <c r="X59" s="15">
        <f t="shared" si="5"/>
        <v>2.3984482234896292</v>
      </c>
      <c r="Y59" s="62">
        <f t="shared" si="12"/>
        <v>6.4202800043063224</v>
      </c>
      <c r="Z59" s="16">
        <f t="shared" si="6"/>
        <v>93.579719995693679</v>
      </c>
      <c r="AA59" s="75">
        <f t="shared" si="7"/>
        <v>3.3202805712699845</v>
      </c>
      <c r="AB59" s="69">
        <v>1.7481880270062005</v>
      </c>
      <c r="AC59" s="70">
        <f t="shared" si="8"/>
        <v>93.579719995693679</v>
      </c>
    </row>
    <row r="60" spans="16:29" x14ac:dyDescent="0.3">
      <c r="R60" s="12">
        <v>56</v>
      </c>
      <c r="S60" s="13">
        <v>61.8</v>
      </c>
      <c r="T60" s="14">
        <f t="shared" si="9"/>
        <v>1.0920961462041519E-3</v>
      </c>
      <c r="U60" s="15">
        <f t="shared" si="10"/>
        <v>2.3133494324479793</v>
      </c>
      <c r="V60" s="62">
        <f t="shared" si="11"/>
        <v>9.7405605755763069</v>
      </c>
      <c r="W60" s="16">
        <f t="shared" si="4"/>
        <v>90.25943942442369</v>
      </c>
      <c r="X60" s="15">
        <f t="shared" si="5"/>
        <v>2.3984482234896292</v>
      </c>
      <c r="Y60" s="62">
        <f t="shared" si="12"/>
        <v>6.4202800043063224</v>
      </c>
      <c r="Z60" s="16">
        <f t="shared" si="6"/>
        <v>93.579719995693679</v>
      </c>
      <c r="AA60" s="75">
        <f t="shared" si="7"/>
        <v>3.3202805712699845</v>
      </c>
      <c r="AB60" s="69">
        <v>1.7558748556724915</v>
      </c>
      <c r="AC60" s="70">
        <f t="shared" si="8"/>
        <v>93.579719995693679</v>
      </c>
    </row>
    <row r="61" spans="16:29" x14ac:dyDescent="0.3">
      <c r="R61" s="12">
        <v>57</v>
      </c>
      <c r="S61" s="13">
        <v>61.8</v>
      </c>
      <c r="T61" s="14">
        <f t="shared" si="9"/>
        <v>1.0920961462041519E-3</v>
      </c>
      <c r="U61" s="15">
        <f t="shared" si="10"/>
        <v>2.3133494324479793</v>
      </c>
      <c r="V61" s="62">
        <f t="shared" si="11"/>
        <v>9.7405605755763069</v>
      </c>
      <c r="W61" s="16">
        <f t="shared" si="4"/>
        <v>90.25943942442369</v>
      </c>
      <c r="X61" s="15">
        <f t="shared" si="5"/>
        <v>2.3984482234896292</v>
      </c>
      <c r="Y61" s="62">
        <f t="shared" si="12"/>
        <v>6.4202800043063224</v>
      </c>
      <c r="Z61" s="16">
        <f t="shared" si="6"/>
        <v>93.579719995693679</v>
      </c>
      <c r="AA61" s="75">
        <f t="shared" si="7"/>
        <v>3.3202805712699845</v>
      </c>
      <c r="AB61" s="69">
        <v>1.7634279935629373</v>
      </c>
      <c r="AC61" s="70">
        <f t="shared" si="8"/>
        <v>93.731388909787171</v>
      </c>
    </row>
    <row r="62" spans="16:29" x14ac:dyDescent="0.3">
      <c r="R62" s="12">
        <v>58</v>
      </c>
      <c r="S62" s="13">
        <v>61.7</v>
      </c>
      <c r="T62" s="14">
        <f t="shared" si="9"/>
        <v>1.0903290003365079E-3</v>
      </c>
      <c r="U62" s="15">
        <f t="shared" si="10"/>
        <v>2.3170987832299041</v>
      </c>
      <c r="V62" s="62">
        <f t="shared" si="11"/>
        <v>9.5942729914200502</v>
      </c>
      <c r="W62" s="16">
        <f t="shared" si="4"/>
        <v>90.405727008579944</v>
      </c>
      <c r="X62" s="15">
        <f t="shared" si="5"/>
        <v>2.4023354977578455</v>
      </c>
      <c r="Y62" s="62">
        <f t="shared" si="12"/>
        <v>6.2686110902128274</v>
      </c>
      <c r="Z62" s="16">
        <f t="shared" si="6"/>
        <v>93.731388909787171</v>
      </c>
      <c r="AA62" s="75">
        <f t="shared" si="7"/>
        <v>3.3256619012072228</v>
      </c>
      <c r="AB62" s="69">
        <v>1.7708520116421442</v>
      </c>
      <c r="AC62" s="70">
        <f t="shared" si="8"/>
        <v>93.731388909787171</v>
      </c>
    </row>
    <row r="63" spans="16:29" x14ac:dyDescent="0.3">
      <c r="R63" s="12">
        <v>59</v>
      </c>
      <c r="S63" s="13">
        <v>61.7</v>
      </c>
      <c r="T63" s="14">
        <f t="shared" si="9"/>
        <v>1.0903290003365079E-3</v>
      </c>
      <c r="U63" s="15">
        <f t="shared" si="10"/>
        <v>2.3170987832299041</v>
      </c>
      <c r="V63" s="62">
        <f t="shared" si="11"/>
        <v>9.5942729914200502</v>
      </c>
      <c r="W63" s="16">
        <f t="shared" si="4"/>
        <v>90.405727008579944</v>
      </c>
      <c r="X63" s="15">
        <f t="shared" si="5"/>
        <v>2.4023354977578455</v>
      </c>
      <c r="Y63" s="62">
        <f t="shared" si="12"/>
        <v>6.2686110902128274</v>
      </c>
      <c r="Z63" s="16">
        <f t="shared" si="6"/>
        <v>93.731388909787171</v>
      </c>
      <c r="AA63" s="75">
        <f t="shared" si="7"/>
        <v>3.3256619012072228</v>
      </c>
      <c r="AB63" s="69">
        <v>1.7781512503836436</v>
      </c>
      <c r="AC63" s="70">
        <f t="shared" si="8"/>
        <v>93.731388909787171</v>
      </c>
    </row>
    <row r="64" spans="16:29" x14ac:dyDescent="0.3">
      <c r="R64" s="12">
        <v>60</v>
      </c>
      <c r="S64" s="13">
        <v>61.7</v>
      </c>
      <c r="T64" s="14">
        <f t="shared" si="9"/>
        <v>1.0903290003365079E-3</v>
      </c>
      <c r="U64" s="15">
        <f t="shared" si="10"/>
        <v>2.3170987832299041</v>
      </c>
      <c r="V64" s="62">
        <f t="shared" si="11"/>
        <v>9.5942729914200502</v>
      </c>
      <c r="W64" s="16">
        <f t="shared" si="4"/>
        <v>90.405727008579944</v>
      </c>
      <c r="X64" s="15">
        <f t="shared" si="5"/>
        <v>2.4023354977578455</v>
      </c>
      <c r="Y64" s="62">
        <f t="shared" si="12"/>
        <v>6.2686110902128274</v>
      </c>
      <c r="Z64" s="16">
        <f t="shared" si="6"/>
        <v>93.731388909787171</v>
      </c>
      <c r="AA64" s="75">
        <f t="shared" si="7"/>
        <v>3.3256619012072228</v>
      </c>
      <c r="AB64" s="69">
        <v>1.7853298350107671</v>
      </c>
      <c r="AC64" s="70">
        <f t="shared" si="8"/>
        <v>93.883550255419948</v>
      </c>
    </row>
    <row r="65" spans="18:29" x14ac:dyDescent="0.3">
      <c r="R65" s="12">
        <v>61</v>
      </c>
      <c r="S65" s="13">
        <v>61.6</v>
      </c>
      <c r="T65" s="14">
        <f t="shared" si="9"/>
        <v>1.0885618544688635E-3</v>
      </c>
      <c r="U65" s="15">
        <f t="shared" si="10"/>
        <v>2.3208603072286542</v>
      </c>
      <c r="V65" s="62">
        <f t="shared" si="11"/>
        <v>9.4475104475749472</v>
      </c>
      <c r="W65" s="16">
        <f t="shared" si="4"/>
        <v>90.552489552425058</v>
      </c>
      <c r="X65" s="15">
        <f t="shared" si="5"/>
        <v>2.4062353930464133</v>
      </c>
      <c r="Y65" s="62">
        <f t="shared" si="12"/>
        <v>6.1164497445800547</v>
      </c>
      <c r="Z65" s="16">
        <f t="shared" si="6"/>
        <v>93.883550255419948</v>
      </c>
      <c r="AA65" s="75">
        <f t="shared" si="7"/>
        <v>3.3310607029948924</v>
      </c>
      <c r="AB65" s="69">
        <v>1.7923916894982539</v>
      </c>
      <c r="AC65" s="70">
        <f t="shared" si="8"/>
        <v>93.883550255419948</v>
      </c>
    </row>
    <row r="66" spans="18:29" x14ac:dyDescent="0.3">
      <c r="R66" s="12">
        <v>62</v>
      </c>
      <c r="S66" s="13">
        <v>61.6</v>
      </c>
      <c r="T66" s="14">
        <f t="shared" si="9"/>
        <v>1.0885618544688635E-3</v>
      </c>
      <c r="U66" s="15">
        <f t="shared" si="10"/>
        <v>2.3208603072286542</v>
      </c>
      <c r="V66" s="62">
        <f t="shared" si="11"/>
        <v>9.4475104475749472</v>
      </c>
      <c r="W66" s="16">
        <f t="shared" si="4"/>
        <v>90.552489552425058</v>
      </c>
      <c r="X66" s="15">
        <f t="shared" si="5"/>
        <v>2.4062353930464133</v>
      </c>
      <c r="Y66" s="62">
        <f t="shared" si="12"/>
        <v>6.1164497445800547</v>
      </c>
      <c r="Z66" s="16">
        <f t="shared" si="6"/>
        <v>93.883550255419948</v>
      </c>
      <c r="AA66" s="75">
        <f t="shared" si="7"/>
        <v>3.3310607029948924</v>
      </c>
      <c r="AB66" s="69">
        <v>1.7993405494535817</v>
      </c>
      <c r="AC66" s="70">
        <f t="shared" si="8"/>
        <v>93.883550255419948</v>
      </c>
    </row>
    <row r="67" spans="18:29" x14ac:dyDescent="0.3">
      <c r="R67" s="12">
        <v>63</v>
      </c>
      <c r="S67" s="13">
        <v>61.6</v>
      </c>
      <c r="T67" s="14">
        <f t="shared" si="9"/>
        <v>1.0885618544688635E-3</v>
      </c>
      <c r="U67" s="15">
        <f t="shared" si="10"/>
        <v>2.3208603072286542</v>
      </c>
      <c r="V67" s="62">
        <f t="shared" si="11"/>
        <v>9.4475104475749472</v>
      </c>
      <c r="W67" s="16">
        <f t="shared" si="4"/>
        <v>90.552489552425058</v>
      </c>
      <c r="X67" s="15">
        <f t="shared" si="5"/>
        <v>2.4062353930464133</v>
      </c>
      <c r="Y67" s="62">
        <f t="shared" si="12"/>
        <v>6.1164497445800547</v>
      </c>
      <c r="Z67" s="16">
        <f t="shared" si="6"/>
        <v>93.883550255419948</v>
      </c>
      <c r="AA67" s="75">
        <f t="shared" si="7"/>
        <v>3.3310607029948924</v>
      </c>
      <c r="AB67" s="69">
        <v>1.8061799739838871</v>
      </c>
      <c r="AC67" s="70">
        <f t="shared" si="8"/>
        <v>93.883550255419948</v>
      </c>
    </row>
    <row r="68" spans="18:29" x14ac:dyDescent="0.3">
      <c r="R68" s="12">
        <v>64</v>
      </c>
      <c r="S68" s="13">
        <v>61.6</v>
      </c>
      <c r="T68" s="14">
        <f t="shared" ref="T68:T99" si="13">(PI()*$D$10^2/4*S68)*10^-9</f>
        <v>1.0885618544688635E-3</v>
      </c>
      <c r="U68" s="15">
        <f t="shared" ref="U68:U99" si="14">$D$14/T68*10^-6</f>
        <v>2.3208603072286542</v>
      </c>
      <c r="V68" s="62">
        <f t="shared" ref="V68:V99" si="15">(1-(U68/$D$12))*100</f>
        <v>9.4475104475749472</v>
      </c>
      <c r="W68" s="16">
        <f t="shared" si="4"/>
        <v>90.552489552425058</v>
      </c>
      <c r="X68" s="15">
        <f t="shared" si="5"/>
        <v>2.4062353930464133</v>
      </c>
      <c r="Y68" s="62">
        <f t="shared" ref="Y68:Y99" si="16">(1-(X68/$D$12))*100</f>
        <v>6.1164497445800547</v>
      </c>
      <c r="Z68" s="16">
        <f t="shared" si="6"/>
        <v>93.883550255419948</v>
      </c>
      <c r="AA68" s="75">
        <f t="shared" si="7"/>
        <v>3.3310607029948924</v>
      </c>
      <c r="AB68" s="69">
        <v>1.8129133566428555</v>
      </c>
      <c r="AC68" s="70">
        <f t="shared" si="8"/>
        <v>94.036206434697064</v>
      </c>
    </row>
    <row r="69" spans="18:29" x14ac:dyDescent="0.3">
      <c r="R69" s="12">
        <v>65</v>
      </c>
      <c r="S69" s="13">
        <v>61.5</v>
      </c>
      <c r="T69" s="14">
        <f t="shared" si="13"/>
        <v>1.0867947086012192E-3</v>
      </c>
      <c r="U69" s="15">
        <f t="shared" si="14"/>
        <v>2.3246340638257741</v>
      </c>
      <c r="V69" s="62">
        <f t="shared" si="15"/>
        <v>9.3002706271644975</v>
      </c>
      <c r="W69" s="16">
        <f t="shared" ref="W69:W105" si="17">100-V69</f>
        <v>90.699729372835506</v>
      </c>
      <c r="X69" s="15">
        <f t="shared" ref="X69:X105" si="18">$D$15/$U$186*U69</f>
        <v>2.4101479709212859</v>
      </c>
      <c r="Y69" s="62">
        <f t="shared" si="16"/>
        <v>5.9637935653029324</v>
      </c>
      <c r="Z69" s="16">
        <f t="shared" ref="Z69:Z105" si="19">100-Y69</f>
        <v>94.036206434697064</v>
      </c>
      <c r="AA69" s="75">
        <f t="shared" ref="AA69:AA132" si="20">V69-Y69</f>
        <v>3.3364770618615651</v>
      </c>
      <c r="AB69" s="69">
        <v>1.8195439355418688</v>
      </c>
      <c r="AC69" s="70">
        <f t="shared" ref="AC69:AC104" si="21">Z70</f>
        <v>94.036206434697064</v>
      </c>
    </row>
    <row r="70" spans="18:29" x14ac:dyDescent="0.3">
      <c r="R70" s="12">
        <v>66</v>
      </c>
      <c r="S70" s="13">
        <v>61.5</v>
      </c>
      <c r="T70" s="14">
        <f t="shared" si="13"/>
        <v>1.0867947086012192E-3</v>
      </c>
      <c r="U70" s="15">
        <f t="shared" si="14"/>
        <v>2.3246340638257741</v>
      </c>
      <c r="V70" s="62">
        <f t="shared" si="15"/>
        <v>9.3002706271644975</v>
      </c>
      <c r="W70" s="16">
        <f t="shared" si="17"/>
        <v>90.699729372835506</v>
      </c>
      <c r="X70" s="15">
        <f t="shared" si="18"/>
        <v>2.4101479709212859</v>
      </c>
      <c r="Y70" s="62">
        <f t="shared" si="16"/>
        <v>5.9637935653029324</v>
      </c>
      <c r="Z70" s="16">
        <f t="shared" si="19"/>
        <v>94.036206434697064</v>
      </c>
      <c r="AA70" s="75">
        <f t="shared" si="20"/>
        <v>3.3364770618615651</v>
      </c>
      <c r="AB70" s="69">
        <v>1.8260748027008264</v>
      </c>
      <c r="AC70" s="70">
        <f t="shared" si="21"/>
        <v>94.036206434697064</v>
      </c>
    </row>
    <row r="71" spans="18:29" x14ac:dyDescent="0.3">
      <c r="R71" s="12">
        <v>67</v>
      </c>
      <c r="S71" s="13">
        <v>61.5</v>
      </c>
      <c r="T71" s="14">
        <f t="shared" si="13"/>
        <v>1.0867947086012192E-3</v>
      </c>
      <c r="U71" s="15">
        <f t="shared" si="14"/>
        <v>2.3246340638257741</v>
      </c>
      <c r="V71" s="62">
        <f t="shared" si="15"/>
        <v>9.3002706271644975</v>
      </c>
      <c r="W71" s="16">
        <f t="shared" si="17"/>
        <v>90.699729372835506</v>
      </c>
      <c r="X71" s="15">
        <f t="shared" si="18"/>
        <v>2.4101479709212859</v>
      </c>
      <c r="Y71" s="62">
        <f t="shared" si="16"/>
        <v>5.9637935653029324</v>
      </c>
      <c r="Z71" s="16">
        <f t="shared" si="19"/>
        <v>94.036206434697064</v>
      </c>
      <c r="AA71" s="75">
        <f t="shared" si="20"/>
        <v>3.3364770618615651</v>
      </c>
      <c r="AB71" s="69">
        <v>1.8325089127062364</v>
      </c>
      <c r="AC71" s="70">
        <f t="shared" si="21"/>
        <v>94.189359865372467</v>
      </c>
    </row>
    <row r="72" spans="18:29" x14ac:dyDescent="0.3">
      <c r="R72" s="12">
        <v>68</v>
      </c>
      <c r="S72" s="13">
        <v>61.4</v>
      </c>
      <c r="T72" s="14">
        <f t="shared" si="13"/>
        <v>1.0850275627335749E-3</v>
      </c>
      <c r="U72" s="15">
        <f t="shared" si="14"/>
        <v>2.3284201127896598</v>
      </c>
      <c r="V72" s="62">
        <f t="shared" si="15"/>
        <v>9.1525511982185055</v>
      </c>
      <c r="W72" s="16">
        <f t="shared" si="17"/>
        <v>90.847448801781496</v>
      </c>
      <c r="X72" s="15">
        <f t="shared" si="18"/>
        <v>2.4140732933494964</v>
      </c>
      <c r="Y72" s="62">
        <f t="shared" si="16"/>
        <v>5.8106401346275316</v>
      </c>
      <c r="Z72" s="16">
        <f t="shared" si="19"/>
        <v>94.189359865372467</v>
      </c>
      <c r="AA72" s="75">
        <f t="shared" si="20"/>
        <v>3.3419110635909739</v>
      </c>
      <c r="AB72" s="69">
        <v>1.8388490907372552</v>
      </c>
      <c r="AC72" s="70">
        <f t="shared" si="21"/>
        <v>94.189359865372467</v>
      </c>
    </row>
    <row r="73" spans="18:29" x14ac:dyDescent="0.3">
      <c r="R73" s="12">
        <v>69</v>
      </c>
      <c r="S73" s="13">
        <v>61.4</v>
      </c>
      <c r="T73" s="14">
        <f t="shared" si="13"/>
        <v>1.0850275627335749E-3</v>
      </c>
      <c r="U73" s="15">
        <f t="shared" si="14"/>
        <v>2.3284201127896598</v>
      </c>
      <c r="V73" s="62">
        <f t="shared" si="15"/>
        <v>9.1525511982185055</v>
      </c>
      <c r="W73" s="16">
        <f t="shared" si="17"/>
        <v>90.847448801781496</v>
      </c>
      <c r="X73" s="15">
        <f t="shared" si="18"/>
        <v>2.4140732933494964</v>
      </c>
      <c r="Y73" s="62">
        <f t="shared" si="16"/>
        <v>5.8106401346275316</v>
      </c>
      <c r="Z73" s="16">
        <f t="shared" si="19"/>
        <v>94.189359865372467</v>
      </c>
      <c r="AA73" s="75">
        <f t="shared" si="20"/>
        <v>3.3419110635909739</v>
      </c>
      <c r="AB73" s="69">
        <v>1.8450980400142569</v>
      </c>
      <c r="AC73" s="70">
        <f t="shared" si="21"/>
        <v>94.189359865372467</v>
      </c>
    </row>
    <row r="74" spans="18:29" x14ac:dyDescent="0.3">
      <c r="R74" s="12">
        <v>70</v>
      </c>
      <c r="S74" s="13">
        <v>61.4</v>
      </c>
      <c r="T74" s="14">
        <f t="shared" si="13"/>
        <v>1.0850275627335749E-3</v>
      </c>
      <c r="U74" s="15">
        <f t="shared" si="14"/>
        <v>2.3284201127896598</v>
      </c>
      <c r="V74" s="62">
        <f t="shared" si="15"/>
        <v>9.1525511982185055</v>
      </c>
      <c r="W74" s="16">
        <f t="shared" si="17"/>
        <v>90.847448801781496</v>
      </c>
      <c r="X74" s="15">
        <f t="shared" si="18"/>
        <v>2.4140732933494964</v>
      </c>
      <c r="Y74" s="62">
        <f t="shared" si="16"/>
        <v>5.8106401346275316</v>
      </c>
      <c r="Z74" s="16">
        <f t="shared" si="19"/>
        <v>94.189359865372467</v>
      </c>
      <c r="AA74" s="75">
        <f t="shared" si="20"/>
        <v>3.3419110635909739</v>
      </c>
      <c r="AB74" s="69">
        <v>1.8512583487190752</v>
      </c>
      <c r="AC74" s="70">
        <f t="shared" si="21"/>
        <v>94.189359865372467</v>
      </c>
    </row>
    <row r="75" spans="18:29" x14ac:dyDescent="0.3">
      <c r="R75" s="12">
        <v>71</v>
      </c>
      <c r="S75" s="13">
        <v>61.4</v>
      </c>
      <c r="T75" s="14">
        <f t="shared" si="13"/>
        <v>1.0850275627335749E-3</v>
      </c>
      <c r="U75" s="15">
        <f t="shared" si="14"/>
        <v>2.3284201127896598</v>
      </c>
      <c r="V75" s="62">
        <f t="shared" si="15"/>
        <v>9.1525511982185055</v>
      </c>
      <c r="W75" s="16">
        <f t="shared" si="17"/>
        <v>90.847448801781496</v>
      </c>
      <c r="X75" s="15">
        <f t="shared" si="18"/>
        <v>2.4140732933494964</v>
      </c>
      <c r="Y75" s="62">
        <f t="shared" si="16"/>
        <v>5.8106401346275316</v>
      </c>
      <c r="Z75" s="16">
        <f t="shared" si="19"/>
        <v>94.189359865372467</v>
      </c>
      <c r="AA75" s="75">
        <f t="shared" si="20"/>
        <v>3.3419110635909739</v>
      </c>
      <c r="AB75" s="69">
        <v>1.8573324964312685</v>
      </c>
      <c r="AC75" s="70">
        <f t="shared" si="21"/>
        <v>94.189359865372467</v>
      </c>
    </row>
    <row r="76" spans="18:29" x14ac:dyDescent="0.3">
      <c r="R76" s="12">
        <v>72</v>
      </c>
      <c r="S76" s="13">
        <v>61.4</v>
      </c>
      <c r="T76" s="14">
        <f t="shared" si="13"/>
        <v>1.0850275627335749E-3</v>
      </c>
      <c r="U76" s="15">
        <f t="shared" si="14"/>
        <v>2.3284201127896598</v>
      </c>
      <c r="V76" s="62">
        <f t="shared" si="15"/>
        <v>9.1525511982185055</v>
      </c>
      <c r="W76" s="16">
        <f t="shared" si="17"/>
        <v>90.847448801781496</v>
      </c>
      <c r="X76" s="15">
        <f t="shared" si="18"/>
        <v>2.4140732933494964</v>
      </c>
      <c r="Y76" s="62">
        <f t="shared" si="16"/>
        <v>5.8106401346275316</v>
      </c>
      <c r="Z76" s="16">
        <f t="shared" si="19"/>
        <v>94.189359865372467</v>
      </c>
      <c r="AA76" s="75">
        <f t="shared" si="20"/>
        <v>3.3419110635909739</v>
      </c>
      <c r="AB76" s="69">
        <v>1.8633228601204559</v>
      </c>
      <c r="AC76" s="70">
        <f t="shared" si="21"/>
        <v>94.343012980976653</v>
      </c>
    </row>
    <row r="77" spans="18:29" x14ac:dyDescent="0.3">
      <c r="R77" s="12">
        <v>73</v>
      </c>
      <c r="S77" s="13">
        <v>61.3</v>
      </c>
      <c r="T77" s="14">
        <f t="shared" si="13"/>
        <v>1.0832604168659308E-3</v>
      </c>
      <c r="U77" s="15">
        <f t="shared" si="14"/>
        <v>2.3322185142787126</v>
      </c>
      <c r="V77" s="62">
        <f t="shared" si="15"/>
        <v>9.0043498135500393</v>
      </c>
      <c r="W77" s="16">
        <f t="shared" si="17"/>
        <v>90.995650186449964</v>
      </c>
      <c r="X77" s="15">
        <f t="shared" si="18"/>
        <v>2.4180114227024316</v>
      </c>
      <c r="Y77" s="62">
        <f t="shared" si="16"/>
        <v>5.6569870190233518</v>
      </c>
      <c r="Z77" s="16">
        <f t="shared" si="19"/>
        <v>94.343012980976653</v>
      </c>
      <c r="AA77" s="75">
        <f t="shared" si="20"/>
        <v>3.3473627945266875</v>
      </c>
      <c r="AB77" s="69">
        <v>1.8692317197309762</v>
      </c>
      <c r="AC77" s="70">
        <f t="shared" si="21"/>
        <v>94.343012980976653</v>
      </c>
    </row>
    <row r="78" spans="18:29" x14ac:dyDescent="0.3">
      <c r="R78" s="12">
        <v>74</v>
      </c>
      <c r="S78" s="13">
        <v>61.3</v>
      </c>
      <c r="T78" s="14">
        <f t="shared" si="13"/>
        <v>1.0832604168659308E-3</v>
      </c>
      <c r="U78" s="15">
        <f t="shared" si="14"/>
        <v>2.3322185142787126</v>
      </c>
      <c r="V78" s="62">
        <f t="shared" si="15"/>
        <v>9.0043498135500393</v>
      </c>
      <c r="W78" s="16">
        <f t="shared" si="17"/>
        <v>90.995650186449964</v>
      </c>
      <c r="X78" s="15">
        <f t="shared" si="18"/>
        <v>2.4180114227024316</v>
      </c>
      <c r="Y78" s="62">
        <f t="shared" si="16"/>
        <v>5.6569870190233518</v>
      </c>
      <c r="Z78" s="16">
        <f t="shared" si="19"/>
        <v>94.343012980976653</v>
      </c>
      <c r="AA78" s="75">
        <f t="shared" si="20"/>
        <v>3.3473627945266875</v>
      </c>
      <c r="AB78" s="69">
        <v>1.8750612633917001</v>
      </c>
      <c r="AC78" s="70">
        <f t="shared" si="21"/>
        <v>94.343012980976653</v>
      </c>
    </row>
    <row r="79" spans="18:29" x14ac:dyDescent="0.3">
      <c r="R79" s="12">
        <v>75</v>
      </c>
      <c r="S79" s="13">
        <v>61.3</v>
      </c>
      <c r="T79" s="14">
        <f t="shared" si="13"/>
        <v>1.0832604168659308E-3</v>
      </c>
      <c r="U79" s="15">
        <f t="shared" si="14"/>
        <v>2.3322185142787126</v>
      </c>
      <c r="V79" s="62">
        <f t="shared" si="15"/>
        <v>9.0043498135500393</v>
      </c>
      <c r="W79" s="16">
        <f t="shared" si="17"/>
        <v>90.995650186449964</v>
      </c>
      <c r="X79" s="15">
        <f t="shared" si="18"/>
        <v>2.4180114227024316</v>
      </c>
      <c r="Y79" s="62">
        <f t="shared" si="16"/>
        <v>5.6569870190233518</v>
      </c>
      <c r="Z79" s="16">
        <f t="shared" si="19"/>
        <v>94.343012980976653</v>
      </c>
      <c r="AA79" s="75">
        <f t="shared" si="20"/>
        <v>3.3473627945266875</v>
      </c>
      <c r="AB79" s="69">
        <v>1.8808135922807914</v>
      </c>
      <c r="AC79" s="70">
        <f t="shared" si="21"/>
        <v>94.343012980976653</v>
      </c>
    </row>
    <row r="80" spans="18:29" x14ac:dyDescent="0.3">
      <c r="R80" s="12">
        <v>76</v>
      </c>
      <c r="S80" s="13">
        <v>61.3</v>
      </c>
      <c r="T80" s="14">
        <f t="shared" si="13"/>
        <v>1.0832604168659308E-3</v>
      </c>
      <c r="U80" s="15">
        <f t="shared" si="14"/>
        <v>2.3322185142787126</v>
      </c>
      <c r="V80" s="62">
        <f t="shared" si="15"/>
        <v>9.0043498135500393</v>
      </c>
      <c r="W80" s="16">
        <f t="shared" si="17"/>
        <v>90.995650186449964</v>
      </c>
      <c r="X80" s="15">
        <f t="shared" si="18"/>
        <v>2.4180114227024316</v>
      </c>
      <c r="Y80" s="62">
        <f t="shared" si="16"/>
        <v>5.6569870190233518</v>
      </c>
      <c r="Z80" s="16">
        <f t="shared" si="19"/>
        <v>94.343012980976653</v>
      </c>
      <c r="AA80" s="75">
        <f t="shared" si="20"/>
        <v>3.3473627945266875</v>
      </c>
      <c r="AB80" s="69">
        <v>1.8864907251724818</v>
      </c>
      <c r="AC80" s="70">
        <f t="shared" si="21"/>
        <v>94.49716823094559</v>
      </c>
    </row>
    <row r="81" spans="18:29" x14ac:dyDescent="0.3">
      <c r="R81" s="12">
        <v>77</v>
      </c>
      <c r="S81" s="13">
        <v>61.2</v>
      </c>
      <c r="T81" s="14">
        <f t="shared" si="13"/>
        <v>1.0814932709982863E-3</v>
      </c>
      <c r="U81" s="15">
        <f t="shared" si="14"/>
        <v>2.336029328844528</v>
      </c>
      <c r="V81" s="62">
        <f t="shared" si="15"/>
        <v>8.8556641106309897</v>
      </c>
      <c r="W81" s="16">
        <f t="shared" si="17"/>
        <v>91.144335889369017</v>
      </c>
      <c r="X81" s="15">
        <f t="shared" si="18"/>
        <v>2.4219624217591353</v>
      </c>
      <c r="Y81" s="62">
        <f t="shared" si="16"/>
        <v>5.5028317690544171</v>
      </c>
      <c r="Z81" s="16">
        <f t="shared" si="19"/>
        <v>94.49716823094559</v>
      </c>
      <c r="AA81" s="75">
        <f t="shared" si="20"/>
        <v>3.3528323415765726</v>
      </c>
      <c r="AB81" s="69">
        <v>1.8920946026904804</v>
      </c>
      <c r="AC81" s="70">
        <f t="shared" si="21"/>
        <v>94.49716823094559</v>
      </c>
    </row>
    <row r="82" spans="18:29" x14ac:dyDescent="0.3">
      <c r="R82" s="12">
        <v>78</v>
      </c>
      <c r="S82" s="13">
        <v>61.2</v>
      </c>
      <c r="T82" s="14">
        <f t="shared" si="13"/>
        <v>1.0814932709982863E-3</v>
      </c>
      <c r="U82" s="15">
        <f t="shared" si="14"/>
        <v>2.336029328844528</v>
      </c>
      <c r="V82" s="62">
        <f t="shared" si="15"/>
        <v>8.8556641106309897</v>
      </c>
      <c r="W82" s="16">
        <f t="shared" si="17"/>
        <v>91.144335889369017</v>
      </c>
      <c r="X82" s="15">
        <f t="shared" si="18"/>
        <v>2.4219624217591353</v>
      </c>
      <c r="Y82" s="62">
        <f t="shared" si="16"/>
        <v>5.5028317690544171</v>
      </c>
      <c r="Z82" s="16">
        <f t="shared" si="19"/>
        <v>94.49716823094559</v>
      </c>
      <c r="AA82" s="75">
        <f t="shared" si="20"/>
        <v>3.3528323415765726</v>
      </c>
      <c r="AB82" s="69">
        <v>1.8976270912904414</v>
      </c>
      <c r="AC82" s="70">
        <f t="shared" si="21"/>
        <v>94.49716823094559</v>
      </c>
    </row>
    <row r="83" spans="18:29" x14ac:dyDescent="0.3">
      <c r="R83" s="12">
        <v>79</v>
      </c>
      <c r="S83" s="13">
        <v>61.2</v>
      </c>
      <c r="T83" s="14">
        <f t="shared" si="13"/>
        <v>1.0814932709982863E-3</v>
      </c>
      <c r="U83" s="15">
        <f t="shared" si="14"/>
        <v>2.336029328844528</v>
      </c>
      <c r="V83" s="62">
        <f t="shared" si="15"/>
        <v>8.8556641106309897</v>
      </c>
      <c r="W83" s="16">
        <f t="shared" si="17"/>
        <v>91.144335889369017</v>
      </c>
      <c r="X83" s="15">
        <f t="shared" si="18"/>
        <v>2.4219624217591353</v>
      </c>
      <c r="Y83" s="62">
        <f t="shared" si="16"/>
        <v>5.5028317690544171</v>
      </c>
      <c r="Z83" s="16">
        <f t="shared" si="19"/>
        <v>94.49716823094559</v>
      </c>
      <c r="AA83" s="75">
        <f t="shared" si="20"/>
        <v>3.3528323415765726</v>
      </c>
      <c r="AB83" s="69">
        <v>1.9030899869919435</v>
      </c>
      <c r="AC83" s="70">
        <f t="shared" si="21"/>
        <v>94.49716823094559</v>
      </c>
    </row>
    <row r="84" spans="18:29" x14ac:dyDescent="0.3">
      <c r="R84" s="12">
        <v>80</v>
      </c>
      <c r="S84" s="13">
        <v>61.2</v>
      </c>
      <c r="T84" s="14">
        <f t="shared" si="13"/>
        <v>1.0814932709982863E-3</v>
      </c>
      <c r="U84" s="15">
        <f t="shared" si="14"/>
        <v>2.336029328844528</v>
      </c>
      <c r="V84" s="62">
        <f t="shared" si="15"/>
        <v>8.8556641106309897</v>
      </c>
      <c r="W84" s="16">
        <f t="shared" si="17"/>
        <v>91.144335889369017</v>
      </c>
      <c r="X84" s="15">
        <f t="shared" si="18"/>
        <v>2.4219624217591353</v>
      </c>
      <c r="Y84" s="62">
        <f t="shared" si="16"/>
        <v>5.5028317690544171</v>
      </c>
      <c r="Z84" s="16">
        <f t="shared" si="19"/>
        <v>94.49716823094559</v>
      </c>
      <c r="AA84" s="75">
        <f t="shared" si="20"/>
        <v>3.3528323415765726</v>
      </c>
      <c r="AB84" s="69">
        <v>1.9084850188786497</v>
      </c>
      <c r="AC84" s="70">
        <f t="shared" si="21"/>
        <v>94.49716823094559</v>
      </c>
    </row>
    <row r="85" spans="18:29" x14ac:dyDescent="0.3">
      <c r="R85" s="12">
        <v>81</v>
      </c>
      <c r="S85" s="13">
        <v>61.2</v>
      </c>
      <c r="T85" s="14">
        <f t="shared" si="13"/>
        <v>1.0814932709982863E-3</v>
      </c>
      <c r="U85" s="15">
        <f t="shared" si="14"/>
        <v>2.336029328844528</v>
      </c>
      <c r="V85" s="62">
        <f t="shared" si="15"/>
        <v>8.8556641106309897</v>
      </c>
      <c r="W85" s="16">
        <f t="shared" si="17"/>
        <v>91.144335889369017</v>
      </c>
      <c r="X85" s="15">
        <f t="shared" si="18"/>
        <v>2.4219624217591353</v>
      </c>
      <c r="Y85" s="62">
        <f t="shared" si="16"/>
        <v>5.5028317690544171</v>
      </c>
      <c r="Z85" s="16">
        <f t="shared" si="19"/>
        <v>94.49716823094559</v>
      </c>
      <c r="AA85" s="75">
        <f t="shared" si="20"/>
        <v>3.3528323415765726</v>
      </c>
      <c r="AB85" s="69">
        <v>1.9138138523837167</v>
      </c>
      <c r="AC85" s="70">
        <f t="shared" si="21"/>
        <v>94.651828080750718</v>
      </c>
    </row>
    <row r="86" spans="18:29" x14ac:dyDescent="0.3">
      <c r="R86" s="12">
        <v>82</v>
      </c>
      <c r="S86" s="13">
        <v>61.1</v>
      </c>
      <c r="T86" s="14">
        <f t="shared" si="13"/>
        <v>1.0797261251306422E-3</v>
      </c>
      <c r="U86" s="15">
        <f t="shared" si="14"/>
        <v>2.339852617435108</v>
      </c>
      <c r="V86" s="62">
        <f t="shared" si="15"/>
        <v>8.7064917114667235</v>
      </c>
      <c r="W86" s="16">
        <f t="shared" si="17"/>
        <v>91.293508288533275</v>
      </c>
      <c r="X86" s="15">
        <f t="shared" si="18"/>
        <v>2.4259263537096412</v>
      </c>
      <c r="Y86" s="62">
        <f t="shared" si="16"/>
        <v>5.3481719192492783</v>
      </c>
      <c r="Z86" s="16">
        <f t="shared" si="19"/>
        <v>94.651828080750718</v>
      </c>
      <c r="AA86" s="75">
        <f t="shared" si="20"/>
        <v>3.3583197922174453</v>
      </c>
      <c r="AB86" s="69">
        <v>1.919078092376074</v>
      </c>
      <c r="AC86" s="70">
        <f t="shared" si="21"/>
        <v>94.651828080750718</v>
      </c>
    </row>
    <row r="87" spans="18:29" x14ac:dyDescent="0.3">
      <c r="R87" s="12">
        <v>83</v>
      </c>
      <c r="S87" s="13">
        <v>61.1</v>
      </c>
      <c r="T87" s="14">
        <f t="shared" si="13"/>
        <v>1.0797261251306422E-3</v>
      </c>
      <c r="U87" s="15">
        <f t="shared" si="14"/>
        <v>2.339852617435108</v>
      </c>
      <c r="V87" s="62">
        <f t="shared" si="15"/>
        <v>8.7064917114667235</v>
      </c>
      <c r="W87" s="16">
        <f t="shared" si="17"/>
        <v>91.293508288533275</v>
      </c>
      <c r="X87" s="15">
        <f t="shared" si="18"/>
        <v>2.4259263537096412</v>
      </c>
      <c r="Y87" s="62">
        <f t="shared" si="16"/>
        <v>5.3481719192492783</v>
      </c>
      <c r="Z87" s="16">
        <f t="shared" si="19"/>
        <v>94.651828080750718</v>
      </c>
      <c r="AA87" s="75">
        <f t="shared" si="20"/>
        <v>3.3583197922174453</v>
      </c>
      <c r="AB87" s="69">
        <v>1.9242792860618816</v>
      </c>
      <c r="AC87" s="70">
        <f t="shared" si="21"/>
        <v>94.651828080750718</v>
      </c>
    </row>
    <row r="88" spans="18:29" x14ac:dyDescent="0.3">
      <c r="R88" s="12">
        <v>84</v>
      </c>
      <c r="S88" s="13">
        <v>61.1</v>
      </c>
      <c r="T88" s="14">
        <f t="shared" si="13"/>
        <v>1.0797261251306422E-3</v>
      </c>
      <c r="U88" s="15">
        <f t="shared" si="14"/>
        <v>2.339852617435108</v>
      </c>
      <c r="V88" s="62">
        <f t="shared" si="15"/>
        <v>8.7064917114667235</v>
      </c>
      <c r="W88" s="16">
        <f t="shared" si="17"/>
        <v>91.293508288533275</v>
      </c>
      <c r="X88" s="15">
        <f t="shared" si="18"/>
        <v>2.4259263537096412</v>
      </c>
      <c r="Y88" s="62">
        <f t="shared" si="16"/>
        <v>5.3481719192492783</v>
      </c>
      <c r="Z88" s="16">
        <f t="shared" si="19"/>
        <v>94.651828080750718</v>
      </c>
      <c r="AA88" s="75">
        <f t="shared" si="20"/>
        <v>3.3583197922174453</v>
      </c>
      <c r="AB88" s="69">
        <v>1.9294189257142926</v>
      </c>
      <c r="AC88" s="70">
        <f t="shared" si="21"/>
        <v>94.651828080750718</v>
      </c>
    </row>
    <row r="89" spans="18:29" x14ac:dyDescent="0.3">
      <c r="R89" s="12">
        <v>85</v>
      </c>
      <c r="S89" s="13">
        <v>61.1</v>
      </c>
      <c r="T89" s="14">
        <f t="shared" si="13"/>
        <v>1.0797261251306422E-3</v>
      </c>
      <c r="U89" s="15">
        <f t="shared" si="14"/>
        <v>2.339852617435108</v>
      </c>
      <c r="V89" s="62">
        <f t="shared" si="15"/>
        <v>8.7064917114667235</v>
      </c>
      <c r="W89" s="16">
        <f t="shared" si="17"/>
        <v>91.293508288533275</v>
      </c>
      <c r="X89" s="15">
        <f t="shared" si="18"/>
        <v>2.4259263537096412</v>
      </c>
      <c r="Y89" s="62">
        <f t="shared" si="16"/>
        <v>5.3481719192492783</v>
      </c>
      <c r="Z89" s="16">
        <f t="shared" si="19"/>
        <v>94.651828080750718</v>
      </c>
      <c r="AA89" s="75">
        <f t="shared" si="20"/>
        <v>3.3583197922174453</v>
      </c>
      <c r="AB89" s="69">
        <v>1.9344984512435677</v>
      </c>
      <c r="AC89" s="70">
        <f t="shared" si="21"/>
        <v>94.651828080750718</v>
      </c>
    </row>
    <row r="90" spans="18:29" x14ac:dyDescent="0.3">
      <c r="R90" s="12">
        <v>86</v>
      </c>
      <c r="S90" s="13">
        <v>61.1</v>
      </c>
      <c r="T90" s="14">
        <f t="shared" si="13"/>
        <v>1.0797261251306422E-3</v>
      </c>
      <c r="U90" s="15">
        <f t="shared" si="14"/>
        <v>2.339852617435108</v>
      </c>
      <c r="V90" s="62">
        <f t="shared" si="15"/>
        <v>8.7064917114667235</v>
      </c>
      <c r="W90" s="16">
        <f t="shared" si="17"/>
        <v>91.293508288533275</v>
      </c>
      <c r="X90" s="15">
        <f t="shared" si="18"/>
        <v>2.4259263537096412</v>
      </c>
      <c r="Y90" s="62">
        <f t="shared" si="16"/>
        <v>5.3481719192492783</v>
      </c>
      <c r="Z90" s="16">
        <f t="shared" si="19"/>
        <v>94.651828080750718</v>
      </c>
      <c r="AA90" s="75">
        <f t="shared" si="20"/>
        <v>3.3583197922174453</v>
      </c>
      <c r="AB90" s="69">
        <v>1.9395192526186185</v>
      </c>
      <c r="AC90" s="70">
        <f t="shared" si="21"/>
        <v>94.806995012030626</v>
      </c>
    </row>
    <row r="91" spans="18:29" x14ac:dyDescent="0.3">
      <c r="R91" s="12">
        <v>87</v>
      </c>
      <c r="S91" s="13">
        <v>61</v>
      </c>
      <c r="T91" s="14">
        <f t="shared" si="13"/>
        <v>1.0779589792629979E-3</v>
      </c>
      <c r="U91" s="15">
        <f t="shared" si="14"/>
        <v>2.3436884413981161</v>
      </c>
      <c r="V91" s="62">
        <f t="shared" si="15"/>
        <v>8.5568302224691362</v>
      </c>
      <c r="W91" s="16">
        <f t="shared" si="17"/>
        <v>91.443169777530869</v>
      </c>
      <c r="X91" s="15">
        <f t="shared" si="18"/>
        <v>2.4299032821583451</v>
      </c>
      <c r="Y91" s="62">
        <f t="shared" si="16"/>
        <v>5.193004987969374</v>
      </c>
      <c r="Z91" s="16">
        <f t="shared" si="19"/>
        <v>94.806995012030626</v>
      </c>
      <c r="AA91" s="75">
        <f t="shared" si="20"/>
        <v>3.3638252344997621</v>
      </c>
      <c r="AB91" s="69">
        <v>1.9444826721501687</v>
      </c>
      <c r="AC91" s="70">
        <f t="shared" si="21"/>
        <v>94.806995012030626</v>
      </c>
    </row>
    <row r="92" spans="18:29" x14ac:dyDescent="0.3">
      <c r="R92" s="12">
        <v>88</v>
      </c>
      <c r="S92" s="13">
        <v>61</v>
      </c>
      <c r="T92" s="14">
        <f t="shared" si="13"/>
        <v>1.0779589792629979E-3</v>
      </c>
      <c r="U92" s="15">
        <f t="shared" si="14"/>
        <v>2.3436884413981161</v>
      </c>
      <c r="V92" s="62">
        <f t="shared" si="15"/>
        <v>8.5568302224691362</v>
      </c>
      <c r="W92" s="16">
        <f t="shared" si="17"/>
        <v>91.443169777530869</v>
      </c>
      <c r="X92" s="15">
        <f t="shared" si="18"/>
        <v>2.4299032821583451</v>
      </c>
      <c r="Y92" s="62">
        <f t="shared" si="16"/>
        <v>5.193004987969374</v>
      </c>
      <c r="Z92" s="16">
        <f t="shared" si="19"/>
        <v>94.806995012030626</v>
      </c>
      <c r="AA92" s="75">
        <f t="shared" si="20"/>
        <v>3.3638252344997621</v>
      </c>
      <c r="AB92" s="69">
        <v>1.9493900066449128</v>
      </c>
      <c r="AC92" s="70">
        <f t="shared" si="21"/>
        <v>94.806995012030626</v>
      </c>
    </row>
    <row r="93" spans="18:29" x14ac:dyDescent="0.3">
      <c r="R93" s="12">
        <v>89</v>
      </c>
      <c r="S93" s="13">
        <v>61</v>
      </c>
      <c r="T93" s="14">
        <f t="shared" si="13"/>
        <v>1.0779589792629979E-3</v>
      </c>
      <c r="U93" s="15">
        <f t="shared" si="14"/>
        <v>2.3436884413981161</v>
      </c>
      <c r="V93" s="62">
        <f t="shared" si="15"/>
        <v>8.5568302224691362</v>
      </c>
      <c r="W93" s="16">
        <f t="shared" si="17"/>
        <v>91.443169777530869</v>
      </c>
      <c r="X93" s="15">
        <f t="shared" si="18"/>
        <v>2.4299032821583451</v>
      </c>
      <c r="Y93" s="62">
        <f t="shared" si="16"/>
        <v>5.193004987969374</v>
      </c>
      <c r="Z93" s="16">
        <f t="shared" si="19"/>
        <v>94.806995012030626</v>
      </c>
      <c r="AA93" s="75">
        <f t="shared" si="20"/>
        <v>3.3638252344997621</v>
      </c>
      <c r="AB93" s="69">
        <v>1.954242509439325</v>
      </c>
      <c r="AC93" s="70">
        <f t="shared" si="21"/>
        <v>94.806995012030626</v>
      </c>
    </row>
    <row r="94" spans="18:29" x14ac:dyDescent="0.3">
      <c r="R94" s="12">
        <v>90</v>
      </c>
      <c r="S94" s="13">
        <v>61</v>
      </c>
      <c r="T94" s="14">
        <f t="shared" si="13"/>
        <v>1.0779589792629979E-3</v>
      </c>
      <c r="U94" s="15">
        <f t="shared" si="14"/>
        <v>2.3436884413981161</v>
      </c>
      <c r="V94" s="62">
        <f t="shared" si="15"/>
        <v>8.5568302224691362</v>
      </c>
      <c r="W94" s="16">
        <f t="shared" si="17"/>
        <v>91.443169777530869</v>
      </c>
      <c r="X94" s="15">
        <f t="shared" si="18"/>
        <v>2.4299032821583451</v>
      </c>
      <c r="Y94" s="62">
        <f t="shared" si="16"/>
        <v>5.193004987969374</v>
      </c>
      <c r="Z94" s="16">
        <f t="shared" si="19"/>
        <v>94.806995012030626</v>
      </c>
      <c r="AA94" s="75">
        <f t="shared" si="20"/>
        <v>3.3638252344997621</v>
      </c>
      <c r="AB94" s="69">
        <v>1.9590413923210936</v>
      </c>
      <c r="AC94" s="70">
        <f t="shared" si="21"/>
        <v>94.806995012030626</v>
      </c>
    </row>
    <row r="95" spans="18:29" x14ac:dyDescent="0.3">
      <c r="R95" s="12">
        <v>91</v>
      </c>
      <c r="S95" s="13">
        <v>61</v>
      </c>
      <c r="T95" s="14">
        <f t="shared" si="13"/>
        <v>1.0779589792629979E-3</v>
      </c>
      <c r="U95" s="15">
        <f t="shared" si="14"/>
        <v>2.3436884413981161</v>
      </c>
      <c r="V95" s="62">
        <f t="shared" si="15"/>
        <v>8.5568302224691362</v>
      </c>
      <c r="W95" s="16">
        <f t="shared" si="17"/>
        <v>91.443169777530869</v>
      </c>
      <c r="X95" s="15">
        <f t="shared" si="18"/>
        <v>2.4299032821583451</v>
      </c>
      <c r="Y95" s="62">
        <f t="shared" si="16"/>
        <v>5.193004987969374</v>
      </c>
      <c r="Z95" s="16">
        <f t="shared" si="19"/>
        <v>94.806995012030626</v>
      </c>
      <c r="AA95" s="75">
        <f t="shared" si="20"/>
        <v>3.3638252344997621</v>
      </c>
      <c r="AB95" s="69">
        <v>1.9637878273455553</v>
      </c>
      <c r="AC95" s="70">
        <f t="shared" si="21"/>
        <v>94.806995012030626</v>
      </c>
    </row>
    <row r="96" spans="18:29" x14ac:dyDescent="0.3">
      <c r="R96" s="12">
        <v>92</v>
      </c>
      <c r="S96" s="13">
        <v>61</v>
      </c>
      <c r="T96" s="14">
        <f t="shared" si="13"/>
        <v>1.0779589792629979E-3</v>
      </c>
      <c r="U96" s="15">
        <f t="shared" si="14"/>
        <v>2.3436884413981161</v>
      </c>
      <c r="V96" s="62">
        <f t="shared" si="15"/>
        <v>8.5568302224691362</v>
      </c>
      <c r="W96" s="16">
        <f t="shared" si="17"/>
        <v>91.443169777530869</v>
      </c>
      <c r="X96" s="15">
        <f t="shared" si="18"/>
        <v>2.4299032821583451</v>
      </c>
      <c r="Y96" s="62">
        <f t="shared" si="16"/>
        <v>5.193004987969374</v>
      </c>
      <c r="Z96" s="16">
        <f t="shared" si="19"/>
        <v>94.806995012030626</v>
      </c>
      <c r="AA96" s="75">
        <f t="shared" si="20"/>
        <v>3.3638252344997621</v>
      </c>
      <c r="AB96" s="69">
        <v>1.968482948553935</v>
      </c>
      <c r="AC96" s="70">
        <f t="shared" si="21"/>
        <v>94.962671522723625</v>
      </c>
    </row>
    <row r="97" spans="18:29" x14ac:dyDescent="0.3">
      <c r="R97" s="12">
        <v>93</v>
      </c>
      <c r="S97" s="13">
        <v>60.9</v>
      </c>
      <c r="T97" s="14">
        <f t="shared" si="13"/>
        <v>1.0761918333953536E-3</v>
      </c>
      <c r="U97" s="15">
        <f t="shared" si="14"/>
        <v>2.3475368624841559</v>
      </c>
      <c r="V97" s="62">
        <f t="shared" si="15"/>
        <v>8.4066772343286864</v>
      </c>
      <c r="W97" s="16">
        <f t="shared" si="17"/>
        <v>91.593322765671317</v>
      </c>
      <c r="X97" s="15">
        <f t="shared" si="18"/>
        <v>2.4338932711274066</v>
      </c>
      <c r="Y97" s="62">
        <f t="shared" si="16"/>
        <v>5.0373284772763816</v>
      </c>
      <c r="Z97" s="16">
        <f t="shared" si="19"/>
        <v>94.962671522723625</v>
      </c>
      <c r="AA97" s="75">
        <f t="shared" si="20"/>
        <v>3.3693487570523049</v>
      </c>
      <c r="AB97" s="69">
        <v>1.9731278535996986</v>
      </c>
      <c r="AC97" s="70">
        <f t="shared" si="21"/>
        <v>94.962671522723625</v>
      </c>
    </row>
    <row r="98" spans="18:29" x14ac:dyDescent="0.3">
      <c r="R98" s="12">
        <v>94</v>
      </c>
      <c r="S98" s="13">
        <v>60.9</v>
      </c>
      <c r="T98" s="14">
        <f t="shared" si="13"/>
        <v>1.0761918333953536E-3</v>
      </c>
      <c r="U98" s="15">
        <f t="shared" si="14"/>
        <v>2.3475368624841559</v>
      </c>
      <c r="V98" s="62">
        <f t="shared" si="15"/>
        <v>8.4066772343286864</v>
      </c>
      <c r="W98" s="16">
        <f t="shared" si="17"/>
        <v>91.593322765671317</v>
      </c>
      <c r="X98" s="15">
        <f t="shared" si="18"/>
        <v>2.4338932711274066</v>
      </c>
      <c r="Y98" s="62">
        <f t="shared" si="16"/>
        <v>5.0373284772763816</v>
      </c>
      <c r="Z98" s="16">
        <f t="shared" si="19"/>
        <v>94.962671522723625</v>
      </c>
      <c r="AA98" s="75">
        <f t="shared" si="20"/>
        <v>3.3693487570523049</v>
      </c>
      <c r="AB98" s="69">
        <v>1.9777236052888478</v>
      </c>
      <c r="AC98" s="70">
        <f t="shared" si="21"/>
        <v>94.962671522723625</v>
      </c>
    </row>
    <row r="99" spans="18:29" x14ac:dyDescent="0.3">
      <c r="R99" s="12">
        <v>95</v>
      </c>
      <c r="S99" s="13">
        <v>60.9</v>
      </c>
      <c r="T99" s="14">
        <f t="shared" si="13"/>
        <v>1.0761918333953536E-3</v>
      </c>
      <c r="U99" s="15">
        <f t="shared" si="14"/>
        <v>2.3475368624841559</v>
      </c>
      <c r="V99" s="62">
        <f t="shared" si="15"/>
        <v>8.4066772343286864</v>
      </c>
      <c r="W99" s="16">
        <f t="shared" si="17"/>
        <v>91.593322765671317</v>
      </c>
      <c r="X99" s="15">
        <f t="shared" si="18"/>
        <v>2.4338932711274066</v>
      </c>
      <c r="Y99" s="62">
        <f t="shared" si="16"/>
        <v>5.0373284772763816</v>
      </c>
      <c r="Z99" s="16">
        <f t="shared" si="19"/>
        <v>94.962671522723625</v>
      </c>
      <c r="AA99" s="75">
        <f t="shared" si="20"/>
        <v>3.3693487570523049</v>
      </c>
      <c r="AB99" s="69">
        <v>1.9822712330395684</v>
      </c>
      <c r="AC99" s="70">
        <f t="shared" si="21"/>
        <v>94.962671522723625</v>
      </c>
    </row>
    <row r="100" spans="18:29" x14ac:dyDescent="0.3">
      <c r="R100" s="12">
        <v>96</v>
      </c>
      <c r="S100" s="13">
        <v>60.9</v>
      </c>
      <c r="T100" s="14">
        <f t="shared" ref="T100:T163" si="22">(PI()*$D$10^2/4*S100)*10^-9</f>
        <v>1.0761918333953536E-3</v>
      </c>
      <c r="U100" s="15">
        <f t="shared" ref="U100:U163" si="23">$D$14/T100*10^-6</f>
        <v>2.3475368624841559</v>
      </c>
      <c r="V100" s="62">
        <f t="shared" ref="V100:V163" si="24">(1-(U100/$D$12))*100</f>
        <v>8.4066772343286864</v>
      </c>
      <c r="W100" s="16">
        <f t="shared" si="17"/>
        <v>91.593322765671317</v>
      </c>
      <c r="X100" s="15">
        <f t="shared" si="18"/>
        <v>2.4338932711274066</v>
      </c>
      <c r="Y100" s="62">
        <f t="shared" ref="Y100:Y104" si="25">(1-(X100/$D$12))*100</f>
        <v>5.0373284772763816</v>
      </c>
      <c r="Z100" s="16">
        <f t="shared" si="19"/>
        <v>94.962671522723625</v>
      </c>
      <c r="AA100" s="75">
        <f t="shared" si="20"/>
        <v>3.3693487570523049</v>
      </c>
      <c r="AB100" s="69">
        <v>1.9867717342662448</v>
      </c>
      <c r="AC100" s="70">
        <f t="shared" si="21"/>
        <v>94.962671522723625</v>
      </c>
    </row>
    <row r="101" spans="18:29" x14ac:dyDescent="0.3">
      <c r="R101" s="12">
        <v>97</v>
      </c>
      <c r="S101" s="13">
        <v>60.9</v>
      </c>
      <c r="T101" s="14">
        <f t="shared" si="22"/>
        <v>1.0761918333953536E-3</v>
      </c>
      <c r="U101" s="15">
        <f t="shared" si="23"/>
        <v>2.3475368624841559</v>
      </c>
      <c r="V101" s="62">
        <f t="shared" si="24"/>
        <v>8.4066772343286864</v>
      </c>
      <c r="W101" s="16">
        <f t="shared" si="17"/>
        <v>91.593322765671317</v>
      </c>
      <c r="X101" s="15">
        <f t="shared" si="18"/>
        <v>2.4338932711274066</v>
      </c>
      <c r="Y101" s="62">
        <f t="shared" si="25"/>
        <v>5.0373284772763816</v>
      </c>
      <c r="Z101" s="16">
        <f t="shared" si="19"/>
        <v>94.962671522723625</v>
      </c>
      <c r="AA101" s="75">
        <f t="shared" si="20"/>
        <v>3.3693487570523049</v>
      </c>
      <c r="AB101" s="69">
        <v>1.9912260756924949</v>
      </c>
      <c r="AC101" s="70">
        <f t="shared" si="21"/>
        <v>94.962671522723625</v>
      </c>
    </row>
    <row r="102" spans="18:29" x14ac:dyDescent="0.3">
      <c r="R102" s="12">
        <v>98</v>
      </c>
      <c r="S102" s="13">
        <v>60.9</v>
      </c>
      <c r="T102" s="14">
        <f t="shared" si="22"/>
        <v>1.0761918333953536E-3</v>
      </c>
      <c r="U102" s="15">
        <f t="shared" si="23"/>
        <v>2.3475368624841559</v>
      </c>
      <c r="V102" s="62">
        <f t="shared" si="24"/>
        <v>8.4066772343286864</v>
      </c>
      <c r="W102" s="16">
        <f t="shared" si="17"/>
        <v>91.593322765671317</v>
      </c>
      <c r="X102" s="15">
        <f t="shared" si="18"/>
        <v>2.4338932711274066</v>
      </c>
      <c r="Y102" s="62">
        <f t="shared" si="25"/>
        <v>5.0373284772763816</v>
      </c>
      <c r="Z102" s="16">
        <f t="shared" si="19"/>
        <v>94.962671522723625</v>
      </c>
      <c r="AA102" s="75">
        <f t="shared" si="20"/>
        <v>3.3693487570523049</v>
      </c>
      <c r="AB102" s="69">
        <v>1.9956351945975499</v>
      </c>
      <c r="AC102" s="70">
        <f t="shared" si="21"/>
        <v>95.118860127201771</v>
      </c>
    </row>
    <row r="103" spans="18:29" x14ac:dyDescent="0.3">
      <c r="R103" s="12">
        <v>99</v>
      </c>
      <c r="S103" s="13">
        <v>60.8</v>
      </c>
      <c r="T103" s="14">
        <f t="shared" si="22"/>
        <v>1.0744246875277093E-3</v>
      </c>
      <c r="U103" s="15">
        <f t="shared" si="23"/>
        <v>2.3513979428500837</v>
      </c>
      <c r="V103" s="62">
        <f t="shared" si="24"/>
        <v>8.2560303218851558</v>
      </c>
      <c r="W103" s="16">
        <f t="shared" si="17"/>
        <v>91.743969678114837</v>
      </c>
      <c r="X103" s="15">
        <f t="shared" si="18"/>
        <v>2.4378963850601818</v>
      </c>
      <c r="Y103" s="62">
        <f t="shared" si="25"/>
        <v>4.881139872798224</v>
      </c>
      <c r="Z103" s="16">
        <f t="shared" si="19"/>
        <v>95.118860127201771</v>
      </c>
      <c r="AA103" s="75">
        <f t="shared" si="20"/>
        <v>3.3748904490869318</v>
      </c>
      <c r="AB103" s="69">
        <v>2</v>
      </c>
      <c r="AC103" s="70">
        <f t="shared" si="21"/>
        <v>95.118860127201771</v>
      </c>
    </row>
    <row r="104" spans="18:29" x14ac:dyDescent="0.3">
      <c r="R104" s="12">
        <v>100</v>
      </c>
      <c r="S104" s="13">
        <v>60.8</v>
      </c>
      <c r="T104" s="14">
        <f t="shared" si="22"/>
        <v>1.0744246875277093E-3</v>
      </c>
      <c r="U104" s="15">
        <f t="shared" si="23"/>
        <v>2.3513979428500837</v>
      </c>
      <c r="V104" s="62">
        <f t="shared" si="24"/>
        <v>8.2560303218851558</v>
      </c>
      <c r="W104" s="16">
        <f t="shared" si="17"/>
        <v>91.743969678114837</v>
      </c>
      <c r="X104" s="15">
        <f t="shared" si="18"/>
        <v>2.4378963850601818</v>
      </c>
      <c r="Y104" s="62">
        <f t="shared" si="25"/>
        <v>4.881139872798224</v>
      </c>
      <c r="Z104" s="16">
        <f t="shared" si="19"/>
        <v>95.118860127201771</v>
      </c>
      <c r="AA104" s="75">
        <f t="shared" si="20"/>
        <v>3.3748904490869318</v>
      </c>
      <c r="AB104" s="69">
        <v>2.0043213737826426</v>
      </c>
      <c r="AC104" s="70">
        <f t="shared" si="21"/>
        <v>95.118860127201771</v>
      </c>
    </row>
    <row r="105" spans="18:29" x14ac:dyDescent="0.3">
      <c r="R105" s="12">
        <v>101</v>
      </c>
      <c r="S105" s="13">
        <v>60.8</v>
      </c>
      <c r="T105" s="14">
        <f t="shared" si="22"/>
        <v>1.0744246875277093E-3</v>
      </c>
      <c r="U105" s="15">
        <f t="shared" si="23"/>
        <v>2.3513979428500837</v>
      </c>
      <c r="V105" s="62">
        <f t="shared" si="24"/>
        <v>8.2560303218851558</v>
      </c>
      <c r="W105" s="16">
        <f t="shared" si="17"/>
        <v>91.743969678114837</v>
      </c>
      <c r="X105" s="15">
        <f t="shared" si="18"/>
        <v>2.4378963850601818</v>
      </c>
      <c r="Y105" s="62">
        <f>(1-(X105/$D$12))*100</f>
        <v>4.881139872798224</v>
      </c>
      <c r="Z105" s="16">
        <f t="shared" si="19"/>
        <v>95.118860127201771</v>
      </c>
      <c r="AA105" s="75">
        <f t="shared" si="20"/>
        <v>3.3748904490869318</v>
      </c>
      <c r="AB105" s="69">
        <v>2.0086001717619175</v>
      </c>
      <c r="AC105" s="70">
        <f>Z106</f>
        <v>95.118860127201771</v>
      </c>
    </row>
    <row r="106" spans="18:29" x14ac:dyDescent="0.3">
      <c r="R106" s="12">
        <v>102</v>
      </c>
      <c r="S106" s="29">
        <v>60.8</v>
      </c>
      <c r="T106" s="14">
        <f t="shared" si="22"/>
        <v>1.0744246875277093E-3</v>
      </c>
      <c r="U106" s="15">
        <f t="shared" si="23"/>
        <v>2.3513979428500837</v>
      </c>
      <c r="V106" s="62">
        <f t="shared" si="24"/>
        <v>8.2560303218851558</v>
      </c>
      <c r="W106" s="16">
        <f>100-V106</f>
        <v>91.743969678114837</v>
      </c>
      <c r="X106" s="15">
        <f>$D$15/$U$186*U106</f>
        <v>2.4378963850601818</v>
      </c>
      <c r="Y106" s="62">
        <f t="shared" ref="Y106:Y169" si="26">(1-(X106/$D$12))*100</f>
        <v>4.881139872798224</v>
      </c>
      <c r="Z106" s="16">
        <f>100-Y106</f>
        <v>95.118860127201771</v>
      </c>
      <c r="AA106" s="75">
        <f t="shared" si="20"/>
        <v>3.3748904490869318</v>
      </c>
      <c r="AB106" s="69">
        <v>2.012837224705172</v>
      </c>
      <c r="AC106" s="70">
        <f t="shared" ref="AC106:AC169" si="27">Z107</f>
        <v>95.118860127201771</v>
      </c>
    </row>
    <row r="107" spans="18:29" x14ac:dyDescent="0.3">
      <c r="R107" s="12">
        <v>103</v>
      </c>
      <c r="S107" s="29">
        <v>60.8</v>
      </c>
      <c r="T107" s="14">
        <f t="shared" si="22"/>
        <v>1.0744246875277093E-3</v>
      </c>
      <c r="U107" s="15">
        <f t="shared" si="23"/>
        <v>2.3513979428500837</v>
      </c>
      <c r="V107" s="62">
        <f t="shared" si="24"/>
        <v>8.2560303218851558</v>
      </c>
      <c r="W107" s="16">
        <f t="shared" ref="W107:W170" si="28">100-V107</f>
        <v>91.743969678114837</v>
      </c>
      <c r="X107" s="15">
        <f t="shared" ref="X107:X170" si="29">$D$15/$U$186*U107</f>
        <v>2.4378963850601818</v>
      </c>
      <c r="Y107" s="62">
        <f t="shared" si="26"/>
        <v>4.881139872798224</v>
      </c>
      <c r="Z107" s="16">
        <f t="shared" ref="Z107:Z170" si="30">100-Y107</f>
        <v>95.118860127201771</v>
      </c>
      <c r="AA107" s="75">
        <f t="shared" si="20"/>
        <v>3.3748904490869318</v>
      </c>
      <c r="AB107" s="69">
        <v>2.0170333392987803</v>
      </c>
      <c r="AC107" s="70">
        <f t="shared" si="27"/>
        <v>95.118860127201771</v>
      </c>
    </row>
    <row r="108" spans="18:29" x14ac:dyDescent="0.3">
      <c r="R108" s="12">
        <v>104</v>
      </c>
      <c r="S108" s="29">
        <v>60.8</v>
      </c>
      <c r="T108" s="14">
        <f t="shared" si="22"/>
        <v>1.0744246875277093E-3</v>
      </c>
      <c r="U108" s="15">
        <f t="shared" si="23"/>
        <v>2.3513979428500837</v>
      </c>
      <c r="V108" s="62">
        <f t="shared" si="24"/>
        <v>8.2560303218851558</v>
      </c>
      <c r="W108" s="16">
        <f t="shared" si="28"/>
        <v>91.743969678114837</v>
      </c>
      <c r="X108" s="15">
        <f t="shared" si="29"/>
        <v>2.4378963850601818</v>
      </c>
      <c r="Y108" s="62">
        <f t="shared" si="26"/>
        <v>4.881139872798224</v>
      </c>
      <c r="Z108" s="16">
        <f t="shared" si="30"/>
        <v>95.118860127201771</v>
      </c>
      <c r="AA108" s="75">
        <f t="shared" si="20"/>
        <v>3.3748904490869318</v>
      </c>
      <c r="AB108" s="69">
        <v>2.0211892990699383</v>
      </c>
      <c r="AC108" s="70">
        <f t="shared" si="27"/>
        <v>95.275563356406394</v>
      </c>
    </row>
    <row r="109" spans="18:29" x14ac:dyDescent="0.3">
      <c r="R109" s="12">
        <v>105</v>
      </c>
      <c r="S109" s="29">
        <v>60.7</v>
      </c>
      <c r="T109" s="14">
        <f t="shared" si="22"/>
        <v>1.0726575416600652E-3</v>
      </c>
      <c r="U109" s="15">
        <f t="shared" si="23"/>
        <v>2.3552717450623573</v>
      </c>
      <c r="V109" s="62">
        <f t="shared" si="24"/>
        <v>8.1048870439969889</v>
      </c>
      <c r="W109" s="16">
        <f t="shared" si="28"/>
        <v>91.895112956003004</v>
      </c>
      <c r="X109" s="15">
        <f t="shared" si="29"/>
        <v>2.4419126888246963</v>
      </c>
      <c r="Y109" s="62">
        <f t="shared" si="26"/>
        <v>4.7244366435935987</v>
      </c>
      <c r="Z109" s="16">
        <f t="shared" si="30"/>
        <v>95.275563356406394</v>
      </c>
      <c r="AA109" s="75">
        <f t="shared" si="20"/>
        <v>3.3804504004033902</v>
      </c>
      <c r="AB109" s="69">
        <v>2.0253058652647704</v>
      </c>
      <c r="AC109" s="70">
        <f t="shared" si="27"/>
        <v>95.275563356406394</v>
      </c>
    </row>
    <row r="110" spans="18:29" x14ac:dyDescent="0.3">
      <c r="R110" s="12">
        <v>106</v>
      </c>
      <c r="S110" s="29">
        <v>60.7</v>
      </c>
      <c r="T110" s="14">
        <f t="shared" si="22"/>
        <v>1.0726575416600652E-3</v>
      </c>
      <c r="U110" s="15">
        <f t="shared" si="23"/>
        <v>2.3552717450623573</v>
      </c>
      <c r="V110" s="62">
        <f t="shared" si="24"/>
        <v>8.1048870439969889</v>
      </c>
      <c r="W110" s="16">
        <f t="shared" si="28"/>
        <v>91.895112956003004</v>
      </c>
      <c r="X110" s="15">
        <f t="shared" si="29"/>
        <v>2.4419126888246963</v>
      </c>
      <c r="Y110" s="62">
        <f t="shared" si="26"/>
        <v>4.7244366435935987</v>
      </c>
      <c r="Z110" s="16">
        <f t="shared" si="30"/>
        <v>95.275563356406394</v>
      </c>
      <c r="AA110" s="75">
        <f t="shared" si="20"/>
        <v>3.3804504004033902</v>
      </c>
      <c r="AB110" s="69">
        <v>2.0293837776852097</v>
      </c>
      <c r="AC110" s="70">
        <f t="shared" si="27"/>
        <v>95.275563356406394</v>
      </c>
    </row>
    <row r="111" spans="18:29" x14ac:dyDescent="0.3">
      <c r="R111" s="12">
        <v>107</v>
      </c>
      <c r="S111" s="29">
        <v>60.7</v>
      </c>
      <c r="T111" s="14">
        <f t="shared" si="22"/>
        <v>1.0726575416600652E-3</v>
      </c>
      <c r="U111" s="15">
        <f t="shared" si="23"/>
        <v>2.3552717450623573</v>
      </c>
      <c r="V111" s="62">
        <f t="shared" si="24"/>
        <v>8.1048870439969889</v>
      </c>
      <c r="W111" s="16">
        <f t="shared" si="28"/>
        <v>91.895112956003004</v>
      </c>
      <c r="X111" s="15">
        <f t="shared" si="29"/>
        <v>2.4419126888246963</v>
      </c>
      <c r="Y111" s="62">
        <f t="shared" si="26"/>
        <v>4.7244366435935987</v>
      </c>
      <c r="Z111" s="16">
        <f t="shared" si="30"/>
        <v>95.275563356406394</v>
      </c>
      <c r="AA111" s="75">
        <f t="shared" si="20"/>
        <v>3.3804504004033902</v>
      </c>
      <c r="AB111" s="69">
        <v>2.0334237554869499</v>
      </c>
      <c r="AC111" s="70">
        <f t="shared" si="27"/>
        <v>95.275563356406394</v>
      </c>
    </row>
    <row r="112" spans="18:29" x14ac:dyDescent="0.3">
      <c r="R112" s="12">
        <v>108</v>
      </c>
      <c r="S112" s="29">
        <v>60.7</v>
      </c>
      <c r="T112" s="14">
        <f t="shared" si="22"/>
        <v>1.0726575416600652E-3</v>
      </c>
      <c r="U112" s="15">
        <f t="shared" si="23"/>
        <v>2.3552717450623573</v>
      </c>
      <c r="V112" s="62">
        <f t="shared" si="24"/>
        <v>8.1048870439969889</v>
      </c>
      <c r="W112" s="16">
        <f t="shared" si="28"/>
        <v>91.895112956003004</v>
      </c>
      <c r="X112" s="15">
        <f t="shared" si="29"/>
        <v>2.4419126888246963</v>
      </c>
      <c r="Y112" s="62">
        <f t="shared" si="26"/>
        <v>4.7244366435935987</v>
      </c>
      <c r="Z112" s="16">
        <f t="shared" si="30"/>
        <v>95.275563356406394</v>
      </c>
      <c r="AA112" s="75">
        <f t="shared" si="20"/>
        <v>3.3804504004033902</v>
      </c>
      <c r="AB112" s="69">
        <v>2.0374264979406238</v>
      </c>
      <c r="AC112" s="70">
        <f t="shared" si="27"/>
        <v>95.275563356406394</v>
      </c>
    </row>
    <row r="113" spans="18:29" x14ac:dyDescent="0.3">
      <c r="R113" s="12">
        <v>109</v>
      </c>
      <c r="S113" s="29">
        <v>60.7</v>
      </c>
      <c r="T113" s="14">
        <f t="shared" si="22"/>
        <v>1.0726575416600652E-3</v>
      </c>
      <c r="U113" s="15">
        <f t="shared" si="23"/>
        <v>2.3552717450623573</v>
      </c>
      <c r="V113" s="62">
        <f t="shared" si="24"/>
        <v>8.1048870439969889</v>
      </c>
      <c r="W113" s="16">
        <f t="shared" si="28"/>
        <v>91.895112956003004</v>
      </c>
      <c r="X113" s="15">
        <f t="shared" si="29"/>
        <v>2.4419126888246963</v>
      </c>
      <c r="Y113" s="62">
        <f t="shared" si="26"/>
        <v>4.7244366435935987</v>
      </c>
      <c r="Z113" s="16">
        <f t="shared" si="30"/>
        <v>95.275563356406394</v>
      </c>
      <c r="AA113" s="75">
        <f t="shared" si="20"/>
        <v>3.3804504004033902</v>
      </c>
      <c r="AB113" s="69">
        <v>2.0413926851582249</v>
      </c>
      <c r="AC113" s="70">
        <f t="shared" si="27"/>
        <v>95.275563356406394</v>
      </c>
    </row>
    <row r="114" spans="18:29" x14ac:dyDescent="0.3">
      <c r="R114" s="12">
        <v>110</v>
      </c>
      <c r="S114" s="29">
        <v>60.7</v>
      </c>
      <c r="T114" s="14">
        <f t="shared" si="22"/>
        <v>1.0726575416600652E-3</v>
      </c>
      <c r="U114" s="15">
        <f t="shared" si="23"/>
        <v>2.3552717450623573</v>
      </c>
      <c r="V114" s="62">
        <f t="shared" si="24"/>
        <v>8.1048870439969889</v>
      </c>
      <c r="W114" s="16">
        <f t="shared" si="28"/>
        <v>91.895112956003004</v>
      </c>
      <c r="X114" s="15">
        <f t="shared" si="29"/>
        <v>2.4419126888246963</v>
      </c>
      <c r="Y114" s="62">
        <f t="shared" si="26"/>
        <v>4.7244366435935987</v>
      </c>
      <c r="Z114" s="16">
        <f t="shared" si="30"/>
        <v>95.275563356406394</v>
      </c>
      <c r="AA114" s="75">
        <f t="shared" si="20"/>
        <v>3.3804504004033902</v>
      </c>
      <c r="AB114" s="69">
        <v>2.0453229787866576</v>
      </c>
      <c r="AC114" s="70">
        <f t="shared" si="27"/>
        <v>95.275563356406394</v>
      </c>
    </row>
    <row r="115" spans="18:29" x14ac:dyDescent="0.3">
      <c r="R115" s="12">
        <v>111</v>
      </c>
      <c r="S115" s="29">
        <v>60.7</v>
      </c>
      <c r="T115" s="14">
        <f t="shared" si="22"/>
        <v>1.0726575416600652E-3</v>
      </c>
      <c r="U115" s="15">
        <f t="shared" si="23"/>
        <v>2.3552717450623573</v>
      </c>
      <c r="V115" s="62">
        <f t="shared" si="24"/>
        <v>8.1048870439969889</v>
      </c>
      <c r="W115" s="16">
        <f t="shared" si="28"/>
        <v>91.895112956003004</v>
      </c>
      <c r="X115" s="15">
        <f t="shared" si="29"/>
        <v>2.4419126888246963</v>
      </c>
      <c r="Y115" s="62">
        <f t="shared" si="26"/>
        <v>4.7244366435935987</v>
      </c>
      <c r="Z115" s="16">
        <f t="shared" si="30"/>
        <v>95.275563356406394</v>
      </c>
      <c r="AA115" s="75">
        <f t="shared" si="20"/>
        <v>3.3804504004033902</v>
      </c>
      <c r="AB115" s="69">
        <v>2.0492180226701815</v>
      </c>
      <c r="AC115" s="70">
        <f t="shared" si="27"/>
        <v>95.275563356406394</v>
      </c>
    </row>
    <row r="116" spans="18:29" x14ac:dyDescent="0.3">
      <c r="R116" s="12">
        <v>112</v>
      </c>
      <c r="S116" s="29">
        <v>60.7</v>
      </c>
      <c r="T116" s="14">
        <f t="shared" si="22"/>
        <v>1.0726575416600652E-3</v>
      </c>
      <c r="U116" s="15">
        <f t="shared" si="23"/>
        <v>2.3552717450623573</v>
      </c>
      <c r="V116" s="62">
        <f t="shared" si="24"/>
        <v>8.1048870439969889</v>
      </c>
      <c r="W116" s="16">
        <f t="shared" si="28"/>
        <v>91.895112956003004</v>
      </c>
      <c r="X116" s="15">
        <f t="shared" si="29"/>
        <v>2.4419126888246963</v>
      </c>
      <c r="Y116" s="62">
        <f t="shared" si="26"/>
        <v>4.7244366435935987</v>
      </c>
      <c r="Z116" s="16">
        <f t="shared" si="30"/>
        <v>95.275563356406394</v>
      </c>
      <c r="AA116" s="75">
        <f t="shared" si="20"/>
        <v>3.3804504004033902</v>
      </c>
      <c r="AB116" s="69">
        <v>2.0530784434834195</v>
      </c>
      <c r="AC116" s="70">
        <f t="shared" si="27"/>
        <v>95.432783757984637</v>
      </c>
    </row>
    <row r="117" spans="18:29" x14ac:dyDescent="0.3">
      <c r="R117" s="12">
        <v>113</v>
      </c>
      <c r="S117" s="29">
        <v>60.6</v>
      </c>
      <c r="T117" s="14">
        <f t="shared" si="22"/>
        <v>1.0708903957924209E-3</v>
      </c>
      <c r="U117" s="15">
        <f t="shared" si="23"/>
        <v>2.3591583321004141</v>
      </c>
      <c r="V117" s="62">
        <f t="shared" si="24"/>
        <v>7.9532449434095209</v>
      </c>
      <c r="W117" s="16">
        <f t="shared" si="28"/>
        <v>92.046755056590484</v>
      </c>
      <c r="X117" s="15">
        <f t="shared" si="29"/>
        <v>2.4459422477171464</v>
      </c>
      <c r="Y117" s="62">
        <f t="shared" si="26"/>
        <v>4.567216242015359</v>
      </c>
      <c r="Z117" s="16">
        <f t="shared" si="30"/>
        <v>95.432783757984637</v>
      </c>
      <c r="AA117" s="75">
        <f t="shared" si="20"/>
        <v>3.3860287013941619</v>
      </c>
      <c r="AB117" s="69">
        <v>2.0569048513364727</v>
      </c>
      <c r="AC117" s="70">
        <f t="shared" si="27"/>
        <v>95.432783757984637</v>
      </c>
    </row>
    <row r="118" spans="18:29" x14ac:dyDescent="0.3">
      <c r="R118" s="12">
        <v>114</v>
      </c>
      <c r="S118" s="29">
        <v>60.6</v>
      </c>
      <c r="T118" s="14">
        <f t="shared" si="22"/>
        <v>1.0708903957924209E-3</v>
      </c>
      <c r="U118" s="15">
        <f t="shared" si="23"/>
        <v>2.3591583321004141</v>
      </c>
      <c r="V118" s="62">
        <f t="shared" si="24"/>
        <v>7.9532449434095209</v>
      </c>
      <c r="W118" s="16">
        <f t="shared" si="28"/>
        <v>92.046755056590484</v>
      </c>
      <c r="X118" s="15">
        <f t="shared" si="29"/>
        <v>2.4459422477171464</v>
      </c>
      <c r="Y118" s="62">
        <f t="shared" si="26"/>
        <v>4.567216242015359</v>
      </c>
      <c r="Z118" s="16">
        <f t="shared" si="30"/>
        <v>95.432783757984637</v>
      </c>
      <c r="AA118" s="75">
        <f t="shared" si="20"/>
        <v>3.3860287013941619</v>
      </c>
      <c r="AB118" s="69">
        <v>2.0606978403536118</v>
      </c>
      <c r="AC118" s="70">
        <f t="shared" si="27"/>
        <v>95.432783757984637</v>
      </c>
    </row>
    <row r="119" spans="18:29" x14ac:dyDescent="0.3">
      <c r="R119" s="12">
        <v>115</v>
      </c>
      <c r="S119" s="29">
        <v>60.6</v>
      </c>
      <c r="T119" s="14">
        <f t="shared" si="22"/>
        <v>1.0708903957924209E-3</v>
      </c>
      <c r="U119" s="15">
        <f t="shared" si="23"/>
        <v>2.3591583321004141</v>
      </c>
      <c r="V119" s="62">
        <f t="shared" si="24"/>
        <v>7.9532449434095209</v>
      </c>
      <c r="W119" s="16">
        <f t="shared" si="28"/>
        <v>92.046755056590484</v>
      </c>
      <c r="X119" s="15">
        <f t="shared" si="29"/>
        <v>2.4459422477171464</v>
      </c>
      <c r="Y119" s="62">
        <f t="shared" si="26"/>
        <v>4.567216242015359</v>
      </c>
      <c r="Z119" s="16">
        <f t="shared" si="30"/>
        <v>95.432783757984637</v>
      </c>
      <c r="AA119" s="75">
        <f t="shared" si="20"/>
        <v>3.3860287013941619</v>
      </c>
      <c r="AB119" s="69">
        <v>2.0644579892269186</v>
      </c>
      <c r="AC119" s="70">
        <f t="shared" si="27"/>
        <v>95.432783757984637</v>
      </c>
    </row>
    <row r="120" spans="18:29" x14ac:dyDescent="0.3">
      <c r="R120" s="12">
        <v>116</v>
      </c>
      <c r="S120" s="29">
        <v>60.6</v>
      </c>
      <c r="T120" s="14">
        <f t="shared" si="22"/>
        <v>1.0708903957924209E-3</v>
      </c>
      <c r="U120" s="15">
        <f t="shared" si="23"/>
        <v>2.3591583321004141</v>
      </c>
      <c r="V120" s="62">
        <f t="shared" si="24"/>
        <v>7.9532449434095209</v>
      </c>
      <c r="W120" s="16">
        <f t="shared" si="28"/>
        <v>92.046755056590484</v>
      </c>
      <c r="X120" s="15">
        <f t="shared" si="29"/>
        <v>2.4459422477171464</v>
      </c>
      <c r="Y120" s="62">
        <f t="shared" si="26"/>
        <v>4.567216242015359</v>
      </c>
      <c r="Z120" s="16">
        <f t="shared" si="30"/>
        <v>95.432783757984637</v>
      </c>
      <c r="AA120" s="75">
        <f t="shared" si="20"/>
        <v>3.3860287013941619</v>
      </c>
      <c r="AB120" s="69">
        <v>2.0681858617461617</v>
      </c>
      <c r="AC120" s="70">
        <f t="shared" si="27"/>
        <v>95.432783757984637</v>
      </c>
    </row>
    <row r="121" spans="18:29" x14ac:dyDescent="0.3">
      <c r="R121" s="12">
        <v>117</v>
      </c>
      <c r="S121" s="29">
        <v>60.6</v>
      </c>
      <c r="T121" s="14">
        <f t="shared" si="22"/>
        <v>1.0708903957924209E-3</v>
      </c>
      <c r="U121" s="15">
        <f t="shared" si="23"/>
        <v>2.3591583321004141</v>
      </c>
      <c r="V121" s="62">
        <f t="shared" si="24"/>
        <v>7.9532449434095209</v>
      </c>
      <c r="W121" s="16">
        <f t="shared" si="28"/>
        <v>92.046755056590484</v>
      </c>
      <c r="X121" s="15">
        <f t="shared" si="29"/>
        <v>2.4459422477171464</v>
      </c>
      <c r="Y121" s="62">
        <f t="shared" si="26"/>
        <v>4.567216242015359</v>
      </c>
      <c r="Z121" s="16">
        <f t="shared" si="30"/>
        <v>95.432783757984637</v>
      </c>
      <c r="AA121" s="75">
        <f t="shared" si="20"/>
        <v>3.3860287013941619</v>
      </c>
      <c r="AB121" s="69">
        <v>2.0718820073061255</v>
      </c>
      <c r="AC121" s="70">
        <f t="shared" si="27"/>
        <v>95.432783757984637</v>
      </c>
    </row>
    <row r="122" spans="18:29" x14ac:dyDescent="0.3">
      <c r="R122" s="12">
        <v>118</v>
      </c>
      <c r="S122" s="29">
        <v>60.6</v>
      </c>
      <c r="T122" s="14">
        <f t="shared" si="22"/>
        <v>1.0708903957924209E-3</v>
      </c>
      <c r="U122" s="15">
        <f t="shared" si="23"/>
        <v>2.3591583321004141</v>
      </c>
      <c r="V122" s="62">
        <f t="shared" si="24"/>
        <v>7.9532449434095209</v>
      </c>
      <c r="W122" s="16">
        <f t="shared" si="28"/>
        <v>92.046755056590484</v>
      </c>
      <c r="X122" s="15">
        <f t="shared" si="29"/>
        <v>2.4459422477171464</v>
      </c>
      <c r="Y122" s="62">
        <f t="shared" si="26"/>
        <v>4.567216242015359</v>
      </c>
      <c r="Z122" s="16">
        <f t="shared" si="30"/>
        <v>95.432783757984637</v>
      </c>
      <c r="AA122" s="75">
        <f t="shared" si="20"/>
        <v>3.3860287013941619</v>
      </c>
      <c r="AB122" s="69">
        <v>2.0755469613925306</v>
      </c>
      <c r="AC122" s="70">
        <f t="shared" si="27"/>
        <v>95.432783757984637</v>
      </c>
    </row>
    <row r="123" spans="18:29" x14ac:dyDescent="0.3">
      <c r="R123" s="12">
        <v>119</v>
      </c>
      <c r="S123" s="29">
        <v>60.6</v>
      </c>
      <c r="T123" s="14">
        <f t="shared" si="22"/>
        <v>1.0708903957924209E-3</v>
      </c>
      <c r="U123" s="15">
        <f t="shared" si="23"/>
        <v>2.3591583321004141</v>
      </c>
      <c r="V123" s="62">
        <f t="shared" si="24"/>
        <v>7.9532449434095209</v>
      </c>
      <c r="W123" s="16">
        <f t="shared" si="28"/>
        <v>92.046755056590484</v>
      </c>
      <c r="X123" s="15">
        <f t="shared" si="29"/>
        <v>2.4459422477171464</v>
      </c>
      <c r="Y123" s="62">
        <f t="shared" si="26"/>
        <v>4.567216242015359</v>
      </c>
      <c r="Z123" s="16">
        <f t="shared" si="30"/>
        <v>95.432783757984637</v>
      </c>
      <c r="AA123" s="75">
        <f t="shared" si="20"/>
        <v>3.3860287013941619</v>
      </c>
      <c r="AB123" s="69">
        <v>2.0791812460476247</v>
      </c>
      <c r="AC123" s="70">
        <f t="shared" si="27"/>
        <v>95.590523896427598</v>
      </c>
    </row>
    <row r="124" spans="18:29" x14ac:dyDescent="0.3">
      <c r="R124" s="12">
        <v>120</v>
      </c>
      <c r="S124" s="29">
        <v>60.5</v>
      </c>
      <c r="T124" s="14">
        <f t="shared" si="22"/>
        <v>1.0691232499247766E-3</v>
      </c>
      <c r="U124" s="15">
        <f t="shared" si="23"/>
        <v>2.3630577673600843</v>
      </c>
      <c r="V124" s="62">
        <f t="shared" si="24"/>
        <v>7.8011015466217692</v>
      </c>
      <c r="W124" s="16">
        <f t="shared" si="28"/>
        <v>92.198898453378234</v>
      </c>
      <c r="X124" s="15">
        <f t="shared" si="29"/>
        <v>2.4499851274654394</v>
      </c>
      <c r="Y124" s="62">
        <f t="shared" si="26"/>
        <v>4.4094761035724073</v>
      </c>
      <c r="Z124" s="16">
        <f t="shared" si="30"/>
        <v>95.590523896427598</v>
      </c>
      <c r="AA124" s="75">
        <f t="shared" si="20"/>
        <v>3.391625443049362</v>
      </c>
      <c r="AB124" s="69">
        <v>2.0827853703164503</v>
      </c>
      <c r="AC124" s="70">
        <f t="shared" si="27"/>
        <v>95.590523896427598</v>
      </c>
    </row>
    <row r="125" spans="18:29" x14ac:dyDescent="0.3">
      <c r="R125" s="12">
        <v>121</v>
      </c>
      <c r="S125" s="29">
        <v>60.5</v>
      </c>
      <c r="T125" s="14">
        <f t="shared" si="22"/>
        <v>1.0691232499247766E-3</v>
      </c>
      <c r="U125" s="15">
        <f t="shared" si="23"/>
        <v>2.3630577673600843</v>
      </c>
      <c r="V125" s="62">
        <f t="shared" si="24"/>
        <v>7.8011015466217692</v>
      </c>
      <c r="W125" s="16">
        <f t="shared" si="28"/>
        <v>92.198898453378234</v>
      </c>
      <c r="X125" s="15">
        <f t="shared" si="29"/>
        <v>2.4499851274654394</v>
      </c>
      <c r="Y125" s="62">
        <f t="shared" si="26"/>
        <v>4.4094761035724073</v>
      </c>
      <c r="Z125" s="16">
        <f t="shared" si="30"/>
        <v>95.590523896427598</v>
      </c>
      <c r="AA125" s="75">
        <f t="shared" si="20"/>
        <v>3.391625443049362</v>
      </c>
      <c r="AB125" s="69">
        <v>2.0863598306747484</v>
      </c>
      <c r="AC125" s="70">
        <f t="shared" si="27"/>
        <v>95.590523896427598</v>
      </c>
    </row>
    <row r="126" spans="18:29" x14ac:dyDescent="0.3">
      <c r="R126" s="12">
        <v>122</v>
      </c>
      <c r="S126" s="29">
        <v>60.5</v>
      </c>
      <c r="T126" s="14">
        <f t="shared" si="22"/>
        <v>1.0691232499247766E-3</v>
      </c>
      <c r="U126" s="15">
        <f t="shared" si="23"/>
        <v>2.3630577673600843</v>
      </c>
      <c r="V126" s="62">
        <f t="shared" si="24"/>
        <v>7.8011015466217692</v>
      </c>
      <c r="W126" s="16">
        <f t="shared" si="28"/>
        <v>92.198898453378234</v>
      </c>
      <c r="X126" s="15">
        <f t="shared" si="29"/>
        <v>2.4499851274654394</v>
      </c>
      <c r="Y126" s="62">
        <f t="shared" si="26"/>
        <v>4.4094761035724073</v>
      </c>
      <c r="Z126" s="16">
        <f t="shared" si="30"/>
        <v>95.590523896427598</v>
      </c>
      <c r="AA126" s="75">
        <f t="shared" si="20"/>
        <v>3.391625443049362</v>
      </c>
      <c r="AB126" s="69">
        <v>2.0899051114393981</v>
      </c>
      <c r="AC126" s="70">
        <f t="shared" si="27"/>
        <v>95.590523896427598</v>
      </c>
    </row>
    <row r="127" spans="18:29" x14ac:dyDescent="0.3">
      <c r="R127" s="12">
        <v>123</v>
      </c>
      <c r="S127" s="29">
        <v>60.5</v>
      </c>
      <c r="T127" s="14">
        <f t="shared" si="22"/>
        <v>1.0691232499247766E-3</v>
      </c>
      <c r="U127" s="15">
        <f t="shared" si="23"/>
        <v>2.3630577673600843</v>
      </c>
      <c r="V127" s="62">
        <f t="shared" si="24"/>
        <v>7.8011015466217692</v>
      </c>
      <c r="W127" s="16">
        <f t="shared" si="28"/>
        <v>92.198898453378234</v>
      </c>
      <c r="X127" s="15">
        <f t="shared" si="29"/>
        <v>2.4499851274654394</v>
      </c>
      <c r="Y127" s="62">
        <f t="shared" si="26"/>
        <v>4.4094761035724073</v>
      </c>
      <c r="Z127" s="16">
        <f t="shared" si="30"/>
        <v>95.590523896427598</v>
      </c>
      <c r="AA127" s="75">
        <f t="shared" si="20"/>
        <v>3.391625443049362</v>
      </c>
      <c r="AB127" s="69">
        <v>2.0934216851622351</v>
      </c>
      <c r="AC127" s="70">
        <f t="shared" si="27"/>
        <v>95.590523896427598</v>
      </c>
    </row>
    <row r="128" spans="18:29" x14ac:dyDescent="0.3">
      <c r="R128" s="12">
        <v>124</v>
      </c>
      <c r="S128" s="29">
        <v>60.5</v>
      </c>
      <c r="T128" s="14">
        <f t="shared" si="22"/>
        <v>1.0691232499247766E-3</v>
      </c>
      <c r="U128" s="15">
        <f t="shared" si="23"/>
        <v>2.3630577673600843</v>
      </c>
      <c r="V128" s="62">
        <f t="shared" si="24"/>
        <v>7.8011015466217692</v>
      </c>
      <c r="W128" s="16">
        <f t="shared" si="28"/>
        <v>92.198898453378234</v>
      </c>
      <c r="X128" s="15">
        <f t="shared" si="29"/>
        <v>2.4499851274654394</v>
      </c>
      <c r="Y128" s="62">
        <f t="shared" si="26"/>
        <v>4.4094761035724073</v>
      </c>
      <c r="Z128" s="16">
        <f t="shared" si="30"/>
        <v>95.590523896427598</v>
      </c>
      <c r="AA128" s="75">
        <f t="shared" si="20"/>
        <v>3.391625443049362</v>
      </c>
      <c r="AB128" s="69">
        <v>2.0969100130080562</v>
      </c>
      <c r="AC128" s="70">
        <f t="shared" si="27"/>
        <v>95.590523896427598</v>
      </c>
    </row>
    <row r="129" spans="18:29" x14ac:dyDescent="0.3">
      <c r="R129" s="12">
        <v>125</v>
      </c>
      <c r="S129" s="29">
        <v>60.5</v>
      </c>
      <c r="T129" s="14">
        <f t="shared" si="22"/>
        <v>1.0691232499247766E-3</v>
      </c>
      <c r="U129" s="15">
        <f t="shared" si="23"/>
        <v>2.3630577673600843</v>
      </c>
      <c r="V129" s="62">
        <f t="shared" si="24"/>
        <v>7.8011015466217692</v>
      </c>
      <c r="W129" s="16">
        <f t="shared" si="28"/>
        <v>92.198898453378234</v>
      </c>
      <c r="X129" s="15">
        <f t="shared" si="29"/>
        <v>2.4499851274654394</v>
      </c>
      <c r="Y129" s="62">
        <f t="shared" si="26"/>
        <v>4.4094761035724073</v>
      </c>
      <c r="Z129" s="16">
        <f t="shared" si="30"/>
        <v>95.590523896427598</v>
      </c>
      <c r="AA129" s="75">
        <f t="shared" si="20"/>
        <v>3.391625443049362</v>
      </c>
      <c r="AB129" s="69">
        <v>2.1003705451175629</v>
      </c>
      <c r="AC129" s="70">
        <f t="shared" si="27"/>
        <v>95.590523896427598</v>
      </c>
    </row>
    <row r="130" spans="18:29" x14ac:dyDescent="0.3">
      <c r="R130" s="12">
        <v>126</v>
      </c>
      <c r="S130" s="29">
        <v>60.5</v>
      </c>
      <c r="T130" s="14">
        <f t="shared" si="22"/>
        <v>1.0691232499247766E-3</v>
      </c>
      <c r="U130" s="15">
        <f t="shared" si="23"/>
        <v>2.3630577673600843</v>
      </c>
      <c r="V130" s="62">
        <f t="shared" si="24"/>
        <v>7.8011015466217692</v>
      </c>
      <c r="W130" s="16">
        <f t="shared" si="28"/>
        <v>92.198898453378234</v>
      </c>
      <c r="X130" s="15">
        <f t="shared" si="29"/>
        <v>2.4499851274654394</v>
      </c>
      <c r="Y130" s="62">
        <f t="shared" si="26"/>
        <v>4.4094761035724073</v>
      </c>
      <c r="Z130" s="16">
        <f t="shared" si="30"/>
        <v>95.590523896427598</v>
      </c>
      <c r="AA130" s="75">
        <f t="shared" si="20"/>
        <v>3.391625443049362</v>
      </c>
      <c r="AB130" s="69">
        <v>2.1038037209559568</v>
      </c>
      <c r="AC130" s="70">
        <f t="shared" si="27"/>
        <v>95.590523896427598</v>
      </c>
    </row>
    <row r="131" spans="18:29" x14ac:dyDescent="0.3">
      <c r="R131" s="12">
        <v>127</v>
      </c>
      <c r="S131" s="29">
        <v>60.5</v>
      </c>
      <c r="T131" s="14">
        <f t="shared" si="22"/>
        <v>1.0691232499247766E-3</v>
      </c>
      <c r="U131" s="15">
        <f t="shared" si="23"/>
        <v>2.3630577673600843</v>
      </c>
      <c r="V131" s="62">
        <f t="shared" si="24"/>
        <v>7.8011015466217692</v>
      </c>
      <c r="W131" s="16">
        <f t="shared" si="28"/>
        <v>92.198898453378234</v>
      </c>
      <c r="X131" s="15">
        <f t="shared" si="29"/>
        <v>2.4499851274654394</v>
      </c>
      <c r="Y131" s="62">
        <f t="shared" si="26"/>
        <v>4.4094761035724073</v>
      </c>
      <c r="Z131" s="16">
        <f t="shared" si="30"/>
        <v>95.590523896427598</v>
      </c>
      <c r="AA131" s="75">
        <f t="shared" si="20"/>
        <v>3.391625443049362</v>
      </c>
      <c r="AB131" s="69">
        <v>2.1072099696478683</v>
      </c>
      <c r="AC131" s="70">
        <f t="shared" si="27"/>
        <v>95.590523896427598</v>
      </c>
    </row>
    <row r="132" spans="18:29" x14ac:dyDescent="0.3">
      <c r="R132" s="12">
        <v>128</v>
      </c>
      <c r="S132" s="29">
        <v>60.5</v>
      </c>
      <c r="T132" s="14">
        <f t="shared" si="22"/>
        <v>1.0691232499247766E-3</v>
      </c>
      <c r="U132" s="15">
        <f t="shared" si="23"/>
        <v>2.3630577673600843</v>
      </c>
      <c r="V132" s="62">
        <f t="shared" si="24"/>
        <v>7.8011015466217692</v>
      </c>
      <c r="W132" s="16">
        <f t="shared" si="28"/>
        <v>92.198898453378234</v>
      </c>
      <c r="X132" s="15">
        <f t="shared" si="29"/>
        <v>2.4499851274654394</v>
      </c>
      <c r="Y132" s="62">
        <f t="shared" si="26"/>
        <v>4.4094761035724073</v>
      </c>
      <c r="Z132" s="16">
        <f t="shared" si="30"/>
        <v>95.590523896427598</v>
      </c>
      <c r="AA132" s="75">
        <f t="shared" si="20"/>
        <v>3.391625443049362</v>
      </c>
      <c r="AB132" s="69">
        <v>2.1105897102992488</v>
      </c>
      <c r="AC132" s="70">
        <f t="shared" si="27"/>
        <v>95.748786353209752</v>
      </c>
    </row>
    <row r="133" spans="18:29" x14ac:dyDescent="0.3">
      <c r="R133" s="12">
        <v>129</v>
      </c>
      <c r="S133" s="29">
        <v>60.4</v>
      </c>
      <c r="T133" s="14">
        <f t="shared" si="22"/>
        <v>1.0673561040571323E-3</v>
      </c>
      <c r="U133" s="15">
        <f t="shared" si="23"/>
        <v>2.3669701146570383</v>
      </c>
      <c r="V133" s="62">
        <f t="shared" si="24"/>
        <v>7.648454363751922</v>
      </c>
      <c r="W133" s="16">
        <f t="shared" si="28"/>
        <v>92.351545636248076</v>
      </c>
      <c r="X133" s="15">
        <f t="shared" si="29"/>
        <v>2.4540413942327661</v>
      </c>
      <c r="Y133" s="62">
        <f t="shared" si="26"/>
        <v>4.2512136467902417</v>
      </c>
      <c r="Z133" s="16">
        <f t="shared" si="30"/>
        <v>95.748786353209752</v>
      </c>
      <c r="AA133" s="75">
        <f t="shared" ref="AA133:AA186" si="31">V133-Y133</f>
        <v>3.3972407169616803</v>
      </c>
      <c r="AB133" s="69">
        <v>2.1139433523068369</v>
      </c>
      <c r="AC133" s="70">
        <f t="shared" si="27"/>
        <v>95.748786353209752</v>
      </c>
    </row>
    <row r="134" spans="18:29" x14ac:dyDescent="0.3">
      <c r="R134" s="12">
        <v>130</v>
      </c>
      <c r="S134" s="29">
        <v>60.4</v>
      </c>
      <c r="T134" s="14">
        <f t="shared" si="22"/>
        <v>1.0673561040571323E-3</v>
      </c>
      <c r="U134" s="15">
        <f t="shared" si="23"/>
        <v>2.3669701146570383</v>
      </c>
      <c r="V134" s="62">
        <f t="shared" si="24"/>
        <v>7.648454363751922</v>
      </c>
      <c r="W134" s="16">
        <f t="shared" si="28"/>
        <v>92.351545636248076</v>
      </c>
      <c r="X134" s="15">
        <f t="shared" si="29"/>
        <v>2.4540413942327661</v>
      </c>
      <c r="Y134" s="62">
        <f t="shared" si="26"/>
        <v>4.2512136467902417</v>
      </c>
      <c r="Z134" s="16">
        <f t="shared" si="30"/>
        <v>95.748786353209752</v>
      </c>
      <c r="AA134" s="75">
        <f t="shared" si="31"/>
        <v>3.3972407169616803</v>
      </c>
      <c r="AB134" s="69">
        <v>2.1172712956557644</v>
      </c>
      <c r="AC134" s="70">
        <f t="shared" si="27"/>
        <v>95.748786353209752</v>
      </c>
    </row>
    <row r="135" spans="18:29" x14ac:dyDescent="0.3">
      <c r="R135" s="12">
        <v>131</v>
      </c>
      <c r="S135" s="29">
        <v>60.4</v>
      </c>
      <c r="T135" s="14">
        <f t="shared" si="22"/>
        <v>1.0673561040571323E-3</v>
      </c>
      <c r="U135" s="15">
        <f t="shared" si="23"/>
        <v>2.3669701146570383</v>
      </c>
      <c r="V135" s="62">
        <f t="shared" si="24"/>
        <v>7.648454363751922</v>
      </c>
      <c r="W135" s="16">
        <f t="shared" si="28"/>
        <v>92.351545636248076</v>
      </c>
      <c r="X135" s="15">
        <f t="shared" si="29"/>
        <v>2.4540413942327661</v>
      </c>
      <c r="Y135" s="62">
        <f t="shared" si="26"/>
        <v>4.2512136467902417</v>
      </c>
      <c r="Z135" s="16">
        <f t="shared" si="30"/>
        <v>95.748786353209752</v>
      </c>
      <c r="AA135" s="75">
        <f t="shared" si="31"/>
        <v>3.3972407169616803</v>
      </c>
      <c r="AB135" s="69">
        <v>2.12057393120585</v>
      </c>
      <c r="AC135" s="70">
        <f t="shared" si="27"/>
        <v>95.748786353209752</v>
      </c>
    </row>
    <row r="136" spans="18:29" x14ac:dyDescent="0.3">
      <c r="R136" s="12">
        <v>132</v>
      </c>
      <c r="S136" s="29">
        <v>60.4</v>
      </c>
      <c r="T136" s="14">
        <f t="shared" si="22"/>
        <v>1.0673561040571323E-3</v>
      </c>
      <c r="U136" s="15">
        <f t="shared" si="23"/>
        <v>2.3669701146570383</v>
      </c>
      <c r="V136" s="62">
        <f t="shared" si="24"/>
        <v>7.648454363751922</v>
      </c>
      <c r="W136" s="16">
        <f t="shared" si="28"/>
        <v>92.351545636248076</v>
      </c>
      <c r="X136" s="15">
        <f t="shared" si="29"/>
        <v>2.4540413942327661</v>
      </c>
      <c r="Y136" s="62">
        <f t="shared" si="26"/>
        <v>4.2512136467902417</v>
      </c>
      <c r="Z136" s="16">
        <f t="shared" si="30"/>
        <v>95.748786353209752</v>
      </c>
      <c r="AA136" s="75">
        <f t="shared" si="31"/>
        <v>3.3972407169616803</v>
      </c>
      <c r="AB136" s="69">
        <v>2.1238516409670858</v>
      </c>
      <c r="AC136" s="70">
        <f t="shared" si="27"/>
        <v>95.748786353209752</v>
      </c>
    </row>
    <row r="137" spans="18:29" x14ac:dyDescent="0.3">
      <c r="R137" s="12">
        <v>133</v>
      </c>
      <c r="S137" s="29">
        <v>60.4</v>
      </c>
      <c r="T137" s="14">
        <f t="shared" si="22"/>
        <v>1.0673561040571323E-3</v>
      </c>
      <c r="U137" s="15">
        <f t="shared" si="23"/>
        <v>2.3669701146570383</v>
      </c>
      <c r="V137" s="62">
        <f t="shared" si="24"/>
        <v>7.648454363751922</v>
      </c>
      <c r="W137" s="16">
        <f t="shared" si="28"/>
        <v>92.351545636248076</v>
      </c>
      <c r="X137" s="15">
        <f t="shared" si="29"/>
        <v>2.4540413942327661</v>
      </c>
      <c r="Y137" s="62">
        <f t="shared" si="26"/>
        <v>4.2512136467902417</v>
      </c>
      <c r="Z137" s="16">
        <f t="shared" si="30"/>
        <v>95.748786353209752</v>
      </c>
      <c r="AA137" s="75">
        <f t="shared" si="31"/>
        <v>3.3972407169616803</v>
      </c>
      <c r="AB137" s="69">
        <v>2.1271047983648077</v>
      </c>
      <c r="AC137" s="70">
        <f t="shared" si="27"/>
        <v>95.748786353209752</v>
      </c>
    </row>
    <row r="138" spans="18:29" x14ac:dyDescent="0.3">
      <c r="R138" s="12">
        <v>134</v>
      </c>
      <c r="S138" s="29">
        <v>60.4</v>
      </c>
      <c r="T138" s="14">
        <f t="shared" si="22"/>
        <v>1.0673561040571323E-3</v>
      </c>
      <c r="U138" s="15">
        <f t="shared" si="23"/>
        <v>2.3669701146570383</v>
      </c>
      <c r="V138" s="62">
        <f t="shared" si="24"/>
        <v>7.648454363751922</v>
      </c>
      <c r="W138" s="16">
        <f t="shared" si="28"/>
        <v>92.351545636248076</v>
      </c>
      <c r="X138" s="15">
        <f t="shared" si="29"/>
        <v>2.4540413942327661</v>
      </c>
      <c r="Y138" s="62">
        <f t="shared" si="26"/>
        <v>4.2512136467902417</v>
      </c>
      <c r="Z138" s="16">
        <f t="shared" si="30"/>
        <v>95.748786353209752</v>
      </c>
      <c r="AA138" s="75">
        <f t="shared" si="31"/>
        <v>3.3972407169616803</v>
      </c>
      <c r="AB138" s="69">
        <v>2.1303337684950061</v>
      </c>
      <c r="AC138" s="70">
        <f t="shared" si="27"/>
        <v>95.748786353209752</v>
      </c>
    </row>
    <row r="139" spans="18:29" x14ac:dyDescent="0.3">
      <c r="R139" s="12">
        <v>135</v>
      </c>
      <c r="S139" s="29">
        <v>60.4</v>
      </c>
      <c r="T139" s="14">
        <f t="shared" si="22"/>
        <v>1.0673561040571323E-3</v>
      </c>
      <c r="U139" s="15">
        <f t="shared" si="23"/>
        <v>2.3669701146570383</v>
      </c>
      <c r="V139" s="62">
        <f t="shared" si="24"/>
        <v>7.648454363751922</v>
      </c>
      <c r="W139" s="16">
        <f t="shared" si="28"/>
        <v>92.351545636248076</v>
      </c>
      <c r="X139" s="15">
        <f t="shared" si="29"/>
        <v>2.4540413942327661</v>
      </c>
      <c r="Y139" s="62">
        <f t="shared" si="26"/>
        <v>4.2512136467902417</v>
      </c>
      <c r="Z139" s="16">
        <f t="shared" si="30"/>
        <v>95.748786353209752</v>
      </c>
      <c r="AA139" s="75">
        <f t="shared" si="31"/>
        <v>3.3972407169616803</v>
      </c>
      <c r="AB139" s="69">
        <v>2.1335389083702174</v>
      </c>
      <c r="AC139" s="70">
        <f t="shared" si="27"/>
        <v>95.748786353209752</v>
      </c>
    </row>
    <row r="140" spans="18:29" x14ac:dyDescent="0.3">
      <c r="R140" s="12">
        <v>136</v>
      </c>
      <c r="S140" s="29">
        <v>60.4</v>
      </c>
      <c r="T140" s="14">
        <f t="shared" si="22"/>
        <v>1.0673561040571323E-3</v>
      </c>
      <c r="U140" s="15">
        <f t="shared" si="23"/>
        <v>2.3669701146570383</v>
      </c>
      <c r="V140" s="62">
        <f t="shared" si="24"/>
        <v>7.648454363751922</v>
      </c>
      <c r="W140" s="16">
        <f t="shared" si="28"/>
        <v>92.351545636248076</v>
      </c>
      <c r="X140" s="15">
        <f t="shared" si="29"/>
        <v>2.4540413942327661</v>
      </c>
      <c r="Y140" s="62">
        <f t="shared" si="26"/>
        <v>4.2512136467902417</v>
      </c>
      <c r="Z140" s="16">
        <f t="shared" si="30"/>
        <v>95.748786353209752</v>
      </c>
      <c r="AA140" s="75">
        <f t="shared" si="31"/>
        <v>3.3972407169616803</v>
      </c>
      <c r="AB140" s="69">
        <v>2.1367205671564067</v>
      </c>
      <c r="AC140" s="70">
        <f t="shared" si="27"/>
        <v>95.748786353209752</v>
      </c>
    </row>
    <row r="141" spans="18:29" x14ac:dyDescent="0.3">
      <c r="R141" s="12">
        <v>137</v>
      </c>
      <c r="S141" s="29">
        <v>60.4</v>
      </c>
      <c r="T141" s="14">
        <f t="shared" si="22"/>
        <v>1.0673561040571323E-3</v>
      </c>
      <c r="U141" s="15">
        <f t="shared" si="23"/>
        <v>2.3669701146570383</v>
      </c>
      <c r="V141" s="62">
        <f t="shared" si="24"/>
        <v>7.648454363751922</v>
      </c>
      <c r="W141" s="16">
        <f t="shared" si="28"/>
        <v>92.351545636248076</v>
      </c>
      <c r="X141" s="15">
        <f t="shared" si="29"/>
        <v>2.4540413942327661</v>
      </c>
      <c r="Y141" s="62">
        <f t="shared" si="26"/>
        <v>4.2512136467902417</v>
      </c>
      <c r="Z141" s="16">
        <f t="shared" si="30"/>
        <v>95.748786353209752</v>
      </c>
      <c r="AA141" s="75">
        <f t="shared" si="31"/>
        <v>3.3972407169616803</v>
      </c>
      <c r="AB141" s="69">
        <v>2.1398790864012365</v>
      </c>
      <c r="AC141" s="70">
        <f t="shared" si="27"/>
        <v>95.748786353209752</v>
      </c>
    </row>
    <row r="142" spans="18:29" x14ac:dyDescent="0.3">
      <c r="R142" s="12">
        <v>138</v>
      </c>
      <c r="S142" s="29">
        <v>60.4</v>
      </c>
      <c r="T142" s="14">
        <f t="shared" si="22"/>
        <v>1.0673561040571323E-3</v>
      </c>
      <c r="U142" s="15">
        <f t="shared" si="23"/>
        <v>2.3669701146570383</v>
      </c>
      <c r="V142" s="62">
        <f t="shared" si="24"/>
        <v>7.648454363751922</v>
      </c>
      <c r="W142" s="16">
        <f t="shared" si="28"/>
        <v>92.351545636248076</v>
      </c>
      <c r="X142" s="15">
        <f t="shared" si="29"/>
        <v>2.4540413942327661</v>
      </c>
      <c r="Y142" s="62">
        <f t="shared" si="26"/>
        <v>4.2512136467902417</v>
      </c>
      <c r="Z142" s="16">
        <f t="shared" si="30"/>
        <v>95.748786353209752</v>
      </c>
      <c r="AA142" s="75">
        <f t="shared" si="31"/>
        <v>3.3972407169616803</v>
      </c>
      <c r="AB142" s="69">
        <v>2.143014800254095</v>
      </c>
      <c r="AC142" s="70">
        <f t="shared" si="27"/>
        <v>95.907573726929826</v>
      </c>
    </row>
    <row r="143" spans="18:29" x14ac:dyDescent="0.3">
      <c r="R143" s="12">
        <v>139</v>
      </c>
      <c r="S143" s="29">
        <v>60.3</v>
      </c>
      <c r="T143" s="14">
        <f t="shared" si="22"/>
        <v>1.0655889581894879E-3</v>
      </c>
      <c r="U143" s="15">
        <f t="shared" si="23"/>
        <v>2.3708954382302672</v>
      </c>
      <c r="V143" s="62">
        <f t="shared" si="24"/>
        <v>7.4953008884016015</v>
      </c>
      <c r="W143" s="16">
        <f t="shared" si="28"/>
        <v>92.504699111598399</v>
      </c>
      <c r="X143" s="15">
        <f t="shared" si="29"/>
        <v>2.4581111146212118</v>
      </c>
      <c r="Y143" s="62">
        <f t="shared" si="26"/>
        <v>4.0924262730701706</v>
      </c>
      <c r="Z143" s="16">
        <f t="shared" si="30"/>
        <v>95.907573726929826</v>
      </c>
      <c r="AA143" s="75">
        <f t="shared" si="31"/>
        <v>3.4028746153314309</v>
      </c>
      <c r="AB143" s="69">
        <v>2.1461280356782382</v>
      </c>
      <c r="AC143" s="70">
        <f t="shared" si="27"/>
        <v>95.907573726929826</v>
      </c>
    </row>
    <row r="144" spans="18:29" x14ac:dyDescent="0.3">
      <c r="R144" s="12">
        <v>140</v>
      </c>
      <c r="S144" s="29">
        <v>60.3</v>
      </c>
      <c r="T144" s="14">
        <f t="shared" si="22"/>
        <v>1.0655889581894879E-3</v>
      </c>
      <c r="U144" s="15">
        <f t="shared" si="23"/>
        <v>2.3708954382302672</v>
      </c>
      <c r="V144" s="62">
        <f t="shared" si="24"/>
        <v>7.4953008884016015</v>
      </c>
      <c r="W144" s="16">
        <f t="shared" si="28"/>
        <v>92.504699111598399</v>
      </c>
      <c r="X144" s="15">
        <f t="shared" si="29"/>
        <v>2.4581111146212118</v>
      </c>
      <c r="Y144" s="62">
        <f t="shared" si="26"/>
        <v>4.0924262730701706</v>
      </c>
      <c r="Z144" s="16">
        <f t="shared" si="30"/>
        <v>95.907573726929826</v>
      </c>
      <c r="AA144" s="75">
        <f t="shared" si="31"/>
        <v>3.4028746153314309</v>
      </c>
      <c r="AB144" s="69">
        <v>2.1492191126553797</v>
      </c>
      <c r="AC144" s="70">
        <f t="shared" si="27"/>
        <v>95.907573726929826</v>
      </c>
    </row>
    <row r="145" spans="18:29" x14ac:dyDescent="0.3">
      <c r="R145" s="12">
        <v>141</v>
      </c>
      <c r="S145" s="29">
        <v>60.3</v>
      </c>
      <c r="T145" s="14">
        <f t="shared" si="22"/>
        <v>1.0655889581894879E-3</v>
      </c>
      <c r="U145" s="15">
        <f t="shared" si="23"/>
        <v>2.3708954382302672</v>
      </c>
      <c r="V145" s="62">
        <f t="shared" si="24"/>
        <v>7.4953008884016015</v>
      </c>
      <c r="W145" s="16">
        <f t="shared" si="28"/>
        <v>92.504699111598399</v>
      </c>
      <c r="X145" s="15">
        <f t="shared" si="29"/>
        <v>2.4581111146212118</v>
      </c>
      <c r="Y145" s="62">
        <f t="shared" si="26"/>
        <v>4.0924262730701706</v>
      </c>
      <c r="Z145" s="16">
        <f t="shared" si="30"/>
        <v>95.907573726929826</v>
      </c>
      <c r="AA145" s="75">
        <f t="shared" si="31"/>
        <v>3.4028746153314309</v>
      </c>
      <c r="AB145" s="69">
        <v>2.1522883443830563</v>
      </c>
      <c r="AC145" s="70">
        <f t="shared" si="27"/>
        <v>95.907573726929826</v>
      </c>
    </row>
    <row r="146" spans="18:29" x14ac:dyDescent="0.3">
      <c r="R146" s="12">
        <v>142</v>
      </c>
      <c r="S146" s="29">
        <v>60.3</v>
      </c>
      <c r="T146" s="14">
        <f t="shared" si="22"/>
        <v>1.0655889581894879E-3</v>
      </c>
      <c r="U146" s="15">
        <f t="shared" si="23"/>
        <v>2.3708954382302672</v>
      </c>
      <c r="V146" s="62">
        <f t="shared" si="24"/>
        <v>7.4953008884016015</v>
      </c>
      <c r="W146" s="16">
        <f t="shared" si="28"/>
        <v>92.504699111598399</v>
      </c>
      <c r="X146" s="15">
        <f t="shared" si="29"/>
        <v>2.4581111146212118</v>
      </c>
      <c r="Y146" s="62">
        <f t="shared" si="26"/>
        <v>4.0924262730701706</v>
      </c>
      <c r="Z146" s="16">
        <f t="shared" si="30"/>
        <v>95.907573726929826</v>
      </c>
      <c r="AA146" s="75">
        <f t="shared" si="31"/>
        <v>3.4028746153314309</v>
      </c>
      <c r="AB146" s="69">
        <v>2.1553360374650619</v>
      </c>
      <c r="AC146" s="70">
        <f t="shared" si="27"/>
        <v>95.907573726929826</v>
      </c>
    </row>
    <row r="147" spans="18:29" x14ac:dyDescent="0.3">
      <c r="R147" s="12">
        <v>143</v>
      </c>
      <c r="S147" s="29">
        <v>60.3</v>
      </c>
      <c r="T147" s="14">
        <f t="shared" si="22"/>
        <v>1.0655889581894879E-3</v>
      </c>
      <c r="U147" s="15">
        <f t="shared" si="23"/>
        <v>2.3708954382302672</v>
      </c>
      <c r="V147" s="62">
        <f t="shared" si="24"/>
        <v>7.4953008884016015</v>
      </c>
      <c r="W147" s="16">
        <f t="shared" si="28"/>
        <v>92.504699111598399</v>
      </c>
      <c r="X147" s="15">
        <f t="shared" si="29"/>
        <v>2.4581111146212118</v>
      </c>
      <c r="Y147" s="62">
        <f t="shared" si="26"/>
        <v>4.0924262730701706</v>
      </c>
      <c r="Z147" s="16">
        <f t="shared" si="30"/>
        <v>95.907573726929826</v>
      </c>
      <c r="AA147" s="75">
        <f t="shared" si="31"/>
        <v>3.4028746153314309</v>
      </c>
      <c r="AB147" s="69">
        <v>2.1583624920952498</v>
      </c>
      <c r="AC147" s="70">
        <f t="shared" si="27"/>
        <v>95.907573726929826</v>
      </c>
    </row>
    <row r="148" spans="18:29" x14ac:dyDescent="0.3">
      <c r="R148" s="12">
        <v>144</v>
      </c>
      <c r="S148" s="29">
        <v>60.3</v>
      </c>
      <c r="T148" s="14">
        <f t="shared" si="22"/>
        <v>1.0655889581894879E-3</v>
      </c>
      <c r="U148" s="15">
        <f t="shared" si="23"/>
        <v>2.3708954382302672</v>
      </c>
      <c r="V148" s="62">
        <f t="shared" si="24"/>
        <v>7.4953008884016015</v>
      </c>
      <c r="W148" s="16">
        <f t="shared" si="28"/>
        <v>92.504699111598399</v>
      </c>
      <c r="X148" s="15">
        <f t="shared" si="29"/>
        <v>2.4581111146212118</v>
      </c>
      <c r="Y148" s="62">
        <f t="shared" si="26"/>
        <v>4.0924262730701706</v>
      </c>
      <c r="Z148" s="16">
        <f t="shared" si="30"/>
        <v>95.907573726929826</v>
      </c>
      <c r="AA148" s="75">
        <f t="shared" si="31"/>
        <v>3.4028746153314309</v>
      </c>
      <c r="AB148" s="69">
        <v>2.1613680022349748</v>
      </c>
      <c r="AC148" s="70">
        <f t="shared" si="27"/>
        <v>95.907573726929826</v>
      </c>
    </row>
    <row r="149" spans="18:29" x14ac:dyDescent="0.3">
      <c r="R149" s="12">
        <v>145</v>
      </c>
      <c r="S149" s="29">
        <v>60.3</v>
      </c>
      <c r="T149" s="14">
        <f t="shared" si="22"/>
        <v>1.0655889581894879E-3</v>
      </c>
      <c r="U149" s="15">
        <f t="shared" si="23"/>
        <v>2.3708954382302672</v>
      </c>
      <c r="V149" s="62">
        <f t="shared" si="24"/>
        <v>7.4953008884016015</v>
      </c>
      <c r="W149" s="16">
        <f t="shared" si="28"/>
        <v>92.504699111598399</v>
      </c>
      <c r="X149" s="15">
        <f t="shared" si="29"/>
        <v>2.4581111146212118</v>
      </c>
      <c r="Y149" s="62">
        <f t="shared" si="26"/>
        <v>4.0924262730701706</v>
      </c>
      <c r="Z149" s="16">
        <f t="shared" si="30"/>
        <v>95.907573726929826</v>
      </c>
      <c r="AA149" s="75">
        <f t="shared" si="31"/>
        <v>3.4028746153314309</v>
      </c>
      <c r="AB149" s="69">
        <v>2.1643528557844371</v>
      </c>
      <c r="AC149" s="70">
        <f t="shared" si="27"/>
        <v>95.907573726929826</v>
      </c>
    </row>
    <row r="150" spans="18:29" x14ac:dyDescent="0.3">
      <c r="R150" s="12">
        <v>146</v>
      </c>
      <c r="S150" s="29">
        <v>60.3</v>
      </c>
      <c r="T150" s="14">
        <f t="shared" si="22"/>
        <v>1.0655889581894879E-3</v>
      </c>
      <c r="U150" s="15">
        <f t="shared" si="23"/>
        <v>2.3708954382302672</v>
      </c>
      <c r="V150" s="62">
        <f t="shared" si="24"/>
        <v>7.4953008884016015</v>
      </c>
      <c r="W150" s="16">
        <f t="shared" si="28"/>
        <v>92.504699111598399</v>
      </c>
      <c r="X150" s="15">
        <f t="shared" si="29"/>
        <v>2.4581111146212118</v>
      </c>
      <c r="Y150" s="62">
        <f t="shared" si="26"/>
        <v>4.0924262730701706</v>
      </c>
      <c r="Z150" s="16">
        <f t="shared" si="30"/>
        <v>95.907573726929826</v>
      </c>
      <c r="AA150" s="75">
        <f t="shared" si="31"/>
        <v>3.4028746153314309</v>
      </c>
      <c r="AB150" s="69">
        <v>2.167317334748176</v>
      </c>
      <c r="AC150" s="70">
        <f t="shared" si="27"/>
        <v>95.907573726929826</v>
      </c>
    </row>
    <row r="151" spans="18:29" x14ac:dyDescent="0.3">
      <c r="R151" s="12">
        <v>147</v>
      </c>
      <c r="S151" s="29">
        <v>60.3</v>
      </c>
      <c r="T151" s="14">
        <f t="shared" si="22"/>
        <v>1.0655889581894879E-3</v>
      </c>
      <c r="U151" s="15">
        <f t="shared" si="23"/>
        <v>2.3708954382302672</v>
      </c>
      <c r="V151" s="62">
        <f t="shared" si="24"/>
        <v>7.4953008884016015</v>
      </c>
      <c r="W151" s="16">
        <f t="shared" si="28"/>
        <v>92.504699111598399</v>
      </c>
      <c r="X151" s="15">
        <f t="shared" si="29"/>
        <v>2.4581111146212118</v>
      </c>
      <c r="Y151" s="62">
        <f t="shared" si="26"/>
        <v>4.0924262730701706</v>
      </c>
      <c r="Z151" s="16">
        <f t="shared" si="30"/>
        <v>95.907573726929826</v>
      </c>
      <c r="AA151" s="75">
        <f t="shared" si="31"/>
        <v>3.4028746153314309</v>
      </c>
      <c r="AB151" s="69">
        <v>2.1702617153949575</v>
      </c>
      <c r="AC151" s="70">
        <f t="shared" si="27"/>
        <v>95.907573726929826</v>
      </c>
    </row>
    <row r="152" spans="18:29" x14ac:dyDescent="0.3">
      <c r="R152" s="12">
        <v>148</v>
      </c>
      <c r="S152" s="29">
        <v>60.3</v>
      </c>
      <c r="T152" s="14">
        <f t="shared" si="22"/>
        <v>1.0655889581894879E-3</v>
      </c>
      <c r="U152" s="15">
        <f t="shared" si="23"/>
        <v>2.3708954382302672</v>
      </c>
      <c r="V152" s="62">
        <f t="shared" si="24"/>
        <v>7.4953008884016015</v>
      </c>
      <c r="W152" s="16">
        <f t="shared" si="28"/>
        <v>92.504699111598399</v>
      </c>
      <c r="X152" s="15">
        <f t="shared" si="29"/>
        <v>2.4581111146212118</v>
      </c>
      <c r="Y152" s="62">
        <f t="shared" si="26"/>
        <v>4.0924262730701706</v>
      </c>
      <c r="Z152" s="16">
        <f t="shared" si="30"/>
        <v>95.907573726929826</v>
      </c>
      <c r="AA152" s="75">
        <f t="shared" si="31"/>
        <v>3.4028746153314309</v>
      </c>
      <c r="AB152" s="69">
        <v>2.173186268412274</v>
      </c>
      <c r="AC152" s="70">
        <f t="shared" si="27"/>
        <v>96.066888633452962</v>
      </c>
    </row>
    <row r="153" spans="18:29" x14ac:dyDescent="0.3">
      <c r="R153" s="12">
        <v>149</v>
      </c>
      <c r="S153" s="29">
        <v>60.2</v>
      </c>
      <c r="T153" s="14">
        <f t="shared" si="22"/>
        <v>1.0638218123218439E-3</v>
      </c>
      <c r="U153" s="15">
        <f t="shared" si="23"/>
        <v>2.3748338027455995</v>
      </c>
      <c r="V153" s="62">
        <f t="shared" si="24"/>
        <v>7.3416385975185623</v>
      </c>
      <c r="W153" s="16">
        <f t="shared" si="28"/>
        <v>92.658361402481432</v>
      </c>
      <c r="X153" s="15">
        <f t="shared" si="29"/>
        <v>2.4621943556753996</v>
      </c>
      <c r="Y153" s="62">
        <f t="shared" si="26"/>
        <v>3.9331113665470374</v>
      </c>
      <c r="Z153" s="16">
        <f t="shared" si="30"/>
        <v>96.066888633452962</v>
      </c>
      <c r="AA153" s="75">
        <f t="shared" si="31"/>
        <v>3.4085272309715249</v>
      </c>
      <c r="AB153" s="69">
        <v>2.1760912590556813</v>
      </c>
      <c r="AC153" s="70">
        <f t="shared" si="27"/>
        <v>96.066888633452962</v>
      </c>
    </row>
    <row r="154" spans="18:29" x14ac:dyDescent="0.3">
      <c r="R154" s="12">
        <v>150</v>
      </c>
      <c r="S154" s="29">
        <v>60.2</v>
      </c>
      <c r="T154" s="14">
        <f t="shared" si="22"/>
        <v>1.0638218123218439E-3</v>
      </c>
      <c r="U154" s="15">
        <f t="shared" si="23"/>
        <v>2.3748338027455995</v>
      </c>
      <c r="V154" s="62">
        <f t="shared" si="24"/>
        <v>7.3416385975185623</v>
      </c>
      <c r="W154" s="16">
        <f t="shared" si="28"/>
        <v>92.658361402481432</v>
      </c>
      <c r="X154" s="15">
        <f t="shared" si="29"/>
        <v>2.4621943556753996</v>
      </c>
      <c r="Y154" s="62">
        <f t="shared" si="26"/>
        <v>3.9331113665470374</v>
      </c>
      <c r="Z154" s="16">
        <f t="shared" si="30"/>
        <v>96.066888633452962</v>
      </c>
      <c r="AA154" s="75">
        <f t="shared" si="31"/>
        <v>3.4085272309715249</v>
      </c>
      <c r="AB154" s="69">
        <v>2.1789769472931693</v>
      </c>
      <c r="AC154" s="70">
        <f t="shared" si="27"/>
        <v>96.066888633452962</v>
      </c>
    </row>
    <row r="155" spans="18:29" x14ac:dyDescent="0.3">
      <c r="R155" s="12">
        <v>151</v>
      </c>
      <c r="S155" s="29">
        <v>60.2</v>
      </c>
      <c r="T155" s="14">
        <f t="shared" si="22"/>
        <v>1.0638218123218439E-3</v>
      </c>
      <c r="U155" s="15">
        <f t="shared" si="23"/>
        <v>2.3748338027455995</v>
      </c>
      <c r="V155" s="62">
        <f t="shared" si="24"/>
        <v>7.3416385975185623</v>
      </c>
      <c r="W155" s="16">
        <f t="shared" si="28"/>
        <v>92.658361402481432</v>
      </c>
      <c r="X155" s="15">
        <f t="shared" si="29"/>
        <v>2.4621943556753996</v>
      </c>
      <c r="Y155" s="62">
        <f t="shared" si="26"/>
        <v>3.9331113665470374</v>
      </c>
      <c r="Z155" s="16">
        <f t="shared" si="30"/>
        <v>96.066888633452962</v>
      </c>
      <c r="AA155" s="75">
        <f t="shared" si="31"/>
        <v>3.4085272309715249</v>
      </c>
      <c r="AB155" s="69">
        <v>2.1818435879447726</v>
      </c>
      <c r="AC155" s="70">
        <f t="shared" si="27"/>
        <v>96.066888633452962</v>
      </c>
    </row>
    <row r="156" spans="18:29" x14ac:dyDescent="0.3">
      <c r="R156" s="12">
        <v>152</v>
      </c>
      <c r="S156" s="29">
        <v>60.2</v>
      </c>
      <c r="T156" s="14">
        <f t="shared" si="22"/>
        <v>1.0638218123218439E-3</v>
      </c>
      <c r="U156" s="15">
        <f t="shared" si="23"/>
        <v>2.3748338027455995</v>
      </c>
      <c r="V156" s="62">
        <f t="shared" si="24"/>
        <v>7.3416385975185623</v>
      </c>
      <c r="W156" s="16">
        <f t="shared" si="28"/>
        <v>92.658361402481432</v>
      </c>
      <c r="X156" s="15">
        <f t="shared" si="29"/>
        <v>2.4621943556753996</v>
      </c>
      <c r="Y156" s="62">
        <f t="shared" si="26"/>
        <v>3.9331113665470374</v>
      </c>
      <c r="Z156" s="16">
        <f t="shared" si="30"/>
        <v>96.066888633452962</v>
      </c>
      <c r="AA156" s="75">
        <f t="shared" si="31"/>
        <v>3.4085272309715249</v>
      </c>
      <c r="AB156" s="69">
        <v>2.1846914308175989</v>
      </c>
      <c r="AC156" s="70">
        <f t="shared" si="27"/>
        <v>96.066888633452962</v>
      </c>
    </row>
    <row r="157" spans="18:29" x14ac:dyDescent="0.3">
      <c r="R157" s="12">
        <v>153</v>
      </c>
      <c r="S157" s="29">
        <v>60.2</v>
      </c>
      <c r="T157" s="14">
        <f t="shared" si="22"/>
        <v>1.0638218123218439E-3</v>
      </c>
      <c r="U157" s="15">
        <f t="shared" si="23"/>
        <v>2.3748338027455995</v>
      </c>
      <c r="V157" s="62">
        <f t="shared" si="24"/>
        <v>7.3416385975185623</v>
      </c>
      <c r="W157" s="16">
        <f t="shared" si="28"/>
        <v>92.658361402481432</v>
      </c>
      <c r="X157" s="15">
        <f t="shared" si="29"/>
        <v>2.4621943556753996</v>
      </c>
      <c r="Y157" s="62">
        <f t="shared" si="26"/>
        <v>3.9331113665470374</v>
      </c>
      <c r="Z157" s="16">
        <f t="shared" si="30"/>
        <v>96.066888633452962</v>
      </c>
      <c r="AA157" s="75">
        <f t="shared" si="31"/>
        <v>3.4085272309715249</v>
      </c>
      <c r="AB157" s="69">
        <v>2.1875207208364631</v>
      </c>
      <c r="AC157" s="70">
        <f t="shared" si="27"/>
        <v>96.066888633452962</v>
      </c>
    </row>
    <row r="158" spans="18:29" x14ac:dyDescent="0.3">
      <c r="R158" s="12">
        <v>154</v>
      </c>
      <c r="S158" s="29">
        <v>60.2</v>
      </c>
      <c r="T158" s="14">
        <f t="shared" si="22"/>
        <v>1.0638218123218439E-3</v>
      </c>
      <c r="U158" s="15">
        <f t="shared" si="23"/>
        <v>2.3748338027455995</v>
      </c>
      <c r="V158" s="62">
        <f t="shared" si="24"/>
        <v>7.3416385975185623</v>
      </c>
      <c r="W158" s="16">
        <f t="shared" si="28"/>
        <v>92.658361402481432</v>
      </c>
      <c r="X158" s="15">
        <f t="shared" si="29"/>
        <v>2.4621943556753996</v>
      </c>
      <c r="Y158" s="62">
        <f t="shared" si="26"/>
        <v>3.9331113665470374</v>
      </c>
      <c r="Z158" s="16">
        <f t="shared" si="30"/>
        <v>96.066888633452962</v>
      </c>
      <c r="AA158" s="75">
        <f t="shared" si="31"/>
        <v>3.4085272309715249</v>
      </c>
      <c r="AB158" s="69">
        <v>2.1903316981702914</v>
      </c>
      <c r="AC158" s="70">
        <f t="shared" si="27"/>
        <v>96.066888633452962</v>
      </c>
    </row>
    <row r="159" spans="18:29" x14ac:dyDescent="0.3">
      <c r="R159" s="12">
        <v>155</v>
      </c>
      <c r="S159" s="29">
        <v>60.2</v>
      </c>
      <c r="T159" s="14">
        <f t="shared" si="22"/>
        <v>1.0638218123218439E-3</v>
      </c>
      <c r="U159" s="15">
        <f t="shared" si="23"/>
        <v>2.3748338027455995</v>
      </c>
      <c r="V159" s="62">
        <f t="shared" si="24"/>
        <v>7.3416385975185623</v>
      </c>
      <c r="W159" s="16">
        <f t="shared" si="28"/>
        <v>92.658361402481432</v>
      </c>
      <c r="X159" s="15">
        <f t="shared" si="29"/>
        <v>2.4621943556753996</v>
      </c>
      <c r="Y159" s="62">
        <f t="shared" si="26"/>
        <v>3.9331113665470374</v>
      </c>
      <c r="Z159" s="16">
        <f t="shared" si="30"/>
        <v>96.066888633452962</v>
      </c>
      <c r="AA159" s="75">
        <f t="shared" si="31"/>
        <v>3.4085272309715249</v>
      </c>
      <c r="AB159" s="69">
        <v>2.1931245983544616</v>
      </c>
      <c r="AC159" s="70">
        <f t="shared" si="27"/>
        <v>96.066888633452962</v>
      </c>
    </row>
    <row r="160" spans="18:29" x14ac:dyDescent="0.3">
      <c r="R160" s="12">
        <v>156</v>
      </c>
      <c r="S160" s="29">
        <v>60.2</v>
      </c>
      <c r="T160" s="14">
        <f t="shared" si="22"/>
        <v>1.0638218123218439E-3</v>
      </c>
      <c r="U160" s="15">
        <f t="shared" si="23"/>
        <v>2.3748338027455995</v>
      </c>
      <c r="V160" s="62">
        <f t="shared" si="24"/>
        <v>7.3416385975185623</v>
      </c>
      <c r="W160" s="16">
        <f t="shared" si="28"/>
        <v>92.658361402481432</v>
      </c>
      <c r="X160" s="15">
        <f t="shared" si="29"/>
        <v>2.4621943556753996</v>
      </c>
      <c r="Y160" s="62">
        <f t="shared" si="26"/>
        <v>3.9331113665470374</v>
      </c>
      <c r="Z160" s="16">
        <f t="shared" si="30"/>
        <v>96.066888633452962</v>
      </c>
      <c r="AA160" s="75">
        <f t="shared" si="31"/>
        <v>3.4085272309715249</v>
      </c>
      <c r="AB160" s="69">
        <v>2.1958996524092336</v>
      </c>
      <c r="AC160" s="70">
        <f t="shared" si="27"/>
        <v>96.066888633452962</v>
      </c>
    </row>
    <row r="161" spans="18:29" x14ac:dyDescent="0.3">
      <c r="R161" s="12">
        <v>157</v>
      </c>
      <c r="S161" s="29">
        <v>60.2</v>
      </c>
      <c r="T161" s="14">
        <f t="shared" si="22"/>
        <v>1.0638218123218439E-3</v>
      </c>
      <c r="U161" s="15">
        <f t="shared" si="23"/>
        <v>2.3748338027455995</v>
      </c>
      <c r="V161" s="62">
        <f t="shared" si="24"/>
        <v>7.3416385975185623</v>
      </c>
      <c r="W161" s="16">
        <f t="shared" si="28"/>
        <v>92.658361402481432</v>
      </c>
      <c r="X161" s="15">
        <f t="shared" si="29"/>
        <v>2.4621943556753996</v>
      </c>
      <c r="Y161" s="62">
        <f t="shared" si="26"/>
        <v>3.9331113665470374</v>
      </c>
      <c r="Z161" s="16">
        <f t="shared" si="30"/>
        <v>96.066888633452962</v>
      </c>
      <c r="AA161" s="75">
        <f t="shared" si="31"/>
        <v>3.4085272309715249</v>
      </c>
      <c r="AB161" s="69">
        <v>2.1986570869544226</v>
      </c>
      <c r="AC161" s="70">
        <f t="shared" si="27"/>
        <v>96.066888633452962</v>
      </c>
    </row>
    <row r="162" spans="18:29" x14ac:dyDescent="0.3">
      <c r="R162" s="12">
        <v>158</v>
      </c>
      <c r="S162" s="29">
        <v>60.2</v>
      </c>
      <c r="T162" s="14">
        <f t="shared" si="22"/>
        <v>1.0638218123218439E-3</v>
      </c>
      <c r="U162" s="15">
        <f t="shared" si="23"/>
        <v>2.3748338027455995</v>
      </c>
      <c r="V162" s="62">
        <f t="shared" si="24"/>
        <v>7.3416385975185623</v>
      </c>
      <c r="W162" s="16">
        <f t="shared" si="28"/>
        <v>92.658361402481432</v>
      </c>
      <c r="X162" s="15">
        <f t="shared" si="29"/>
        <v>2.4621943556753996</v>
      </c>
      <c r="Y162" s="62">
        <f t="shared" si="26"/>
        <v>3.9331113665470374</v>
      </c>
      <c r="Z162" s="16">
        <f t="shared" si="30"/>
        <v>96.066888633452962</v>
      </c>
      <c r="AA162" s="75">
        <f t="shared" si="31"/>
        <v>3.4085272309715249</v>
      </c>
      <c r="AB162" s="69">
        <v>2.2013971243204513</v>
      </c>
      <c r="AC162" s="70">
        <f t="shared" si="27"/>
        <v>96.066888633452962</v>
      </c>
    </row>
    <row r="163" spans="18:29" x14ac:dyDescent="0.3">
      <c r="R163" s="12">
        <v>159</v>
      </c>
      <c r="S163" s="29">
        <v>60.2</v>
      </c>
      <c r="T163" s="14">
        <f t="shared" si="22"/>
        <v>1.0638218123218439E-3</v>
      </c>
      <c r="U163" s="15">
        <f t="shared" si="23"/>
        <v>2.3748338027455995</v>
      </c>
      <c r="V163" s="62">
        <f t="shared" si="24"/>
        <v>7.3416385975185623</v>
      </c>
      <c r="W163" s="16">
        <f t="shared" si="28"/>
        <v>92.658361402481432</v>
      </c>
      <c r="X163" s="15">
        <f t="shared" si="29"/>
        <v>2.4621943556753996</v>
      </c>
      <c r="Y163" s="62">
        <f t="shared" si="26"/>
        <v>3.9331113665470374</v>
      </c>
      <c r="Z163" s="16">
        <f t="shared" si="30"/>
        <v>96.066888633452962</v>
      </c>
      <c r="AA163" s="75">
        <f t="shared" si="31"/>
        <v>3.4085272309715249</v>
      </c>
      <c r="AB163" s="69">
        <v>2.2041199826559246</v>
      </c>
      <c r="AC163" s="70">
        <f t="shared" si="27"/>
        <v>96.066888633452962</v>
      </c>
    </row>
    <row r="164" spans="18:29" x14ac:dyDescent="0.3">
      <c r="R164" s="12">
        <v>160</v>
      </c>
      <c r="S164" s="29">
        <v>60.2</v>
      </c>
      <c r="T164" s="14">
        <f t="shared" ref="T164:T186" si="32">(PI()*$D$10^2/4*S164)*10^-9</f>
        <v>1.0638218123218439E-3</v>
      </c>
      <c r="U164" s="15">
        <f t="shared" ref="U164:U186" si="33">$D$14/T164*10^-6</f>
        <v>2.3748338027455995</v>
      </c>
      <c r="V164" s="62">
        <f t="shared" ref="V164:V186" si="34">(1-(U164/$D$12))*100</f>
        <v>7.3416385975185623</v>
      </c>
      <c r="W164" s="16">
        <f t="shared" si="28"/>
        <v>92.658361402481432</v>
      </c>
      <c r="X164" s="15">
        <f t="shared" si="29"/>
        <v>2.4621943556753996</v>
      </c>
      <c r="Y164" s="62">
        <f t="shared" si="26"/>
        <v>3.9331113665470374</v>
      </c>
      <c r="Z164" s="16">
        <f t="shared" si="30"/>
        <v>96.066888633452962</v>
      </c>
      <c r="AA164" s="75">
        <f t="shared" si="31"/>
        <v>3.4085272309715249</v>
      </c>
      <c r="AB164" s="69">
        <v>2.2068258760318495</v>
      </c>
      <c r="AC164" s="70">
        <f t="shared" si="27"/>
        <v>96.226733706054404</v>
      </c>
    </row>
    <row r="165" spans="18:29" x14ac:dyDescent="0.3">
      <c r="R165" s="12">
        <v>161</v>
      </c>
      <c r="S165" s="29">
        <v>60.1</v>
      </c>
      <c r="T165" s="14">
        <f t="shared" si="32"/>
        <v>1.0620546664541995E-3</v>
      </c>
      <c r="U165" s="15">
        <f t="shared" si="33"/>
        <v>2.3787852732992532</v>
      </c>
      <c r="V165" s="62">
        <f t="shared" si="34"/>
        <v>7.1874649512581712</v>
      </c>
      <c r="W165" s="16">
        <f t="shared" si="28"/>
        <v>92.812535048741836</v>
      </c>
      <c r="X165" s="15">
        <f t="shared" si="29"/>
        <v>2.4662911848861744</v>
      </c>
      <c r="Y165" s="62">
        <f t="shared" si="26"/>
        <v>3.7732662939455985</v>
      </c>
      <c r="Z165" s="16">
        <f t="shared" si="30"/>
        <v>96.226733706054404</v>
      </c>
      <c r="AA165" s="75">
        <f t="shared" si="31"/>
        <v>3.4141986573125727</v>
      </c>
      <c r="AB165" s="69">
        <v>2.2095150145426308</v>
      </c>
      <c r="AC165" s="70">
        <f t="shared" si="27"/>
        <v>96.226733706054404</v>
      </c>
    </row>
    <row r="166" spans="18:29" x14ac:dyDescent="0.3">
      <c r="R166" s="12">
        <v>162</v>
      </c>
      <c r="S166" s="29">
        <v>60.1</v>
      </c>
      <c r="T166" s="14">
        <f t="shared" si="32"/>
        <v>1.0620546664541995E-3</v>
      </c>
      <c r="U166" s="15">
        <f t="shared" si="33"/>
        <v>2.3787852732992532</v>
      </c>
      <c r="V166" s="62">
        <f t="shared" si="34"/>
        <v>7.1874649512581712</v>
      </c>
      <c r="W166" s="16">
        <f t="shared" si="28"/>
        <v>92.812535048741836</v>
      </c>
      <c r="X166" s="15">
        <f t="shared" si="29"/>
        <v>2.4662911848861744</v>
      </c>
      <c r="Y166" s="62">
        <f t="shared" si="26"/>
        <v>3.7732662939455985</v>
      </c>
      <c r="Z166" s="16">
        <f t="shared" si="30"/>
        <v>96.226733706054404</v>
      </c>
      <c r="AA166" s="75">
        <f t="shared" si="31"/>
        <v>3.4141986573125727</v>
      </c>
      <c r="AB166" s="69">
        <v>2.2121876044039577</v>
      </c>
      <c r="AC166" s="70">
        <f t="shared" si="27"/>
        <v>96.226733706054404</v>
      </c>
    </row>
    <row r="167" spans="18:29" x14ac:dyDescent="0.3">
      <c r="R167" s="12">
        <v>163</v>
      </c>
      <c r="S167" s="29">
        <v>60.1</v>
      </c>
      <c r="T167" s="14">
        <f t="shared" si="32"/>
        <v>1.0620546664541995E-3</v>
      </c>
      <c r="U167" s="15">
        <f t="shared" si="33"/>
        <v>2.3787852732992532</v>
      </c>
      <c r="V167" s="62">
        <f t="shared" si="34"/>
        <v>7.1874649512581712</v>
      </c>
      <c r="W167" s="16">
        <f t="shared" si="28"/>
        <v>92.812535048741836</v>
      </c>
      <c r="X167" s="15">
        <f t="shared" si="29"/>
        <v>2.4662911848861744</v>
      </c>
      <c r="Y167" s="62">
        <f t="shared" si="26"/>
        <v>3.7732662939455985</v>
      </c>
      <c r="Z167" s="16">
        <f t="shared" si="30"/>
        <v>96.226733706054404</v>
      </c>
      <c r="AA167" s="75">
        <f t="shared" si="31"/>
        <v>3.4141986573125727</v>
      </c>
      <c r="AB167" s="69">
        <v>2.214843848047698</v>
      </c>
      <c r="AC167" s="70">
        <f t="shared" si="27"/>
        <v>96.226733706054404</v>
      </c>
    </row>
    <row r="168" spans="18:29" x14ac:dyDescent="0.3">
      <c r="R168" s="12">
        <v>164</v>
      </c>
      <c r="S168" s="29">
        <v>60.1</v>
      </c>
      <c r="T168" s="14">
        <f t="shared" si="32"/>
        <v>1.0620546664541995E-3</v>
      </c>
      <c r="U168" s="15">
        <f t="shared" si="33"/>
        <v>2.3787852732992532</v>
      </c>
      <c r="V168" s="62">
        <f t="shared" si="34"/>
        <v>7.1874649512581712</v>
      </c>
      <c r="W168" s="16">
        <f t="shared" si="28"/>
        <v>92.812535048741836</v>
      </c>
      <c r="X168" s="15">
        <f t="shared" si="29"/>
        <v>2.4662911848861744</v>
      </c>
      <c r="Y168" s="62">
        <f t="shared" si="26"/>
        <v>3.7732662939455985</v>
      </c>
      <c r="Z168" s="16">
        <f t="shared" si="30"/>
        <v>96.226733706054404</v>
      </c>
      <c r="AA168" s="75">
        <f t="shared" si="31"/>
        <v>3.4141986573125727</v>
      </c>
      <c r="AB168" s="69">
        <v>2.2174839442139063</v>
      </c>
      <c r="AC168" s="70">
        <f t="shared" si="27"/>
        <v>96.226733706054404</v>
      </c>
    </row>
    <row r="169" spans="18:29" x14ac:dyDescent="0.3">
      <c r="R169" s="12">
        <v>165</v>
      </c>
      <c r="S169" s="29">
        <v>60.1</v>
      </c>
      <c r="T169" s="14">
        <f t="shared" si="32"/>
        <v>1.0620546664541995E-3</v>
      </c>
      <c r="U169" s="15">
        <f t="shared" si="33"/>
        <v>2.3787852732992532</v>
      </c>
      <c r="V169" s="62">
        <f t="shared" si="34"/>
        <v>7.1874649512581712</v>
      </c>
      <c r="W169" s="16">
        <f t="shared" si="28"/>
        <v>92.812535048741836</v>
      </c>
      <c r="X169" s="15">
        <f t="shared" si="29"/>
        <v>2.4662911848861744</v>
      </c>
      <c r="Y169" s="62">
        <f t="shared" si="26"/>
        <v>3.7732662939455985</v>
      </c>
      <c r="Z169" s="16">
        <f t="shared" si="30"/>
        <v>96.226733706054404</v>
      </c>
      <c r="AA169" s="75">
        <f t="shared" si="31"/>
        <v>3.4141986573125727</v>
      </c>
      <c r="AB169" s="69">
        <v>2.220108088040055</v>
      </c>
      <c r="AC169" s="70">
        <f t="shared" si="27"/>
        <v>96.226733706054404</v>
      </c>
    </row>
    <row r="170" spans="18:29" x14ac:dyDescent="0.3">
      <c r="R170" s="12">
        <v>166</v>
      </c>
      <c r="S170" s="29">
        <v>60.1</v>
      </c>
      <c r="T170" s="14">
        <f t="shared" si="32"/>
        <v>1.0620546664541995E-3</v>
      </c>
      <c r="U170" s="15">
        <f t="shared" si="33"/>
        <v>2.3787852732992532</v>
      </c>
      <c r="V170" s="62">
        <f t="shared" si="34"/>
        <v>7.1874649512581712</v>
      </c>
      <c r="W170" s="16">
        <f t="shared" si="28"/>
        <v>92.812535048741836</v>
      </c>
      <c r="X170" s="15">
        <f t="shared" si="29"/>
        <v>2.4662911848861744</v>
      </c>
      <c r="Y170" s="62">
        <f t="shared" ref="Y170:Y186" si="35">(1-(X170/$D$12))*100</f>
        <v>3.7732662939455985</v>
      </c>
      <c r="Z170" s="16">
        <f t="shared" si="30"/>
        <v>96.226733706054404</v>
      </c>
      <c r="AA170" s="75">
        <f t="shared" si="31"/>
        <v>3.4141986573125727</v>
      </c>
      <c r="AB170" s="69">
        <v>2.2227164711475833</v>
      </c>
      <c r="AC170" s="70">
        <f t="shared" ref="AC170:AC185" si="36">Z171</f>
        <v>96.226733706054404</v>
      </c>
    </row>
    <row r="171" spans="18:29" x14ac:dyDescent="0.3">
      <c r="R171" s="12">
        <v>167</v>
      </c>
      <c r="S171" s="29">
        <v>60.1</v>
      </c>
      <c r="T171" s="14">
        <f t="shared" si="32"/>
        <v>1.0620546664541995E-3</v>
      </c>
      <c r="U171" s="15">
        <f t="shared" si="33"/>
        <v>2.3787852732992532</v>
      </c>
      <c r="V171" s="62">
        <f t="shared" si="34"/>
        <v>7.1874649512581712</v>
      </c>
      <c r="W171" s="16">
        <f t="shared" ref="W171:W186" si="37">100-V171</f>
        <v>92.812535048741836</v>
      </c>
      <c r="X171" s="15">
        <f t="shared" ref="X171:X186" si="38">$D$15/$U$186*U171</f>
        <v>2.4662911848861744</v>
      </c>
      <c r="Y171" s="62">
        <f t="shared" si="35"/>
        <v>3.7732662939455985</v>
      </c>
      <c r="Z171" s="16">
        <f t="shared" ref="Z171:Z186" si="39">100-Y171</f>
        <v>96.226733706054404</v>
      </c>
      <c r="AA171" s="75">
        <f t="shared" si="31"/>
        <v>3.4141986573125727</v>
      </c>
      <c r="AB171" s="69">
        <v>2.2253092817258628</v>
      </c>
      <c r="AC171" s="70">
        <f t="shared" si="36"/>
        <v>96.226733706054404</v>
      </c>
    </row>
    <row r="172" spans="18:29" x14ac:dyDescent="0.3">
      <c r="R172" s="12">
        <v>168</v>
      </c>
      <c r="S172" s="29">
        <v>60.1</v>
      </c>
      <c r="T172" s="14">
        <f t="shared" si="32"/>
        <v>1.0620546664541995E-3</v>
      </c>
      <c r="U172" s="15">
        <f t="shared" si="33"/>
        <v>2.3787852732992532</v>
      </c>
      <c r="V172" s="62">
        <f t="shared" si="34"/>
        <v>7.1874649512581712</v>
      </c>
      <c r="W172" s="16">
        <f t="shared" si="37"/>
        <v>92.812535048741836</v>
      </c>
      <c r="X172" s="15">
        <f t="shared" si="38"/>
        <v>2.4662911848861744</v>
      </c>
      <c r="Y172" s="62">
        <f t="shared" si="35"/>
        <v>3.7732662939455985</v>
      </c>
      <c r="Z172" s="16">
        <f t="shared" si="39"/>
        <v>96.226733706054404</v>
      </c>
      <c r="AA172" s="75">
        <f t="shared" si="31"/>
        <v>3.4141986573125727</v>
      </c>
      <c r="AB172" s="69">
        <v>2.2278867046136734</v>
      </c>
      <c r="AC172" s="70">
        <f t="shared" si="36"/>
        <v>96.226733706054404</v>
      </c>
    </row>
    <row r="173" spans="18:29" x14ac:dyDescent="0.3">
      <c r="R173" s="12">
        <v>169</v>
      </c>
      <c r="S173" s="29">
        <v>60.1</v>
      </c>
      <c r="T173" s="14">
        <f t="shared" si="32"/>
        <v>1.0620546664541995E-3</v>
      </c>
      <c r="U173" s="15">
        <f t="shared" si="33"/>
        <v>2.3787852732992532</v>
      </c>
      <c r="V173" s="62">
        <f t="shared" si="34"/>
        <v>7.1874649512581712</v>
      </c>
      <c r="W173" s="16">
        <f t="shared" si="37"/>
        <v>92.812535048741836</v>
      </c>
      <c r="X173" s="15">
        <f t="shared" si="38"/>
        <v>2.4662911848861744</v>
      </c>
      <c r="Y173" s="62">
        <f t="shared" si="35"/>
        <v>3.7732662939455985</v>
      </c>
      <c r="Z173" s="16">
        <f t="shared" si="39"/>
        <v>96.226733706054404</v>
      </c>
      <c r="AA173" s="75">
        <f t="shared" si="31"/>
        <v>3.4141986573125727</v>
      </c>
      <c r="AB173" s="69">
        <v>2.2304489213782741</v>
      </c>
      <c r="AC173" s="70">
        <f t="shared" si="36"/>
        <v>96.226733706054404</v>
      </c>
    </row>
    <row r="174" spans="18:29" x14ac:dyDescent="0.3">
      <c r="R174" s="12">
        <v>170</v>
      </c>
      <c r="S174" s="29">
        <v>60.1</v>
      </c>
      <c r="T174" s="14">
        <f t="shared" si="32"/>
        <v>1.0620546664541995E-3</v>
      </c>
      <c r="U174" s="15">
        <f t="shared" si="33"/>
        <v>2.3787852732992532</v>
      </c>
      <c r="V174" s="62">
        <f t="shared" si="34"/>
        <v>7.1874649512581712</v>
      </c>
      <c r="W174" s="16">
        <f t="shared" si="37"/>
        <v>92.812535048741836</v>
      </c>
      <c r="X174" s="15">
        <f t="shared" si="38"/>
        <v>2.4662911848861744</v>
      </c>
      <c r="Y174" s="62">
        <f t="shared" si="35"/>
        <v>3.7732662939455985</v>
      </c>
      <c r="Z174" s="16">
        <f t="shared" si="39"/>
        <v>96.226733706054404</v>
      </c>
      <c r="AA174" s="75">
        <f t="shared" si="31"/>
        <v>3.4141986573125727</v>
      </c>
      <c r="AB174" s="69">
        <v>2.2329961103921536</v>
      </c>
      <c r="AC174" s="70">
        <f t="shared" si="36"/>
        <v>96.226733706054404</v>
      </c>
    </row>
    <row r="175" spans="18:29" x14ac:dyDescent="0.3">
      <c r="R175" s="12">
        <v>171</v>
      </c>
      <c r="S175" s="29">
        <v>60.1</v>
      </c>
      <c r="T175" s="14">
        <f t="shared" si="32"/>
        <v>1.0620546664541995E-3</v>
      </c>
      <c r="U175" s="15">
        <f t="shared" si="33"/>
        <v>2.3787852732992532</v>
      </c>
      <c r="V175" s="62">
        <f t="shared" si="34"/>
        <v>7.1874649512581712</v>
      </c>
      <c r="W175" s="16">
        <f t="shared" si="37"/>
        <v>92.812535048741836</v>
      </c>
      <c r="X175" s="15">
        <f t="shared" si="38"/>
        <v>2.4662911848861744</v>
      </c>
      <c r="Y175" s="62">
        <f t="shared" si="35"/>
        <v>3.7732662939455985</v>
      </c>
      <c r="Z175" s="16">
        <f t="shared" si="39"/>
        <v>96.226733706054404</v>
      </c>
      <c r="AA175" s="75">
        <f t="shared" si="31"/>
        <v>3.4141986573125727</v>
      </c>
      <c r="AB175" s="69">
        <v>2.2355284469075487</v>
      </c>
      <c r="AC175" s="70">
        <f t="shared" si="36"/>
        <v>96.226733706054404</v>
      </c>
    </row>
    <row r="176" spans="18:29" x14ac:dyDescent="0.3">
      <c r="R176" s="12">
        <v>172</v>
      </c>
      <c r="S176" s="29">
        <v>60.1</v>
      </c>
      <c r="T176" s="14">
        <f t="shared" si="32"/>
        <v>1.0620546664541995E-3</v>
      </c>
      <c r="U176" s="15">
        <f t="shared" si="33"/>
        <v>2.3787852732992532</v>
      </c>
      <c r="V176" s="62">
        <f t="shared" si="34"/>
        <v>7.1874649512581712</v>
      </c>
      <c r="W176" s="16">
        <f t="shared" si="37"/>
        <v>92.812535048741836</v>
      </c>
      <c r="X176" s="15">
        <f t="shared" si="38"/>
        <v>2.4662911848861744</v>
      </c>
      <c r="Y176" s="62">
        <f t="shared" si="35"/>
        <v>3.7732662939455985</v>
      </c>
      <c r="Z176" s="16">
        <f t="shared" si="39"/>
        <v>96.226733706054404</v>
      </c>
      <c r="AA176" s="75">
        <f t="shared" si="31"/>
        <v>3.4141986573125727</v>
      </c>
      <c r="AB176" s="69">
        <v>2.2380461031287955</v>
      </c>
      <c r="AC176" s="70">
        <f t="shared" si="36"/>
        <v>96.226733706054404</v>
      </c>
    </row>
    <row r="177" spans="18:29" x14ac:dyDescent="0.3">
      <c r="R177" s="12">
        <v>173</v>
      </c>
      <c r="S177" s="29">
        <v>60.1</v>
      </c>
      <c r="T177" s="14">
        <f t="shared" si="32"/>
        <v>1.0620546664541995E-3</v>
      </c>
      <c r="U177" s="15">
        <f t="shared" si="33"/>
        <v>2.3787852732992532</v>
      </c>
      <c r="V177" s="62">
        <f t="shared" si="34"/>
        <v>7.1874649512581712</v>
      </c>
      <c r="W177" s="16">
        <f t="shared" si="37"/>
        <v>92.812535048741836</v>
      </c>
      <c r="X177" s="15">
        <f t="shared" si="38"/>
        <v>2.4662911848861744</v>
      </c>
      <c r="Y177" s="62">
        <f t="shared" si="35"/>
        <v>3.7732662939455985</v>
      </c>
      <c r="Z177" s="16">
        <f t="shared" si="39"/>
        <v>96.226733706054404</v>
      </c>
      <c r="AA177" s="75">
        <f t="shared" si="31"/>
        <v>3.4141986573125727</v>
      </c>
      <c r="AB177" s="69">
        <v>2.2405492482825999</v>
      </c>
      <c r="AC177" s="70">
        <f t="shared" si="36"/>
        <v>96.387111595564463</v>
      </c>
    </row>
    <row r="178" spans="18:29" x14ac:dyDescent="0.3">
      <c r="R178" s="12">
        <v>174</v>
      </c>
      <c r="S178" s="29">
        <v>60</v>
      </c>
      <c r="T178" s="14">
        <f t="shared" si="32"/>
        <v>1.0602875205865555E-3</v>
      </c>
      <c r="U178" s="15">
        <f t="shared" si="33"/>
        <v>2.3827499154214178</v>
      </c>
      <c r="V178" s="62">
        <f t="shared" si="34"/>
        <v>7.0327773928436361</v>
      </c>
      <c r="W178" s="16">
        <f t="shared" si="37"/>
        <v>92.967222607156359</v>
      </c>
      <c r="X178" s="15">
        <f t="shared" si="38"/>
        <v>2.4704016701943172</v>
      </c>
      <c r="Y178" s="62">
        <f t="shared" si="35"/>
        <v>3.6128884044355436</v>
      </c>
      <c r="Z178" s="16">
        <f t="shared" si="39"/>
        <v>96.387111595564463</v>
      </c>
      <c r="AA178" s="75">
        <f t="shared" si="31"/>
        <v>3.4198889884080925</v>
      </c>
      <c r="AB178" s="69">
        <v>2.2430380486862944</v>
      </c>
      <c r="AC178" s="70">
        <f t="shared" si="36"/>
        <v>96.387111595564463</v>
      </c>
    </row>
    <row r="179" spans="18:29" x14ac:dyDescent="0.3">
      <c r="R179" s="12">
        <v>175</v>
      </c>
      <c r="S179" s="29">
        <v>60</v>
      </c>
      <c r="T179" s="14">
        <f t="shared" si="32"/>
        <v>1.0602875205865555E-3</v>
      </c>
      <c r="U179" s="15">
        <f t="shared" si="33"/>
        <v>2.3827499154214178</v>
      </c>
      <c r="V179" s="62">
        <f t="shared" si="34"/>
        <v>7.0327773928436361</v>
      </c>
      <c r="W179" s="16">
        <f t="shared" si="37"/>
        <v>92.967222607156359</v>
      </c>
      <c r="X179" s="15">
        <f t="shared" si="38"/>
        <v>2.4704016701943172</v>
      </c>
      <c r="Y179" s="62">
        <f t="shared" si="35"/>
        <v>3.6128884044355436</v>
      </c>
      <c r="Z179" s="16">
        <f t="shared" si="39"/>
        <v>96.387111595564463</v>
      </c>
      <c r="AA179" s="75">
        <f t="shared" si="31"/>
        <v>3.4198889884080925</v>
      </c>
      <c r="AB179" s="69">
        <v>2.2455126678141499</v>
      </c>
      <c r="AC179" s="70">
        <f t="shared" si="36"/>
        <v>96.387111595564463</v>
      </c>
    </row>
    <row r="180" spans="18:29" x14ac:dyDescent="0.3">
      <c r="R180" s="12">
        <v>176</v>
      </c>
      <c r="S180" s="29">
        <v>60</v>
      </c>
      <c r="T180" s="14">
        <f t="shared" si="32"/>
        <v>1.0602875205865555E-3</v>
      </c>
      <c r="U180" s="15">
        <f t="shared" si="33"/>
        <v>2.3827499154214178</v>
      </c>
      <c r="V180" s="62">
        <f t="shared" si="34"/>
        <v>7.0327773928436361</v>
      </c>
      <c r="W180" s="16">
        <f t="shared" si="37"/>
        <v>92.967222607156359</v>
      </c>
      <c r="X180" s="15">
        <f t="shared" si="38"/>
        <v>2.4704016701943172</v>
      </c>
      <c r="Y180" s="62">
        <f t="shared" si="35"/>
        <v>3.6128884044355436</v>
      </c>
      <c r="Z180" s="16">
        <f t="shared" si="39"/>
        <v>96.387111595564463</v>
      </c>
      <c r="AA180" s="75">
        <f t="shared" si="31"/>
        <v>3.4198889884080925</v>
      </c>
      <c r="AB180" s="69">
        <v>2.2479732663618068</v>
      </c>
      <c r="AC180" s="70">
        <f t="shared" si="36"/>
        <v>96.387111595564463</v>
      </c>
    </row>
    <row r="181" spans="18:29" x14ac:dyDescent="0.3">
      <c r="R181" s="12">
        <v>177</v>
      </c>
      <c r="S181" s="29">
        <v>60</v>
      </c>
      <c r="T181" s="14">
        <f t="shared" si="32"/>
        <v>1.0602875205865555E-3</v>
      </c>
      <c r="U181" s="15">
        <f t="shared" si="33"/>
        <v>2.3827499154214178</v>
      </c>
      <c r="V181" s="62">
        <f t="shared" si="34"/>
        <v>7.0327773928436361</v>
      </c>
      <c r="W181" s="16">
        <f t="shared" si="37"/>
        <v>92.967222607156359</v>
      </c>
      <c r="X181" s="15">
        <f t="shared" si="38"/>
        <v>2.4704016701943172</v>
      </c>
      <c r="Y181" s="62">
        <f t="shared" si="35"/>
        <v>3.6128884044355436</v>
      </c>
      <c r="Z181" s="16">
        <f t="shared" si="39"/>
        <v>96.387111595564463</v>
      </c>
      <c r="AA181" s="75">
        <f t="shared" si="31"/>
        <v>3.4198889884080925</v>
      </c>
      <c r="AB181" s="69">
        <v>2.2504200023088941</v>
      </c>
      <c r="AC181" s="70">
        <f t="shared" si="36"/>
        <v>96.387111595564463</v>
      </c>
    </row>
    <row r="182" spans="18:29" x14ac:dyDescent="0.3">
      <c r="R182" s="12">
        <v>178</v>
      </c>
      <c r="S182" s="29">
        <v>60</v>
      </c>
      <c r="T182" s="14">
        <f t="shared" si="32"/>
        <v>1.0602875205865555E-3</v>
      </c>
      <c r="U182" s="15">
        <f t="shared" si="33"/>
        <v>2.3827499154214178</v>
      </c>
      <c r="V182" s="62">
        <f t="shared" si="34"/>
        <v>7.0327773928436361</v>
      </c>
      <c r="W182" s="16">
        <f t="shared" si="37"/>
        <v>92.967222607156359</v>
      </c>
      <c r="X182" s="15">
        <f t="shared" si="38"/>
        <v>2.4704016701943172</v>
      </c>
      <c r="Y182" s="62">
        <f t="shared" si="35"/>
        <v>3.6128884044355436</v>
      </c>
      <c r="Z182" s="16">
        <f t="shared" si="39"/>
        <v>96.387111595564463</v>
      </c>
      <c r="AA182" s="75">
        <f t="shared" si="31"/>
        <v>3.4198889884080925</v>
      </c>
      <c r="AB182" s="69">
        <v>2.2528530309798933</v>
      </c>
      <c r="AC182" s="70">
        <f t="shared" si="36"/>
        <v>96.387111595564463</v>
      </c>
    </row>
    <row r="183" spans="18:29" x14ac:dyDescent="0.3">
      <c r="R183" s="12">
        <v>179</v>
      </c>
      <c r="S183" s="29">
        <v>60</v>
      </c>
      <c r="T183" s="14">
        <f t="shared" si="32"/>
        <v>1.0602875205865555E-3</v>
      </c>
      <c r="U183" s="15">
        <f t="shared" si="33"/>
        <v>2.3827499154214178</v>
      </c>
      <c r="V183" s="62">
        <f t="shared" si="34"/>
        <v>7.0327773928436361</v>
      </c>
      <c r="W183" s="16">
        <f t="shared" si="37"/>
        <v>92.967222607156359</v>
      </c>
      <c r="X183" s="15">
        <f t="shared" si="38"/>
        <v>2.4704016701943172</v>
      </c>
      <c r="Y183" s="62">
        <f t="shared" si="35"/>
        <v>3.6128884044355436</v>
      </c>
      <c r="Z183" s="16">
        <f t="shared" si="39"/>
        <v>96.387111595564463</v>
      </c>
      <c r="AA183" s="75">
        <f t="shared" si="31"/>
        <v>3.4198889884080925</v>
      </c>
      <c r="AB183" s="69">
        <v>2.255272505103306</v>
      </c>
      <c r="AC183" s="70">
        <f t="shared" si="36"/>
        <v>96.387111595564463</v>
      </c>
    </row>
    <row r="184" spans="18:29" x14ac:dyDescent="0.3">
      <c r="R184" s="12">
        <v>180</v>
      </c>
      <c r="S184" s="29">
        <v>60</v>
      </c>
      <c r="T184" s="14">
        <f t="shared" si="32"/>
        <v>1.0602875205865555E-3</v>
      </c>
      <c r="U184" s="15">
        <f t="shared" si="33"/>
        <v>2.3827499154214178</v>
      </c>
      <c r="V184" s="62">
        <f t="shared" si="34"/>
        <v>7.0327773928436361</v>
      </c>
      <c r="W184" s="16">
        <f t="shared" si="37"/>
        <v>92.967222607156359</v>
      </c>
      <c r="X184" s="15">
        <f t="shared" si="38"/>
        <v>2.4704016701943172</v>
      </c>
      <c r="Y184" s="62">
        <f t="shared" si="35"/>
        <v>3.6128884044355436</v>
      </c>
      <c r="Z184" s="16">
        <f t="shared" si="39"/>
        <v>96.387111595564463</v>
      </c>
      <c r="AA184" s="75">
        <f t="shared" si="31"/>
        <v>3.4198889884080925</v>
      </c>
      <c r="AB184" s="69">
        <v>2.2576785748691846</v>
      </c>
      <c r="AC184" s="70">
        <f t="shared" si="36"/>
        <v>96.387111595564463</v>
      </c>
    </row>
    <row r="185" spans="18:29" ht="15" thickBot="1" x14ac:dyDescent="0.35">
      <c r="R185" s="12">
        <v>181</v>
      </c>
      <c r="S185" s="29">
        <v>60</v>
      </c>
      <c r="T185" s="14">
        <f t="shared" si="32"/>
        <v>1.0602875205865555E-3</v>
      </c>
      <c r="U185" s="15">
        <f t="shared" si="33"/>
        <v>2.3827499154214178</v>
      </c>
      <c r="V185" s="62">
        <f t="shared" si="34"/>
        <v>7.0327773928436361</v>
      </c>
      <c r="W185" s="16">
        <f t="shared" si="37"/>
        <v>92.967222607156359</v>
      </c>
      <c r="X185" s="15">
        <f t="shared" si="38"/>
        <v>2.4704016701943172</v>
      </c>
      <c r="Y185" s="62">
        <f t="shared" si="35"/>
        <v>3.6128884044355436</v>
      </c>
      <c r="Z185" s="16">
        <f t="shared" si="39"/>
        <v>96.387111595564463</v>
      </c>
      <c r="AA185" s="75">
        <f t="shared" si="31"/>
        <v>3.4198889884080925</v>
      </c>
      <c r="AB185" s="71">
        <v>2.2600713879850747</v>
      </c>
      <c r="AC185" s="72">
        <f t="shared" si="36"/>
        <v>96.387111595564463</v>
      </c>
    </row>
    <row r="186" spans="18:29" ht="15" thickBot="1" x14ac:dyDescent="0.35">
      <c r="R186" s="45">
        <v>182</v>
      </c>
      <c r="S186" s="31">
        <v>60</v>
      </c>
      <c r="T186" s="46">
        <f t="shared" si="32"/>
        <v>1.0602875205865555E-3</v>
      </c>
      <c r="U186" s="47">
        <f t="shared" si="33"/>
        <v>2.3827499154214178</v>
      </c>
      <c r="V186" s="63">
        <f t="shared" si="34"/>
        <v>7.0327773928436361</v>
      </c>
      <c r="W186" s="48">
        <f t="shared" si="37"/>
        <v>92.967222607156359</v>
      </c>
      <c r="X186" s="47">
        <f t="shared" si="38"/>
        <v>2.4704016701943172</v>
      </c>
      <c r="Y186" s="63">
        <f t="shared" si="35"/>
        <v>3.6128884044355436</v>
      </c>
      <c r="Z186" s="48">
        <f t="shared" si="39"/>
        <v>96.387111595564463</v>
      </c>
      <c r="AA186" s="76">
        <f t="shared" si="31"/>
        <v>3.4198889884080925</v>
      </c>
      <c r="AC186" s="7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A633C4-750E-4A8A-9365-26E8006A3E27}">
  <dimension ref="B2:AC186"/>
  <sheetViews>
    <sheetView zoomScale="90" zoomScaleNormal="90" workbookViewId="0">
      <selection activeCell="A3" sqref="A3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3" t="s">
        <v>0</v>
      </c>
      <c r="S3" s="54" t="s">
        <v>1</v>
      </c>
      <c r="T3" s="54" t="s">
        <v>2</v>
      </c>
      <c r="U3" s="55" t="s">
        <v>3</v>
      </c>
      <c r="V3" s="54" t="s">
        <v>4</v>
      </c>
      <c r="W3" s="54" t="s">
        <v>5</v>
      </c>
      <c r="X3" s="54" t="s">
        <v>6</v>
      </c>
      <c r="Y3" s="54" t="s">
        <v>7</v>
      </c>
      <c r="Z3" s="54" t="s">
        <v>8</v>
      </c>
      <c r="AA3" s="56" t="s">
        <v>26</v>
      </c>
      <c r="AB3" s="66" t="s">
        <v>25</v>
      </c>
      <c r="AC3" s="56" t="s">
        <v>8</v>
      </c>
    </row>
    <row r="4" spans="2:29" ht="15" thickBot="1" x14ac:dyDescent="0.35">
      <c r="B4" s="17" t="s">
        <v>31</v>
      </c>
      <c r="D4" s="18"/>
      <c r="R4" s="57">
        <v>0</v>
      </c>
      <c r="S4" s="58">
        <v>73.2</v>
      </c>
      <c r="T4" s="65">
        <f t="shared" ref="T4:T67" si="0">(PI()*$D$10^2/4*S4)*10^-9</f>
        <v>1.2935507751155977E-3</v>
      </c>
      <c r="U4" s="59">
        <f t="shared" ref="U4:U35" si="1">$D$14/T4*10^-6</f>
        <v>1.9526871682128395</v>
      </c>
      <c r="V4" s="61">
        <f>(1-(U4/$D$12))*100</f>
        <v>23.812439788808447</v>
      </c>
      <c r="W4" s="60">
        <f>100-V4</f>
        <v>76.187560211191553</v>
      </c>
      <c r="X4" s="59">
        <f>$D$15/$U$178*U4</f>
        <v>2.0296893261746916</v>
      </c>
      <c r="Y4" s="61">
        <f>(1-(X4/$D$12))*100</f>
        <v>20.808063746598073</v>
      </c>
      <c r="Z4" s="60">
        <f>100-Y4</f>
        <v>79.191936253401934</v>
      </c>
      <c r="AA4" s="74">
        <f>V4-Y4</f>
        <v>3.0043760422103745</v>
      </c>
      <c r="AB4" s="67" cm="1">
        <f t="array" ref="AB4:AB177">LOG10(R5:R178)</f>
        <v>0</v>
      </c>
      <c r="AC4" s="68">
        <f>Z5</f>
        <v>81.992216884710345</v>
      </c>
    </row>
    <row r="5" spans="2:29" ht="15" thickBot="1" x14ac:dyDescent="0.35">
      <c r="R5" s="12">
        <v>1</v>
      </c>
      <c r="S5" s="13">
        <v>70.7</v>
      </c>
      <c r="T5" s="14">
        <f t="shared" si="0"/>
        <v>1.2493721284244912E-3</v>
      </c>
      <c r="U5" s="15">
        <f t="shared" si="1"/>
        <v>2.0217355122090503</v>
      </c>
      <c r="V5" s="62">
        <f t="shared" ref="V5:V35" si="2">(1-(U5/$D$12))*100</f>
        <v>21.1183959340987</v>
      </c>
      <c r="W5" s="16">
        <f t="shared" ref="W5:W68" si="3">100-V5</f>
        <v>78.8816040659013</v>
      </c>
      <c r="X5" s="15">
        <f t="shared" ref="X5:X68" si="4">$D$15/$U$178*U5</f>
        <v>2.1014605187551263</v>
      </c>
      <c r="Y5" s="62">
        <f t="shared" ref="Y5:Y68" si="5">(1-(X5/$D$12))*100</f>
        <v>18.007783115289655</v>
      </c>
      <c r="Z5" s="16">
        <f t="shared" ref="Z5:Z68" si="6">100-Y5</f>
        <v>81.992216884710345</v>
      </c>
      <c r="AA5" s="75">
        <f t="shared" ref="AA5:AA68" si="7">V5-Y5</f>
        <v>3.1106128188090452</v>
      </c>
      <c r="AB5" s="69">
        <v>0.3010299956639812</v>
      </c>
      <c r="AC5" s="70">
        <f t="shared" ref="AC5:AC68" si="8">Z6</f>
        <v>83.407909838115401</v>
      </c>
    </row>
    <row r="6" spans="2:29" x14ac:dyDescent="0.3">
      <c r="B6" s="20" t="s">
        <v>12</v>
      </c>
      <c r="C6" s="21" t="s">
        <v>29</v>
      </c>
      <c r="R6" s="12">
        <v>2</v>
      </c>
      <c r="S6" s="13">
        <v>69.5</v>
      </c>
      <c r="T6" s="14">
        <f t="shared" si="0"/>
        <v>1.2281663780127599E-3</v>
      </c>
      <c r="U6" s="15">
        <f t="shared" si="1"/>
        <v>2.0566431757292065</v>
      </c>
      <c r="V6" s="62">
        <f t="shared" si="2"/>
        <v>19.756411403464437</v>
      </c>
      <c r="W6" s="16">
        <f t="shared" si="3"/>
        <v>80.24358859653556</v>
      </c>
      <c r="X6" s="15">
        <f t="shared" si="4"/>
        <v>2.137744729150898</v>
      </c>
      <c r="Y6" s="62">
        <f t="shared" si="5"/>
        <v>16.592090161884599</v>
      </c>
      <c r="Z6" s="16">
        <f t="shared" si="6"/>
        <v>83.407909838115401</v>
      </c>
      <c r="AA6" s="75">
        <f t="shared" si="7"/>
        <v>3.1643212415798381</v>
      </c>
      <c r="AB6" s="69">
        <v>0.47712125471966244</v>
      </c>
      <c r="AC6" s="70">
        <f t="shared" si="8"/>
        <v>84.502182707711711</v>
      </c>
    </row>
    <row r="7" spans="2:29" x14ac:dyDescent="0.3">
      <c r="B7" s="24" t="s">
        <v>14</v>
      </c>
      <c r="C7" s="25">
        <v>45728</v>
      </c>
      <c r="R7" s="12">
        <v>3</v>
      </c>
      <c r="S7" s="13">
        <v>68.599999999999994</v>
      </c>
      <c r="T7" s="14">
        <f t="shared" si="0"/>
        <v>1.2122620652039616E-3</v>
      </c>
      <c r="U7" s="15">
        <f t="shared" si="1"/>
        <v>2.0836253748276952</v>
      </c>
      <c r="V7" s="62">
        <f t="shared" si="2"/>
        <v>18.70365295248947</v>
      </c>
      <c r="W7" s="16">
        <f t="shared" si="3"/>
        <v>81.296347047510523</v>
      </c>
      <c r="X7" s="15">
        <f t="shared" si="4"/>
        <v>2.165790942798651</v>
      </c>
      <c r="Y7" s="62">
        <f t="shared" si="5"/>
        <v>15.497817292288296</v>
      </c>
      <c r="Z7" s="16">
        <f t="shared" si="6"/>
        <v>84.502182707711711</v>
      </c>
      <c r="AA7" s="75">
        <f t="shared" si="7"/>
        <v>3.2058356602011742</v>
      </c>
      <c r="AB7" s="69">
        <v>0.6020599913279624</v>
      </c>
      <c r="AC7" s="70">
        <f t="shared" si="8"/>
        <v>85.247790202191496</v>
      </c>
    </row>
    <row r="8" spans="2:29" ht="16.2" thickBot="1" x14ac:dyDescent="0.35">
      <c r="B8" s="27" t="s">
        <v>15</v>
      </c>
      <c r="C8" s="28" t="s">
        <v>30</v>
      </c>
      <c r="R8" s="12">
        <v>4</v>
      </c>
      <c r="S8" s="13">
        <v>68</v>
      </c>
      <c r="T8" s="14">
        <f t="shared" si="0"/>
        <v>1.2016591899980959E-3</v>
      </c>
      <c r="U8" s="15">
        <f t="shared" si="1"/>
        <v>2.1020103046055865</v>
      </c>
      <c r="V8" s="62">
        <f t="shared" si="2"/>
        <v>17.986332243246729</v>
      </c>
      <c r="W8" s="16">
        <f t="shared" si="3"/>
        <v>82.013667756753279</v>
      </c>
      <c r="X8" s="15">
        <f t="shared" si="4"/>
        <v>2.1849008628821682</v>
      </c>
      <c r="Y8" s="62">
        <f t="shared" si="5"/>
        <v>14.752209797808503</v>
      </c>
      <c r="Z8" s="16">
        <f t="shared" si="6"/>
        <v>85.247790202191496</v>
      </c>
      <c r="AA8" s="75">
        <f t="shared" si="7"/>
        <v>3.234122445438226</v>
      </c>
      <c r="AB8" s="69">
        <v>0.69897000433601886</v>
      </c>
      <c r="AC8" s="70">
        <f t="shared" si="8"/>
        <v>85.879255314800346</v>
      </c>
    </row>
    <row r="9" spans="2:29" ht="15" thickBot="1" x14ac:dyDescent="0.35">
      <c r="R9" s="12">
        <v>5</v>
      </c>
      <c r="S9" s="13">
        <v>67.5</v>
      </c>
      <c r="T9" s="14">
        <f t="shared" si="0"/>
        <v>1.1928234606598746E-3</v>
      </c>
      <c r="U9" s="15">
        <f t="shared" si="1"/>
        <v>2.1175807513063689</v>
      </c>
      <c r="V9" s="62">
        <f t="shared" si="2"/>
        <v>17.378823593196692</v>
      </c>
      <c r="W9" s="16">
        <f t="shared" si="3"/>
        <v>82.621176406803301</v>
      </c>
      <c r="X9" s="15">
        <f t="shared" si="4"/>
        <v>2.201085313718333</v>
      </c>
      <c r="Y9" s="62">
        <f t="shared" si="5"/>
        <v>14.120744685199648</v>
      </c>
      <c r="Z9" s="16">
        <f t="shared" si="6"/>
        <v>85.879255314800346</v>
      </c>
      <c r="AA9" s="75">
        <f t="shared" si="7"/>
        <v>3.258078907997044</v>
      </c>
      <c r="AB9" s="69">
        <v>0.77815125038364363</v>
      </c>
      <c r="AC9" s="70">
        <f t="shared" si="8"/>
        <v>86.520145279836143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67</v>
      </c>
      <c r="T10" s="14">
        <f t="shared" si="0"/>
        <v>1.1839877313216535E-3</v>
      </c>
      <c r="U10" s="15">
        <f t="shared" si="1"/>
        <v>2.1333835927340279</v>
      </c>
      <c r="V10" s="62">
        <f t="shared" si="2"/>
        <v>16.76224764986236</v>
      </c>
      <c r="W10" s="16">
        <f t="shared" si="3"/>
        <v>83.23775235013764</v>
      </c>
      <c r="X10" s="15">
        <f t="shared" si="4"/>
        <v>2.2175113235222006</v>
      </c>
      <c r="Y10" s="62">
        <f t="shared" si="5"/>
        <v>13.479854720163853</v>
      </c>
      <c r="Z10" s="16">
        <f t="shared" si="6"/>
        <v>86.520145279836143</v>
      </c>
      <c r="AA10" s="75">
        <f t="shared" si="7"/>
        <v>3.2823929296985064</v>
      </c>
      <c r="AB10" s="69">
        <v>0.84509804001425681</v>
      </c>
      <c r="AC10" s="70">
        <f t="shared" si="8"/>
        <v>86.909291360555059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66.7</v>
      </c>
      <c r="T11" s="14">
        <f t="shared" si="0"/>
        <v>1.1786862937187205E-3</v>
      </c>
      <c r="U11" s="15">
        <f t="shared" si="1"/>
        <v>2.1429790211871045</v>
      </c>
      <c r="V11" s="62">
        <f t="shared" si="2"/>
        <v>16.387864955633859</v>
      </c>
      <c r="W11" s="16">
        <f t="shared" si="3"/>
        <v>83.612135044366141</v>
      </c>
      <c r="X11" s="15">
        <f t="shared" si="4"/>
        <v>2.2274851375710263</v>
      </c>
      <c r="Y11" s="62">
        <f t="shared" si="5"/>
        <v>13.090708639444937</v>
      </c>
      <c r="Z11" s="16">
        <f t="shared" si="6"/>
        <v>86.909291360555059</v>
      </c>
      <c r="AA11" s="75">
        <f t="shared" si="7"/>
        <v>3.2971563161889215</v>
      </c>
      <c r="AB11" s="69">
        <v>0.90308998699194354</v>
      </c>
      <c r="AC11" s="70">
        <f t="shared" si="8"/>
        <v>87.301953821521394</v>
      </c>
    </row>
    <row r="12" spans="2:29" ht="16.2" x14ac:dyDescent="0.3">
      <c r="B12" s="39" t="s">
        <v>18</v>
      </c>
      <c r="C12" s="37" t="s">
        <v>19</v>
      </c>
      <c r="D12" s="40">
        <v>2.5630000000000002</v>
      </c>
      <c r="R12" s="12">
        <v>8</v>
      </c>
      <c r="S12" s="13">
        <v>66.400000000000006</v>
      </c>
      <c r="T12" s="14">
        <f t="shared" si="0"/>
        <v>1.173384856115788E-3</v>
      </c>
      <c r="U12" s="15">
        <f t="shared" si="1"/>
        <v>2.1526611553189734</v>
      </c>
      <c r="V12" s="62">
        <f t="shared" si="2"/>
        <v>16.0100992852527</v>
      </c>
      <c r="W12" s="16">
        <f t="shared" si="3"/>
        <v>83.989900714747307</v>
      </c>
      <c r="X12" s="15">
        <f t="shared" si="4"/>
        <v>2.2375490764455934</v>
      </c>
      <c r="Y12" s="62">
        <f t="shared" si="5"/>
        <v>12.698046178478606</v>
      </c>
      <c r="Z12" s="16">
        <f t="shared" si="6"/>
        <v>87.301953821521394</v>
      </c>
      <c r="AA12" s="75">
        <f t="shared" si="7"/>
        <v>3.3120531067740941</v>
      </c>
      <c r="AB12" s="69">
        <v>0.95424250943932487</v>
      </c>
      <c r="AC12" s="70">
        <f t="shared" si="8"/>
        <v>87.698180540832396</v>
      </c>
    </row>
    <row r="13" spans="2:29" ht="15.6" x14ac:dyDescent="0.3">
      <c r="B13" s="39" t="s">
        <v>20</v>
      </c>
      <c r="C13" s="37" t="s">
        <v>21</v>
      </c>
      <c r="D13" s="81">
        <v>7</v>
      </c>
      <c r="R13" s="12">
        <v>9</v>
      </c>
      <c r="S13" s="13">
        <v>66.099999999999994</v>
      </c>
      <c r="T13" s="14">
        <f t="shared" si="0"/>
        <v>1.1680834185128551E-3</v>
      </c>
      <c r="U13" s="15">
        <f t="shared" si="1"/>
        <v>2.1624311756910721</v>
      </c>
      <c r="V13" s="62">
        <f t="shared" si="2"/>
        <v>15.628904577016311</v>
      </c>
      <c r="W13" s="16">
        <f t="shared" si="3"/>
        <v>84.371095422983686</v>
      </c>
      <c r="X13" s="15">
        <f t="shared" si="4"/>
        <v>2.2477043672615347</v>
      </c>
      <c r="Y13" s="62">
        <f t="shared" si="5"/>
        <v>12.301819459167596</v>
      </c>
      <c r="Z13" s="16">
        <f t="shared" si="6"/>
        <v>87.698180540832396</v>
      </c>
      <c r="AA13" s="75">
        <f t="shared" si="7"/>
        <v>3.3270851178487142</v>
      </c>
      <c r="AB13" s="69">
        <v>1</v>
      </c>
      <c r="AC13" s="70">
        <f t="shared" si="8"/>
        <v>88.098020269741994</v>
      </c>
    </row>
    <row r="14" spans="2:29" x14ac:dyDescent="0.3">
      <c r="B14" s="39" t="s">
        <v>22</v>
      </c>
      <c r="C14" s="37" t="s">
        <v>23</v>
      </c>
      <c r="D14" s="41">
        <v>2525.9</v>
      </c>
      <c r="R14" s="12">
        <v>10</v>
      </c>
      <c r="S14" s="13">
        <v>65.8</v>
      </c>
      <c r="T14" s="14">
        <f t="shared" si="0"/>
        <v>1.1627819809099222E-3</v>
      </c>
      <c r="U14" s="15">
        <f t="shared" si="1"/>
        <v>2.1722902843948315</v>
      </c>
      <c r="V14" s="62">
        <f t="shared" si="2"/>
        <v>15.244233929191131</v>
      </c>
      <c r="W14" s="16">
        <f t="shared" si="3"/>
        <v>84.755766070808875</v>
      </c>
      <c r="X14" s="15">
        <f t="shared" si="4"/>
        <v>2.2579522595134875</v>
      </c>
      <c r="Y14" s="62">
        <f t="shared" si="5"/>
        <v>11.901979730258006</v>
      </c>
      <c r="Z14" s="16">
        <f t="shared" si="6"/>
        <v>88.098020269741994</v>
      </c>
      <c r="AA14" s="75">
        <f t="shared" si="7"/>
        <v>3.3422541989331247</v>
      </c>
      <c r="AB14" s="69">
        <v>1.0413926851582251</v>
      </c>
      <c r="AC14" s="70">
        <f t="shared" si="8"/>
        <v>88.366611794954622</v>
      </c>
    </row>
    <row r="15" spans="2:29" ht="16.8" thickBot="1" x14ac:dyDescent="0.35">
      <c r="B15" s="42" t="s">
        <v>24</v>
      </c>
      <c r="C15" s="43" t="s">
        <v>19</v>
      </c>
      <c r="D15" s="44">
        <v>2.4762209779331239</v>
      </c>
      <c r="R15" s="12">
        <v>11</v>
      </c>
      <c r="S15" s="13">
        <v>65.599999999999994</v>
      </c>
      <c r="T15" s="14">
        <f t="shared" si="0"/>
        <v>1.1592476891746338E-3</v>
      </c>
      <c r="U15" s="15">
        <f t="shared" si="1"/>
        <v>2.1789131206277421</v>
      </c>
      <c r="V15" s="62">
        <f t="shared" si="2"/>
        <v>14.985832203365511</v>
      </c>
      <c r="W15" s="16">
        <f t="shared" si="3"/>
        <v>85.014167796634496</v>
      </c>
      <c r="X15" s="15">
        <f t="shared" si="4"/>
        <v>2.264836260304687</v>
      </c>
      <c r="Y15" s="62">
        <f t="shared" si="5"/>
        <v>11.633388205045382</v>
      </c>
      <c r="Z15" s="16">
        <f t="shared" si="6"/>
        <v>88.366611794954622</v>
      </c>
      <c r="AA15" s="75">
        <f t="shared" si="7"/>
        <v>3.3524439983201297</v>
      </c>
      <c r="AB15" s="69">
        <v>1.0791812460476249</v>
      </c>
      <c r="AC15" s="70">
        <f t="shared" si="8"/>
        <v>88.636846081789315</v>
      </c>
    </row>
    <row r="16" spans="2:29" x14ac:dyDescent="0.3">
      <c r="R16" s="12">
        <v>12</v>
      </c>
      <c r="S16" s="13">
        <v>65.400000000000006</v>
      </c>
      <c r="T16" s="14">
        <f t="shared" si="0"/>
        <v>1.1557133974393454E-3</v>
      </c>
      <c r="U16" s="15">
        <f t="shared" si="1"/>
        <v>2.1855764635042796</v>
      </c>
      <c r="V16" s="62">
        <f t="shared" si="2"/>
        <v>14.725850038849808</v>
      </c>
      <c r="W16" s="16">
        <f t="shared" si="3"/>
        <v>85.274149961150187</v>
      </c>
      <c r="X16" s="15">
        <f t="shared" si="4"/>
        <v>2.2717623650762606</v>
      </c>
      <c r="Y16" s="62">
        <f t="shared" si="5"/>
        <v>11.363153918210678</v>
      </c>
      <c r="Z16" s="16">
        <f t="shared" si="6"/>
        <v>88.636846081789315</v>
      </c>
      <c r="AA16" s="75">
        <f t="shared" si="7"/>
        <v>3.3626961206391304</v>
      </c>
      <c r="AB16" s="69">
        <v>1.1139433523068367</v>
      </c>
      <c r="AC16" s="70">
        <f t="shared" si="8"/>
        <v>88.908738247684383</v>
      </c>
    </row>
    <row r="17" spans="2:29" x14ac:dyDescent="0.3">
      <c r="R17" s="12">
        <v>13</v>
      </c>
      <c r="S17" s="13">
        <v>65.2</v>
      </c>
      <c r="T17" s="14">
        <f t="shared" si="0"/>
        <v>1.152179105704057E-3</v>
      </c>
      <c r="U17" s="15">
        <f t="shared" si="1"/>
        <v>2.1922806857849673</v>
      </c>
      <c r="V17" s="62">
        <f t="shared" si="2"/>
        <v>14.464272891729724</v>
      </c>
      <c r="W17" s="16">
        <f t="shared" si="3"/>
        <v>85.535727108270279</v>
      </c>
      <c r="X17" s="15">
        <f t="shared" si="4"/>
        <v>2.2787309612881508</v>
      </c>
      <c r="Y17" s="62">
        <f t="shared" si="5"/>
        <v>11.091261752315617</v>
      </c>
      <c r="Z17" s="16">
        <f t="shared" si="6"/>
        <v>88.908738247684383</v>
      </c>
      <c r="AA17" s="75">
        <f t="shared" si="7"/>
        <v>3.3730111394141069</v>
      </c>
      <c r="AB17" s="69">
        <v>1.146128035678238</v>
      </c>
      <c r="AC17" s="70">
        <f t="shared" si="8"/>
        <v>89.182303596138823</v>
      </c>
    </row>
    <row r="18" spans="2:29" x14ac:dyDescent="0.3">
      <c r="B18" s="6" t="s">
        <v>10</v>
      </c>
      <c r="R18" s="12">
        <v>14</v>
      </c>
      <c r="S18" s="13">
        <v>65</v>
      </c>
      <c r="T18" s="14">
        <f t="shared" si="0"/>
        <v>1.1486448139687681E-3</v>
      </c>
      <c r="U18" s="15">
        <f t="shared" si="1"/>
        <v>2.1990261648181524</v>
      </c>
      <c r="V18" s="62">
        <f t="shared" si="2"/>
        <v>14.201086039088873</v>
      </c>
      <c r="W18" s="16">
        <f t="shared" si="3"/>
        <v>85.798913960911122</v>
      </c>
      <c r="X18" s="15">
        <f t="shared" si="4"/>
        <v>2.2857424411690381</v>
      </c>
      <c r="Y18" s="62">
        <f t="shared" si="5"/>
        <v>10.817696403861177</v>
      </c>
      <c r="Z18" s="16">
        <f t="shared" si="6"/>
        <v>89.182303596138823</v>
      </c>
      <c r="AA18" s="75">
        <f t="shared" si="7"/>
        <v>3.3833896352276955</v>
      </c>
      <c r="AB18" s="69">
        <v>1.1760912590556813</v>
      </c>
      <c r="AC18" s="70">
        <f t="shared" si="8"/>
        <v>89.457557619583682</v>
      </c>
    </row>
    <row r="19" spans="2:29" x14ac:dyDescent="0.3">
      <c r="R19" s="12">
        <v>15</v>
      </c>
      <c r="S19" s="13">
        <v>64.8</v>
      </c>
      <c r="T19" s="14">
        <f t="shared" si="0"/>
        <v>1.1451105222334797E-3</v>
      </c>
      <c r="U19" s="15">
        <f t="shared" si="1"/>
        <v>2.2058132826108006</v>
      </c>
      <c r="V19" s="62">
        <f t="shared" si="2"/>
        <v>13.936274576246566</v>
      </c>
      <c r="W19" s="16">
        <f t="shared" si="3"/>
        <v>86.063725423753439</v>
      </c>
      <c r="X19" s="15">
        <f t="shared" si="4"/>
        <v>2.2927972017899299</v>
      </c>
      <c r="Y19" s="62">
        <f t="shared" si="5"/>
        <v>10.542442380416317</v>
      </c>
      <c r="Z19" s="16">
        <f t="shared" si="6"/>
        <v>89.457557619583682</v>
      </c>
      <c r="AA19" s="75">
        <f t="shared" si="7"/>
        <v>3.3938321958302495</v>
      </c>
      <c r="AB19" s="69">
        <v>1.2041199826559248</v>
      </c>
      <c r="AC19" s="70">
        <f t="shared" si="8"/>
        <v>89.595822778191973</v>
      </c>
    </row>
    <row r="20" spans="2:29" ht="15" thickBot="1" x14ac:dyDescent="0.35">
      <c r="R20" s="12">
        <v>16</v>
      </c>
      <c r="S20" s="13">
        <v>64.7</v>
      </c>
      <c r="T20" s="14">
        <f t="shared" si="0"/>
        <v>1.1433433763658356E-3</v>
      </c>
      <c r="U20" s="15">
        <f t="shared" si="1"/>
        <v>2.2092225767106624</v>
      </c>
      <c r="V20" s="62">
        <f t="shared" si="2"/>
        <v>13.803254907894569</v>
      </c>
      <c r="W20" s="16">
        <f t="shared" si="3"/>
        <v>86.196745092105431</v>
      </c>
      <c r="X20" s="15">
        <f t="shared" si="4"/>
        <v>2.2963409378050605</v>
      </c>
      <c r="Y20" s="62">
        <f t="shared" si="5"/>
        <v>10.40417722180802</v>
      </c>
      <c r="Z20" s="16">
        <f t="shared" si="6"/>
        <v>89.595822778191973</v>
      </c>
      <c r="AA20" s="75">
        <f t="shared" si="7"/>
        <v>3.3990776860865495</v>
      </c>
      <c r="AB20" s="69">
        <v>1.2304489213782739</v>
      </c>
      <c r="AC20" s="70">
        <f t="shared" si="8"/>
        <v>89.734516002306862</v>
      </c>
    </row>
    <row r="21" spans="2:29" ht="15" thickBot="1" x14ac:dyDescent="0.35">
      <c r="E21" s="19" t="s">
        <v>11</v>
      </c>
      <c r="R21" s="12">
        <v>17</v>
      </c>
      <c r="S21" s="13">
        <v>64.599999999999994</v>
      </c>
      <c r="T21" s="14">
        <f t="shared" si="0"/>
        <v>1.1415762304981911E-3</v>
      </c>
      <c r="U21" s="15">
        <f t="shared" si="1"/>
        <v>2.2126424259006177</v>
      </c>
      <c r="V21" s="62">
        <f t="shared" si="2"/>
        <v>13.669823413943917</v>
      </c>
      <c r="W21" s="16">
        <f t="shared" si="3"/>
        <v>86.330176586056083</v>
      </c>
      <c r="X21" s="15">
        <f t="shared" si="4"/>
        <v>2.299895645139125</v>
      </c>
      <c r="Y21" s="62">
        <f t="shared" si="5"/>
        <v>10.265483997693137</v>
      </c>
      <c r="Z21" s="16">
        <f t="shared" si="6"/>
        <v>89.734516002306862</v>
      </c>
      <c r="AA21" s="75">
        <f t="shared" si="7"/>
        <v>3.4043394162507798</v>
      </c>
      <c r="AB21" s="69">
        <v>1.255272505103306</v>
      </c>
      <c r="AC21" s="70">
        <f t="shared" si="8"/>
        <v>90.013194623432</v>
      </c>
    </row>
    <row r="22" spans="2:29" x14ac:dyDescent="0.3">
      <c r="B22" s="107" t="s">
        <v>13</v>
      </c>
      <c r="C22" s="22">
        <v>1</v>
      </c>
      <c r="D22" s="23">
        <v>59.7</v>
      </c>
      <c r="E22" s="110">
        <f>AVERAGE(D22:D25)</f>
        <v>59.55</v>
      </c>
      <c r="R22" s="12">
        <v>18</v>
      </c>
      <c r="S22" s="13">
        <v>64.400000000000006</v>
      </c>
      <c r="T22" s="14">
        <f t="shared" si="0"/>
        <v>1.1380419387629029E-3</v>
      </c>
      <c r="U22" s="15">
        <f t="shared" si="1"/>
        <v>2.2195139862295008</v>
      </c>
      <c r="V22" s="62">
        <f t="shared" si="2"/>
        <v>13.401717275477932</v>
      </c>
      <c r="W22" s="16">
        <f t="shared" si="3"/>
        <v>86.598282724522065</v>
      </c>
      <c r="X22" s="15">
        <f t="shared" si="4"/>
        <v>2.3070381781985625</v>
      </c>
      <c r="Y22" s="62">
        <f t="shared" si="5"/>
        <v>9.9868053765679967</v>
      </c>
      <c r="Z22" s="16">
        <f t="shared" si="6"/>
        <v>90.013194623432</v>
      </c>
      <c r="AA22" s="75">
        <f t="shared" si="7"/>
        <v>3.414911898909935</v>
      </c>
      <c r="AB22" s="69">
        <v>1.2787536009528289</v>
      </c>
      <c r="AC22" s="70">
        <f t="shared" si="8"/>
        <v>90.153184039642653</v>
      </c>
    </row>
    <row r="23" spans="2:29" x14ac:dyDescent="0.3">
      <c r="B23" s="108"/>
      <c r="C23" s="26">
        <v>2</v>
      </c>
      <c r="D23" s="14">
        <v>59.5</v>
      </c>
      <c r="E23" s="111"/>
      <c r="R23" s="12">
        <v>19</v>
      </c>
      <c r="S23" s="13">
        <v>64.3</v>
      </c>
      <c r="T23" s="14">
        <f t="shared" si="0"/>
        <v>1.1362747928952584E-3</v>
      </c>
      <c r="U23" s="15">
        <f t="shared" si="1"/>
        <v>2.2229657964724709</v>
      </c>
      <c r="V23" s="62">
        <f t="shared" si="2"/>
        <v>13.267038764242267</v>
      </c>
      <c r="W23" s="16">
        <f t="shared" si="3"/>
        <v>86.732961235757728</v>
      </c>
      <c r="X23" s="15">
        <f t="shared" si="4"/>
        <v>2.3106261069360414</v>
      </c>
      <c r="Y23" s="62">
        <f t="shared" si="5"/>
        <v>9.8468159603573469</v>
      </c>
      <c r="Z23" s="16">
        <f t="shared" si="6"/>
        <v>90.153184039642653</v>
      </c>
      <c r="AA23" s="75">
        <f t="shared" si="7"/>
        <v>3.4202228038849203</v>
      </c>
      <c r="AB23" s="69">
        <v>1.3010299956639813</v>
      </c>
      <c r="AC23" s="70">
        <f t="shared" si="8"/>
        <v>90.293609559953623</v>
      </c>
    </row>
    <row r="24" spans="2:29" x14ac:dyDescent="0.3">
      <c r="B24" s="108"/>
      <c r="C24" s="26">
        <v>3</v>
      </c>
      <c r="D24" s="29">
        <v>59.5</v>
      </c>
      <c r="E24" s="111"/>
      <c r="R24" s="12">
        <v>20</v>
      </c>
      <c r="S24" s="13">
        <v>64.2</v>
      </c>
      <c r="T24" s="14">
        <f t="shared" si="0"/>
        <v>1.1345076470276141E-3</v>
      </c>
      <c r="U24" s="15">
        <f t="shared" si="1"/>
        <v>2.2264283600183781</v>
      </c>
      <c r="V24" s="62">
        <f t="shared" si="2"/>
        <v>13.131940693781585</v>
      </c>
      <c r="W24" s="16">
        <f t="shared" si="3"/>
        <v>86.868059306218413</v>
      </c>
      <c r="X24" s="15">
        <f t="shared" si="4"/>
        <v>2.3142252130216114</v>
      </c>
      <c r="Y24" s="62">
        <f t="shared" si="5"/>
        <v>9.7063904400463752</v>
      </c>
      <c r="Z24" s="16">
        <f t="shared" si="6"/>
        <v>90.293609559953623</v>
      </c>
      <c r="AA24" s="75">
        <f t="shared" si="7"/>
        <v>3.42555025373521</v>
      </c>
      <c r="AB24" s="69">
        <v>1.3222192947339193</v>
      </c>
      <c r="AC24" s="70">
        <f t="shared" si="8"/>
        <v>90.434473225413768</v>
      </c>
    </row>
    <row r="25" spans="2:29" ht="15" thickBot="1" x14ac:dyDescent="0.35">
      <c r="B25" s="109"/>
      <c r="C25" s="30">
        <v>4</v>
      </c>
      <c r="D25" s="31">
        <v>59.5</v>
      </c>
      <c r="E25" s="112"/>
      <c r="R25" s="12">
        <v>21</v>
      </c>
      <c r="S25" s="13">
        <v>64.099999999999994</v>
      </c>
      <c r="T25" s="14">
        <f t="shared" si="0"/>
        <v>1.1327405011599698E-3</v>
      </c>
      <c r="U25" s="15">
        <f t="shared" si="1"/>
        <v>2.2299017271946941</v>
      </c>
      <c r="V25" s="62">
        <f t="shared" si="2"/>
        <v>12.996421100480138</v>
      </c>
      <c r="W25" s="16">
        <f t="shared" si="3"/>
        <v>87.003578899519866</v>
      </c>
      <c r="X25" s="15">
        <f t="shared" si="4"/>
        <v>2.3178355487673552</v>
      </c>
      <c r="Y25" s="62">
        <f t="shared" si="5"/>
        <v>9.56552677458623</v>
      </c>
      <c r="Z25" s="16">
        <f t="shared" si="6"/>
        <v>90.434473225413768</v>
      </c>
      <c r="AA25" s="75">
        <f t="shared" si="7"/>
        <v>3.4308943258939077</v>
      </c>
      <c r="AB25" s="69">
        <v>1.3424226808222062</v>
      </c>
      <c r="AC25" s="70">
        <f t="shared" si="8"/>
        <v>90.575777089828463</v>
      </c>
    </row>
    <row r="26" spans="2:29" ht="15" thickBot="1" x14ac:dyDescent="0.35">
      <c r="C26" s="34"/>
      <c r="D26" s="34"/>
      <c r="E26" s="35"/>
      <c r="R26" s="12">
        <v>22</v>
      </c>
      <c r="S26" s="13">
        <v>64</v>
      </c>
      <c r="T26" s="14">
        <f t="shared" si="0"/>
        <v>1.1309733552923257E-3</v>
      </c>
      <c r="U26" s="15">
        <f t="shared" si="1"/>
        <v>2.2333859486434355</v>
      </c>
      <c r="V26" s="62">
        <f t="shared" si="2"/>
        <v>12.86047800844965</v>
      </c>
      <c r="W26" s="16">
        <f t="shared" si="3"/>
        <v>87.139521991550353</v>
      </c>
      <c r="X26" s="15">
        <f t="shared" si="4"/>
        <v>2.3214571668123036</v>
      </c>
      <c r="Y26" s="62">
        <f t="shared" si="5"/>
        <v>9.424222910171542</v>
      </c>
      <c r="Z26" s="16">
        <f t="shared" si="6"/>
        <v>90.575777089828463</v>
      </c>
      <c r="AA26" s="75">
        <f t="shared" si="7"/>
        <v>3.4362550982781084</v>
      </c>
      <c r="AB26" s="69">
        <v>1.3617278360175928</v>
      </c>
      <c r="AC26" s="70">
        <f t="shared" si="8"/>
        <v>90.717523219859501</v>
      </c>
    </row>
    <row r="27" spans="2:29" x14ac:dyDescent="0.3">
      <c r="B27" s="107" t="s">
        <v>16</v>
      </c>
      <c r="C27" s="22">
        <v>1</v>
      </c>
      <c r="D27" s="23">
        <v>149.6</v>
      </c>
      <c r="E27" s="110">
        <f>AVERAGE(D27:D28)</f>
        <v>149.64999999999998</v>
      </c>
      <c r="R27" s="12">
        <v>23</v>
      </c>
      <c r="S27" s="13">
        <v>63.9</v>
      </c>
      <c r="T27" s="14">
        <f t="shared" si="0"/>
        <v>1.1292062094246814E-3</v>
      </c>
      <c r="U27" s="15">
        <f t="shared" si="1"/>
        <v>2.2368810753236286</v>
      </c>
      <c r="V27" s="62">
        <f t="shared" si="2"/>
        <v>12.724109429433151</v>
      </c>
      <c r="W27" s="16">
        <f t="shared" si="3"/>
        <v>87.275890570566844</v>
      </c>
      <c r="X27" s="15">
        <f t="shared" si="4"/>
        <v>2.3250901201249992</v>
      </c>
      <c r="Y27" s="62">
        <f t="shared" si="5"/>
        <v>9.2824767801405024</v>
      </c>
      <c r="Z27" s="16">
        <f t="shared" si="6"/>
        <v>90.717523219859501</v>
      </c>
      <c r="AA27" s="75">
        <f t="shared" si="7"/>
        <v>3.4416326492926483</v>
      </c>
      <c r="AB27" s="69">
        <v>1.3802112417116059</v>
      </c>
      <c r="AC27" s="70">
        <f t="shared" si="8"/>
        <v>90.85971369512572</v>
      </c>
    </row>
    <row r="28" spans="2:29" ht="15" thickBot="1" x14ac:dyDescent="0.35">
      <c r="B28" s="109"/>
      <c r="C28" s="30">
        <v>2</v>
      </c>
      <c r="D28" s="31">
        <v>149.69999999999999</v>
      </c>
      <c r="E28" s="112"/>
      <c r="R28" s="12">
        <v>24</v>
      </c>
      <c r="S28" s="13">
        <v>63.8</v>
      </c>
      <c r="T28" s="14">
        <f t="shared" si="0"/>
        <v>1.1274390635570373E-3</v>
      </c>
      <c r="U28" s="15">
        <f t="shared" si="1"/>
        <v>2.2403871585137907</v>
      </c>
      <c r="V28" s="62">
        <f t="shared" si="2"/>
        <v>12.58731336270813</v>
      </c>
      <c r="W28" s="16">
        <f t="shared" si="3"/>
        <v>87.41268663729187</v>
      </c>
      <c r="X28" s="15">
        <f t="shared" si="4"/>
        <v>2.3287344620060724</v>
      </c>
      <c r="Y28" s="62">
        <f t="shared" si="5"/>
        <v>9.1402863048742784</v>
      </c>
      <c r="Z28" s="16">
        <f t="shared" si="6"/>
        <v>90.85971369512572</v>
      </c>
      <c r="AA28" s="75">
        <f t="shared" si="7"/>
        <v>3.4470270578338518</v>
      </c>
      <c r="AB28" s="69">
        <v>1.3979400086720377</v>
      </c>
      <c r="AC28" s="70">
        <f t="shared" si="8"/>
        <v>91.002350608304894</v>
      </c>
    </row>
    <row r="29" spans="2:29" x14ac:dyDescent="0.3">
      <c r="R29" s="12">
        <v>25</v>
      </c>
      <c r="S29" s="13">
        <v>63.7</v>
      </c>
      <c r="T29" s="14">
        <f t="shared" si="0"/>
        <v>1.125671917689393E-3</v>
      </c>
      <c r="U29" s="15">
        <f t="shared" si="1"/>
        <v>2.2439042498144404</v>
      </c>
      <c r="V29" s="62">
        <f t="shared" si="2"/>
        <v>12.450087794988674</v>
      </c>
      <c r="W29" s="16">
        <f t="shared" si="3"/>
        <v>87.549912205011324</v>
      </c>
      <c r="X29" s="15">
        <f t="shared" si="4"/>
        <v>2.3323902460908545</v>
      </c>
      <c r="Y29" s="62">
        <f t="shared" si="5"/>
        <v>8.9976493916951057</v>
      </c>
      <c r="Z29" s="16">
        <f t="shared" si="6"/>
        <v>91.002350608304894</v>
      </c>
      <c r="AA29" s="75">
        <f t="shared" si="7"/>
        <v>3.4524384032935682</v>
      </c>
      <c r="AB29" s="69">
        <v>1.414973347970818</v>
      </c>
      <c r="AC29" s="70">
        <f t="shared" si="8"/>
        <v>91.145436065236183</v>
      </c>
    </row>
    <row r="30" spans="2:29" x14ac:dyDescent="0.3">
      <c r="B30" s="6" t="s">
        <v>50</v>
      </c>
      <c r="R30" s="12">
        <v>26</v>
      </c>
      <c r="S30" s="13">
        <v>63.6</v>
      </c>
      <c r="T30" s="14">
        <f t="shared" si="0"/>
        <v>1.1239047718217487E-3</v>
      </c>
      <c r="U30" s="15">
        <f t="shared" si="1"/>
        <v>2.2474324011506268</v>
      </c>
      <c r="V30" s="62">
        <f t="shared" si="2"/>
        <v>12.312430700326704</v>
      </c>
      <c r="W30" s="16">
        <f t="shared" si="3"/>
        <v>87.687569299673299</v>
      </c>
      <c r="X30" s="15">
        <f t="shared" si="4"/>
        <v>2.3360575263520036</v>
      </c>
      <c r="Y30" s="62">
        <f t="shared" si="5"/>
        <v>8.8545639347638154</v>
      </c>
      <c r="Z30" s="16">
        <f t="shared" si="6"/>
        <v>91.145436065236183</v>
      </c>
      <c r="AA30" s="75">
        <f t="shared" si="7"/>
        <v>3.4578667655628887</v>
      </c>
      <c r="AB30" s="69">
        <v>1.4313637641589874</v>
      </c>
      <c r="AC30" s="70">
        <f t="shared" si="8"/>
        <v>91.288972185023979</v>
      </c>
    </row>
    <row r="31" spans="2:29" ht="15" thickBot="1" x14ac:dyDescent="0.35">
      <c r="R31" s="12">
        <v>27</v>
      </c>
      <c r="S31" s="13">
        <v>63.5</v>
      </c>
      <c r="T31" s="14">
        <f t="shared" si="0"/>
        <v>1.1221376259541044E-3</v>
      </c>
      <c r="U31" s="15">
        <f t="shared" si="1"/>
        <v>2.2509716647744864</v>
      </c>
      <c r="V31" s="62">
        <f t="shared" si="2"/>
        <v>12.174340040012243</v>
      </c>
      <c r="W31" s="16">
        <f t="shared" si="3"/>
        <v>87.82565995998776</v>
      </c>
      <c r="X31" s="15">
        <f t="shared" si="4"/>
        <v>2.3397363571021645</v>
      </c>
      <c r="Y31" s="62">
        <f t="shared" si="5"/>
        <v>8.7110278149760241</v>
      </c>
      <c r="Z31" s="16">
        <f t="shared" si="6"/>
        <v>91.288972185023979</v>
      </c>
      <c r="AA31" s="75">
        <f t="shared" si="7"/>
        <v>3.4633122250362192</v>
      </c>
      <c r="AB31" s="69">
        <v>1.4471580313422192</v>
      </c>
      <c r="AC31" s="70">
        <f t="shared" si="8"/>
        <v>91.432961100142307</v>
      </c>
    </row>
    <row r="32" spans="2:29" x14ac:dyDescent="0.3">
      <c r="B32" s="90" t="s">
        <v>47</v>
      </c>
      <c r="C32" s="93">
        <f>INTERCEPT(AC4:AC177,_xlfn.ANCHORARRAY(AB4))</f>
        <v>81.395043396190502</v>
      </c>
      <c r="R32" s="12">
        <v>28</v>
      </c>
      <c r="S32" s="13">
        <v>63.4</v>
      </c>
      <c r="T32" s="14">
        <f t="shared" si="0"/>
        <v>1.12037048008646E-3</v>
      </c>
      <c r="U32" s="15">
        <f t="shared" si="1"/>
        <v>2.2545220932678216</v>
      </c>
      <c r="V32" s="62">
        <f t="shared" si="2"/>
        <v>12.035813762472824</v>
      </c>
      <c r="W32" s="16">
        <f t="shared" si="3"/>
        <v>87.964186237527173</v>
      </c>
      <c r="X32" s="15">
        <f t="shared" si="4"/>
        <v>2.3434267929966475</v>
      </c>
      <c r="Y32" s="62">
        <f t="shared" si="5"/>
        <v>8.5670388998576925</v>
      </c>
      <c r="Z32" s="16">
        <f t="shared" si="6"/>
        <v>91.432961100142307</v>
      </c>
      <c r="AA32" s="75">
        <f t="shared" si="7"/>
        <v>3.4687748626151311</v>
      </c>
      <c r="AB32" s="69">
        <v>1.4623979978989561</v>
      </c>
      <c r="AC32" s="70">
        <f t="shared" si="8"/>
        <v>91.577404956540647</v>
      </c>
    </row>
    <row r="33" spans="2:29" x14ac:dyDescent="0.3">
      <c r="B33" s="91" t="s">
        <v>48</v>
      </c>
      <c r="C33" s="96">
        <f>SLOPE(AC4:AC177,_xlfn.ANCHORARRAY(AB4))</f>
        <v>6.8792526471910813</v>
      </c>
      <c r="R33" s="12">
        <v>29</v>
      </c>
      <c r="S33" s="13">
        <v>63.3</v>
      </c>
      <c r="T33" s="14">
        <f t="shared" si="0"/>
        <v>1.1186033342188157E-3</v>
      </c>
      <c r="U33" s="15">
        <f t="shared" si="1"/>
        <v>2.258083739544706</v>
      </c>
      <c r="V33" s="62">
        <f t="shared" si="2"/>
        <v>11.896849803171838</v>
      </c>
      <c r="W33" s="16">
        <f t="shared" si="3"/>
        <v>88.103150196828167</v>
      </c>
      <c r="X33" s="15">
        <f t="shared" si="4"/>
        <v>2.3471288890361368</v>
      </c>
      <c r="Y33" s="62">
        <f t="shared" si="5"/>
        <v>8.4225950434593582</v>
      </c>
      <c r="Z33" s="16">
        <f t="shared" si="6"/>
        <v>91.577404956540647</v>
      </c>
      <c r="AA33" s="75">
        <f t="shared" si="7"/>
        <v>3.4742547597124798</v>
      </c>
      <c r="AB33" s="69">
        <v>1.4771212547196624</v>
      </c>
      <c r="AC33" s="70">
        <f t="shared" si="8"/>
        <v>91.577404956540647</v>
      </c>
    </row>
    <row r="34" spans="2:29" ht="15" thickBot="1" x14ac:dyDescent="0.35">
      <c r="B34" s="92" t="s">
        <v>49</v>
      </c>
      <c r="C34" s="89">
        <f>(SUMIF(Z12:Z178,"&lt;=92",Z12:Z178)-(Z12*COUNTIF(Z12:Z178,"&lt;=92")))</f>
        <v>73.659394921969124</v>
      </c>
      <c r="R34" s="12">
        <v>30</v>
      </c>
      <c r="S34" s="13">
        <v>63.3</v>
      </c>
      <c r="T34" s="14">
        <f t="shared" si="0"/>
        <v>1.1186033342188157E-3</v>
      </c>
      <c r="U34" s="15">
        <f t="shared" si="1"/>
        <v>2.258083739544706</v>
      </c>
      <c r="V34" s="62">
        <f t="shared" si="2"/>
        <v>11.896849803171838</v>
      </c>
      <c r="W34" s="16">
        <f t="shared" si="3"/>
        <v>88.103150196828167</v>
      </c>
      <c r="X34" s="15">
        <f t="shared" si="4"/>
        <v>2.3471288890361368</v>
      </c>
      <c r="Y34" s="62">
        <f t="shared" si="5"/>
        <v>8.4225950434593582</v>
      </c>
      <c r="Z34" s="16">
        <f t="shared" si="6"/>
        <v>91.577404956540647</v>
      </c>
      <c r="AA34" s="75">
        <f t="shared" si="7"/>
        <v>3.4742547597124798</v>
      </c>
      <c r="AB34" s="69">
        <v>1.4913616938342726</v>
      </c>
      <c r="AC34" s="70">
        <f t="shared" si="8"/>
        <v>91.722305913750333</v>
      </c>
    </row>
    <row r="35" spans="2:29" x14ac:dyDescent="0.3">
      <c r="R35" s="12">
        <v>31</v>
      </c>
      <c r="S35" s="13">
        <v>63.2</v>
      </c>
      <c r="T35" s="14">
        <f t="shared" si="0"/>
        <v>1.1168361883511716E-3</v>
      </c>
      <c r="U35" s="15">
        <f t="shared" si="1"/>
        <v>2.2616566568541114</v>
      </c>
      <c r="V35" s="62">
        <f t="shared" si="2"/>
        <v>11.757446084505997</v>
      </c>
      <c r="W35" s="16">
        <f t="shared" si="3"/>
        <v>88.242553915494</v>
      </c>
      <c r="X35" s="15">
        <f t="shared" si="4"/>
        <v>2.3508427005694212</v>
      </c>
      <c r="Y35" s="62">
        <f t="shared" si="5"/>
        <v>8.2776940862496655</v>
      </c>
      <c r="Z35" s="16">
        <f t="shared" si="6"/>
        <v>91.722305913750333</v>
      </c>
      <c r="AA35" s="75">
        <f t="shared" si="7"/>
        <v>3.4797519982563312</v>
      </c>
      <c r="AB35" s="69">
        <v>1.505149978319906</v>
      </c>
      <c r="AC35" s="70">
        <f t="shared" si="8"/>
        <v>91.867666144992427</v>
      </c>
    </row>
    <row r="36" spans="2:29" x14ac:dyDescent="0.3">
      <c r="R36" s="12">
        <v>32</v>
      </c>
      <c r="S36" s="13">
        <v>63.1</v>
      </c>
      <c r="T36" s="14">
        <f t="shared" si="0"/>
        <v>1.1150690424835273E-3</v>
      </c>
      <c r="U36" s="15">
        <f t="shared" ref="U36:U67" si="9">$D$14/T36*10^-6</f>
        <v>2.2652408987825652</v>
      </c>
      <c r="V36" s="62">
        <f t="shared" ref="V36:V67" si="10">(1-(U36/$D$12))*100</f>
        <v>11.617600515701721</v>
      </c>
      <c r="W36" s="16">
        <f t="shared" si="3"/>
        <v>88.382399484298276</v>
      </c>
      <c r="X36" s="15">
        <f t="shared" si="4"/>
        <v>2.3545682832961559</v>
      </c>
      <c r="Y36" s="62">
        <f t="shared" si="5"/>
        <v>8.1323338550075785</v>
      </c>
      <c r="Z36" s="16">
        <f t="shared" si="6"/>
        <v>91.867666144992427</v>
      </c>
      <c r="AA36" s="75">
        <f t="shared" si="7"/>
        <v>3.4852666606941423</v>
      </c>
      <c r="AB36" s="69">
        <v>1.5185139398778875</v>
      </c>
      <c r="AC36" s="70">
        <f t="shared" si="8"/>
        <v>91.867666144992427</v>
      </c>
    </row>
    <row r="37" spans="2:29" x14ac:dyDescent="0.3">
      <c r="R37" s="12">
        <v>33</v>
      </c>
      <c r="S37" s="13">
        <v>63.1</v>
      </c>
      <c r="T37" s="14">
        <f t="shared" si="0"/>
        <v>1.1150690424835273E-3</v>
      </c>
      <c r="U37" s="15">
        <f t="shared" si="9"/>
        <v>2.2652408987825652</v>
      </c>
      <c r="V37" s="62">
        <f t="shared" si="10"/>
        <v>11.617600515701721</v>
      </c>
      <c r="W37" s="16">
        <f t="shared" si="3"/>
        <v>88.382399484298276</v>
      </c>
      <c r="X37" s="15">
        <f t="shared" si="4"/>
        <v>2.3545682832961559</v>
      </c>
      <c r="Y37" s="62">
        <f t="shared" si="5"/>
        <v>8.1323338550075785</v>
      </c>
      <c r="Z37" s="16">
        <f t="shared" si="6"/>
        <v>91.867666144992427</v>
      </c>
      <c r="AA37" s="75">
        <f t="shared" si="7"/>
        <v>3.4852666606941423</v>
      </c>
      <c r="AB37" s="69">
        <v>1.5314789170422551</v>
      </c>
      <c r="AC37" s="70">
        <f t="shared" si="8"/>
        <v>92.01348783728605</v>
      </c>
    </row>
    <row r="38" spans="2:29" x14ac:dyDescent="0.3">
      <c r="R38" s="12">
        <v>34</v>
      </c>
      <c r="S38" s="13">
        <v>63</v>
      </c>
      <c r="T38" s="14">
        <f t="shared" si="0"/>
        <v>1.1133018966158832E-3</v>
      </c>
      <c r="U38" s="15">
        <f t="shared" si="9"/>
        <v>2.2688365192568232</v>
      </c>
      <c r="V38" s="62">
        <f t="shared" si="10"/>
        <v>11.477310992710766</v>
      </c>
      <c r="W38" s="16">
        <f t="shared" si="3"/>
        <v>88.52268900728923</v>
      </c>
      <c r="X38" s="15">
        <f t="shared" si="4"/>
        <v>2.3583056932696418</v>
      </c>
      <c r="Y38" s="62">
        <f t="shared" si="5"/>
        <v>7.986512162713943</v>
      </c>
      <c r="Z38" s="16">
        <f t="shared" si="6"/>
        <v>92.01348783728605</v>
      </c>
      <c r="AA38" s="75">
        <f t="shared" si="7"/>
        <v>3.4907988299968231</v>
      </c>
      <c r="AB38" s="69">
        <v>1.5440680443502757</v>
      </c>
      <c r="AC38" s="70">
        <f t="shared" si="8"/>
        <v>92.159773191558386</v>
      </c>
    </row>
    <row r="39" spans="2:29" x14ac:dyDescent="0.3">
      <c r="R39" s="12">
        <v>35</v>
      </c>
      <c r="S39" s="13">
        <v>62.9</v>
      </c>
      <c r="T39" s="14">
        <f t="shared" si="0"/>
        <v>1.1115347507482389E-3</v>
      </c>
      <c r="U39" s="15">
        <f t="shared" si="9"/>
        <v>2.2724435725465799</v>
      </c>
      <c r="V39" s="62">
        <f t="shared" si="10"/>
        <v>11.336575398104575</v>
      </c>
      <c r="W39" s="16">
        <f t="shared" si="3"/>
        <v>88.663424601895429</v>
      </c>
      <c r="X39" s="15">
        <f t="shared" si="4"/>
        <v>2.3620549868996417</v>
      </c>
      <c r="Y39" s="62">
        <f t="shared" si="5"/>
        <v>7.8402268084416082</v>
      </c>
      <c r="Z39" s="16">
        <f t="shared" si="6"/>
        <v>92.159773191558386</v>
      </c>
      <c r="AA39" s="75">
        <f t="shared" si="7"/>
        <v>3.4963485896629667</v>
      </c>
      <c r="AB39" s="69">
        <v>1.5563025007672873</v>
      </c>
      <c r="AC39" s="70">
        <f t="shared" si="8"/>
        <v>92.159773191558386</v>
      </c>
    </row>
    <row r="40" spans="2:29" x14ac:dyDescent="0.3">
      <c r="R40" s="12">
        <v>36</v>
      </c>
      <c r="S40" s="13">
        <v>62.9</v>
      </c>
      <c r="T40" s="14">
        <f t="shared" si="0"/>
        <v>1.1115347507482389E-3</v>
      </c>
      <c r="U40" s="15">
        <f t="shared" si="9"/>
        <v>2.2724435725465799</v>
      </c>
      <c r="V40" s="62">
        <f t="shared" si="10"/>
        <v>11.336575398104575</v>
      </c>
      <c r="W40" s="16">
        <f t="shared" si="3"/>
        <v>88.663424601895429</v>
      </c>
      <c r="X40" s="15">
        <f t="shared" si="4"/>
        <v>2.3620549868996417</v>
      </c>
      <c r="Y40" s="62">
        <f t="shared" si="5"/>
        <v>7.8402268084416082</v>
      </c>
      <c r="Z40" s="16">
        <f t="shared" si="6"/>
        <v>92.159773191558386</v>
      </c>
      <c r="AA40" s="75">
        <f t="shared" si="7"/>
        <v>3.4963485896629667</v>
      </c>
      <c r="AB40" s="69">
        <v>1.568201724066995</v>
      </c>
      <c r="AC40" s="70">
        <f t="shared" si="8"/>
        <v>92.306524422755132</v>
      </c>
    </row>
    <row r="41" spans="2:29" x14ac:dyDescent="0.3">
      <c r="R41" s="12">
        <v>37</v>
      </c>
      <c r="S41" s="13">
        <v>62.8</v>
      </c>
      <c r="T41" s="14">
        <f t="shared" si="0"/>
        <v>1.1097676048805944E-3</v>
      </c>
      <c r="U41" s="15">
        <f t="shared" si="9"/>
        <v>2.2760621132671957</v>
      </c>
      <c r="V41" s="62">
        <f t="shared" si="10"/>
        <v>11.195391600967797</v>
      </c>
      <c r="W41" s="16">
        <f t="shared" si="3"/>
        <v>88.804608399032205</v>
      </c>
      <c r="X41" s="15">
        <f t="shared" si="4"/>
        <v>2.3658162209552143</v>
      </c>
      <c r="Y41" s="62">
        <f t="shared" si="5"/>
        <v>7.6934755772448682</v>
      </c>
      <c r="Z41" s="16">
        <f t="shared" si="6"/>
        <v>92.306524422755132</v>
      </c>
      <c r="AA41" s="75">
        <f t="shared" si="7"/>
        <v>3.501916023722929</v>
      </c>
      <c r="AB41" s="69">
        <v>1.5797835966168101</v>
      </c>
      <c r="AC41" s="70">
        <f t="shared" si="8"/>
        <v>92.306524422755132</v>
      </c>
    </row>
    <row r="42" spans="2:29" x14ac:dyDescent="0.3">
      <c r="R42" s="12">
        <v>38</v>
      </c>
      <c r="S42" s="13">
        <v>62.8</v>
      </c>
      <c r="T42" s="14">
        <f t="shared" si="0"/>
        <v>1.1097676048805944E-3</v>
      </c>
      <c r="U42" s="15">
        <f t="shared" si="9"/>
        <v>2.2760621132671957</v>
      </c>
      <c r="V42" s="62">
        <f t="shared" si="10"/>
        <v>11.195391600967797</v>
      </c>
      <c r="W42" s="16">
        <f t="shared" si="3"/>
        <v>88.804608399032205</v>
      </c>
      <c r="X42" s="15">
        <f t="shared" si="4"/>
        <v>2.3658162209552143</v>
      </c>
      <c r="Y42" s="62">
        <f t="shared" si="5"/>
        <v>7.6934755772448682</v>
      </c>
      <c r="Z42" s="16">
        <f t="shared" si="6"/>
        <v>92.306524422755132</v>
      </c>
      <c r="AA42" s="75">
        <f t="shared" si="7"/>
        <v>3.501916023722929</v>
      </c>
      <c r="AB42" s="69">
        <v>1.5910646070264991</v>
      </c>
      <c r="AC42" s="70">
        <f t="shared" si="8"/>
        <v>92.453743759952516</v>
      </c>
    </row>
    <row r="43" spans="2:29" x14ac:dyDescent="0.3">
      <c r="R43" s="12">
        <v>39</v>
      </c>
      <c r="S43" s="13">
        <v>62.7</v>
      </c>
      <c r="T43" s="14">
        <f t="shared" si="0"/>
        <v>1.1080004590129503E-3</v>
      </c>
      <c r="U43" s="15">
        <f t="shared" si="9"/>
        <v>2.2796921963824541</v>
      </c>
      <c r="V43" s="62">
        <f t="shared" si="10"/>
        <v>11.053757456790713</v>
      </c>
      <c r="W43" s="16">
        <f t="shared" si="3"/>
        <v>88.94624254320928</v>
      </c>
      <c r="X43" s="15">
        <f t="shared" si="4"/>
        <v>2.3695894525675829</v>
      </c>
      <c r="Y43" s="62">
        <f t="shared" si="5"/>
        <v>7.5462562400474891</v>
      </c>
      <c r="Z43" s="16">
        <f t="shared" si="6"/>
        <v>92.453743759952516</v>
      </c>
      <c r="AA43" s="75">
        <f t="shared" si="7"/>
        <v>3.5075012167432238</v>
      </c>
      <c r="AB43" s="69">
        <v>1.6020599913279623</v>
      </c>
      <c r="AC43" s="70">
        <f t="shared" si="8"/>
        <v>92.453743759952516</v>
      </c>
    </row>
    <row r="44" spans="2:29" x14ac:dyDescent="0.3">
      <c r="R44" s="12">
        <v>40</v>
      </c>
      <c r="S44" s="13">
        <v>62.7</v>
      </c>
      <c r="T44" s="14">
        <f t="shared" si="0"/>
        <v>1.1080004590129503E-3</v>
      </c>
      <c r="U44" s="15">
        <f t="shared" si="9"/>
        <v>2.2796921963824541</v>
      </c>
      <c r="V44" s="62">
        <f t="shared" si="10"/>
        <v>11.053757456790713</v>
      </c>
      <c r="W44" s="16">
        <f t="shared" si="3"/>
        <v>88.94624254320928</v>
      </c>
      <c r="X44" s="15">
        <f t="shared" si="4"/>
        <v>2.3695894525675829</v>
      </c>
      <c r="Y44" s="62">
        <f t="shared" si="5"/>
        <v>7.5462562400474891</v>
      </c>
      <c r="Z44" s="16">
        <f t="shared" si="6"/>
        <v>92.453743759952516</v>
      </c>
      <c r="AA44" s="75">
        <f t="shared" si="7"/>
        <v>3.5075012167432238</v>
      </c>
      <c r="AB44" s="69">
        <v>1.6127838567197355</v>
      </c>
      <c r="AC44" s="70">
        <f t="shared" si="8"/>
        <v>92.601433446469997</v>
      </c>
    </row>
    <row r="45" spans="2:29" x14ac:dyDescent="0.3">
      <c r="R45" s="12">
        <v>41</v>
      </c>
      <c r="S45" s="13">
        <v>62.6</v>
      </c>
      <c r="T45" s="14">
        <f t="shared" si="0"/>
        <v>1.106233313145306E-3</v>
      </c>
      <c r="U45" s="15">
        <f t="shared" si="9"/>
        <v>2.2833338772073462</v>
      </c>
      <c r="V45" s="62">
        <f t="shared" si="10"/>
        <v>10.911670807360673</v>
      </c>
      <c r="W45" s="16">
        <f t="shared" si="3"/>
        <v>89.088329192639321</v>
      </c>
      <c r="X45" s="15">
        <f t="shared" si="4"/>
        <v>2.373374739233026</v>
      </c>
      <c r="Y45" s="62">
        <f t="shared" si="5"/>
        <v>7.3985665535300065</v>
      </c>
      <c r="Z45" s="16">
        <f t="shared" si="6"/>
        <v>92.601433446469997</v>
      </c>
      <c r="AA45" s="75">
        <f t="shared" si="7"/>
        <v>3.5131042538306669</v>
      </c>
      <c r="AB45" s="69">
        <v>1.6232492903979006</v>
      </c>
      <c r="AC45" s="70">
        <f t="shared" si="8"/>
        <v>92.601433446469997</v>
      </c>
    </row>
    <row r="46" spans="2:29" x14ac:dyDescent="0.3">
      <c r="R46" s="12">
        <v>42</v>
      </c>
      <c r="S46" s="13">
        <v>62.6</v>
      </c>
      <c r="T46" s="14">
        <f t="shared" si="0"/>
        <v>1.106233313145306E-3</v>
      </c>
      <c r="U46" s="15">
        <f t="shared" si="9"/>
        <v>2.2833338772073462</v>
      </c>
      <c r="V46" s="62">
        <f t="shared" si="10"/>
        <v>10.911670807360673</v>
      </c>
      <c r="W46" s="16">
        <f t="shared" si="3"/>
        <v>89.088329192639321</v>
      </c>
      <c r="X46" s="15">
        <f t="shared" si="4"/>
        <v>2.373374739233026</v>
      </c>
      <c r="Y46" s="62">
        <f t="shared" si="5"/>
        <v>7.3985665535300065</v>
      </c>
      <c r="Z46" s="16">
        <f t="shared" si="6"/>
        <v>92.601433446469997</v>
      </c>
      <c r="AA46" s="75">
        <f t="shared" si="7"/>
        <v>3.5131042538306669</v>
      </c>
      <c r="AB46" s="69">
        <v>1.6334684555795864</v>
      </c>
      <c r="AC46" s="70">
        <f t="shared" si="8"/>
        <v>92.749595739984358</v>
      </c>
    </row>
    <row r="47" spans="2:29" x14ac:dyDescent="0.3">
      <c r="R47" s="12">
        <v>43</v>
      </c>
      <c r="S47" s="13">
        <v>62.5</v>
      </c>
      <c r="T47" s="14">
        <f t="shared" si="0"/>
        <v>1.1044661672776617E-3</v>
      </c>
      <c r="U47" s="15">
        <f t="shared" si="9"/>
        <v>2.286987211410878</v>
      </c>
      <c r="V47" s="62">
        <f t="shared" si="10"/>
        <v>10.76912948065244</v>
      </c>
      <c r="W47" s="16">
        <f t="shared" si="3"/>
        <v>89.230870519347562</v>
      </c>
      <c r="X47" s="15">
        <f t="shared" si="4"/>
        <v>2.3771721388157991</v>
      </c>
      <c r="Y47" s="62">
        <f t="shared" si="5"/>
        <v>7.2504042600156415</v>
      </c>
      <c r="Z47" s="16">
        <f t="shared" si="6"/>
        <v>92.749595739984358</v>
      </c>
      <c r="AA47" s="75">
        <f t="shared" si="7"/>
        <v>3.5187252206367985</v>
      </c>
      <c r="AB47" s="69">
        <v>1.6434526764861874</v>
      </c>
      <c r="AC47" s="70">
        <f t="shared" si="8"/>
        <v>92.749595739984358</v>
      </c>
    </row>
    <row r="48" spans="2:29" x14ac:dyDescent="0.3">
      <c r="R48" s="12">
        <v>44</v>
      </c>
      <c r="S48" s="13">
        <v>62.5</v>
      </c>
      <c r="T48" s="14">
        <f t="shared" si="0"/>
        <v>1.1044661672776617E-3</v>
      </c>
      <c r="U48" s="15">
        <f t="shared" si="9"/>
        <v>2.286987211410878</v>
      </c>
      <c r="V48" s="62">
        <f t="shared" si="10"/>
        <v>10.76912948065244</v>
      </c>
      <c r="W48" s="16">
        <f t="shared" si="3"/>
        <v>89.230870519347562</v>
      </c>
      <c r="X48" s="15">
        <f t="shared" si="4"/>
        <v>2.3771721388157991</v>
      </c>
      <c r="Y48" s="62">
        <f t="shared" si="5"/>
        <v>7.2504042600156415</v>
      </c>
      <c r="Z48" s="16">
        <f t="shared" si="6"/>
        <v>92.749595739984358</v>
      </c>
      <c r="AA48" s="75">
        <f t="shared" si="7"/>
        <v>3.5187252206367985</v>
      </c>
      <c r="AB48" s="69">
        <v>1.6532125137753437</v>
      </c>
      <c r="AC48" s="70">
        <f t="shared" si="8"/>
        <v>92.898232912644559</v>
      </c>
    </row>
    <row r="49" spans="18:29" x14ac:dyDescent="0.3">
      <c r="R49" s="12">
        <v>45</v>
      </c>
      <c r="S49" s="13">
        <v>62.4</v>
      </c>
      <c r="T49" s="14">
        <f t="shared" si="0"/>
        <v>1.1026990214100176E-3</v>
      </c>
      <c r="U49" s="15">
        <f t="shared" si="9"/>
        <v>2.2906522550189079</v>
      </c>
      <c r="V49" s="62">
        <f t="shared" si="10"/>
        <v>10.626131290717611</v>
      </c>
      <c r="W49" s="16">
        <f t="shared" si="3"/>
        <v>89.373868709282391</v>
      </c>
      <c r="X49" s="15">
        <f t="shared" si="4"/>
        <v>2.3809817095510803</v>
      </c>
      <c r="Y49" s="62">
        <f t="shared" si="5"/>
        <v>7.1017670873554373</v>
      </c>
      <c r="Z49" s="16">
        <f t="shared" si="6"/>
        <v>92.898232912644559</v>
      </c>
      <c r="AA49" s="75">
        <f t="shared" si="7"/>
        <v>3.5243642033621736</v>
      </c>
      <c r="AB49" s="69">
        <v>1.6627578316815741</v>
      </c>
      <c r="AC49" s="70">
        <f t="shared" si="8"/>
        <v>92.898232912644559</v>
      </c>
    </row>
    <row r="50" spans="18:29" x14ac:dyDescent="0.3">
      <c r="R50" s="12">
        <v>46</v>
      </c>
      <c r="S50" s="13">
        <v>62.4</v>
      </c>
      <c r="T50" s="14">
        <f t="shared" si="0"/>
        <v>1.1026990214100176E-3</v>
      </c>
      <c r="U50" s="15">
        <f t="shared" si="9"/>
        <v>2.2906522550189079</v>
      </c>
      <c r="V50" s="62">
        <f t="shared" si="10"/>
        <v>10.626131290717611</v>
      </c>
      <c r="W50" s="16">
        <f t="shared" si="3"/>
        <v>89.373868709282391</v>
      </c>
      <c r="X50" s="15">
        <f t="shared" si="4"/>
        <v>2.3809817095510803</v>
      </c>
      <c r="Y50" s="62">
        <f t="shared" si="5"/>
        <v>7.1017670873554373</v>
      </c>
      <c r="Z50" s="16">
        <f t="shared" si="6"/>
        <v>92.898232912644559</v>
      </c>
      <c r="AA50" s="75">
        <f t="shared" si="7"/>
        <v>3.5243642033621736</v>
      </c>
      <c r="AB50" s="69">
        <v>1.6720978579357175</v>
      </c>
      <c r="AC50" s="70">
        <f t="shared" si="8"/>
        <v>93.047347251188157</v>
      </c>
    </row>
    <row r="51" spans="18:29" x14ac:dyDescent="0.3">
      <c r="R51" s="12">
        <v>47</v>
      </c>
      <c r="S51" s="13">
        <v>62.3</v>
      </c>
      <c r="T51" s="14">
        <f t="shared" si="0"/>
        <v>1.1009318755423733E-3</v>
      </c>
      <c r="U51" s="15">
        <f t="shared" si="9"/>
        <v>2.2943290644170125</v>
      </c>
      <c r="V51" s="62">
        <f t="shared" si="10"/>
        <v>10.482674037572682</v>
      </c>
      <c r="W51" s="16">
        <f t="shared" si="3"/>
        <v>89.517325962427321</v>
      </c>
      <c r="X51" s="15">
        <f t="shared" si="4"/>
        <v>2.3848035100479525</v>
      </c>
      <c r="Y51" s="62">
        <f t="shared" si="5"/>
        <v>6.9526527488118495</v>
      </c>
      <c r="Z51" s="16">
        <f t="shared" si="6"/>
        <v>93.047347251188157</v>
      </c>
      <c r="AA51" s="75">
        <f t="shared" si="7"/>
        <v>3.5300212887608327</v>
      </c>
      <c r="AB51" s="69">
        <v>1.6812412373755872</v>
      </c>
      <c r="AC51" s="70">
        <f t="shared" si="8"/>
        <v>93.047347251188157</v>
      </c>
    </row>
    <row r="52" spans="18:29" x14ac:dyDescent="0.3">
      <c r="R52" s="12">
        <v>48</v>
      </c>
      <c r="S52" s="13">
        <v>62.3</v>
      </c>
      <c r="T52" s="14">
        <f t="shared" si="0"/>
        <v>1.1009318755423733E-3</v>
      </c>
      <c r="U52" s="15">
        <f t="shared" si="9"/>
        <v>2.2943290644170125</v>
      </c>
      <c r="V52" s="62">
        <f t="shared" si="10"/>
        <v>10.482674037572682</v>
      </c>
      <c r="W52" s="16">
        <f t="shared" si="3"/>
        <v>89.517325962427321</v>
      </c>
      <c r="X52" s="15">
        <f t="shared" si="4"/>
        <v>2.3848035100479525</v>
      </c>
      <c r="Y52" s="62">
        <f t="shared" si="5"/>
        <v>6.9526527488118495</v>
      </c>
      <c r="Z52" s="16">
        <f t="shared" si="6"/>
        <v>93.047347251188157</v>
      </c>
      <c r="AA52" s="75">
        <f t="shared" si="7"/>
        <v>3.5300212887608327</v>
      </c>
      <c r="AB52" s="69">
        <v>1.6901960800285136</v>
      </c>
      <c r="AC52" s="70">
        <f t="shared" si="8"/>
        <v>93.047347251188157</v>
      </c>
    </row>
    <row r="53" spans="18:29" x14ac:dyDescent="0.3">
      <c r="R53" s="12">
        <v>49</v>
      </c>
      <c r="S53" s="13">
        <v>62.3</v>
      </c>
      <c r="T53" s="14">
        <f t="shared" si="0"/>
        <v>1.1009318755423733E-3</v>
      </c>
      <c r="U53" s="15">
        <f t="shared" si="9"/>
        <v>2.2943290644170125</v>
      </c>
      <c r="V53" s="62">
        <f t="shared" si="10"/>
        <v>10.482674037572682</v>
      </c>
      <c r="W53" s="16">
        <f t="shared" si="3"/>
        <v>89.517325962427321</v>
      </c>
      <c r="X53" s="15">
        <f t="shared" si="4"/>
        <v>2.3848035100479525</v>
      </c>
      <c r="Y53" s="62">
        <f t="shared" si="5"/>
        <v>6.9526527488118495</v>
      </c>
      <c r="Z53" s="16">
        <f t="shared" si="6"/>
        <v>93.047347251188157</v>
      </c>
      <c r="AA53" s="75">
        <f t="shared" si="7"/>
        <v>3.5300212887608327</v>
      </c>
      <c r="AB53" s="69">
        <v>1.6989700043360187</v>
      </c>
      <c r="AC53" s="70">
        <f t="shared" si="8"/>
        <v>93.196941057058226</v>
      </c>
    </row>
    <row r="54" spans="18:29" x14ac:dyDescent="0.3">
      <c r="R54" s="12">
        <v>50</v>
      </c>
      <c r="S54" s="13">
        <v>62.2</v>
      </c>
      <c r="T54" s="14">
        <f t="shared" si="0"/>
        <v>1.0991647296747292E-3</v>
      </c>
      <c r="U54" s="15">
        <f t="shared" si="9"/>
        <v>2.2980176963533738</v>
      </c>
      <c r="V54" s="62">
        <f t="shared" si="10"/>
        <v>10.338755507086471</v>
      </c>
      <c r="W54" s="16">
        <f t="shared" si="3"/>
        <v>89.661244492913525</v>
      </c>
      <c r="X54" s="15">
        <f t="shared" si="4"/>
        <v>2.3886375992924025</v>
      </c>
      <c r="Y54" s="62">
        <f t="shared" si="5"/>
        <v>6.8030589429417754</v>
      </c>
      <c r="Z54" s="16">
        <f t="shared" si="6"/>
        <v>93.196941057058226</v>
      </c>
      <c r="AA54" s="75">
        <f t="shared" si="7"/>
        <v>3.535696564144696</v>
      </c>
      <c r="AB54" s="69">
        <v>1.7075701760979363</v>
      </c>
      <c r="AC54" s="70">
        <f t="shared" si="8"/>
        <v>93.196941057058226</v>
      </c>
    </row>
    <row r="55" spans="18:29" x14ac:dyDescent="0.3">
      <c r="R55" s="12">
        <v>51</v>
      </c>
      <c r="S55" s="13">
        <v>62.2</v>
      </c>
      <c r="T55" s="14">
        <f t="shared" si="0"/>
        <v>1.0991647296747292E-3</v>
      </c>
      <c r="U55" s="15">
        <f t="shared" si="9"/>
        <v>2.2980176963533738</v>
      </c>
      <c r="V55" s="62">
        <f t="shared" si="10"/>
        <v>10.338755507086471</v>
      </c>
      <c r="W55" s="16">
        <f t="shared" si="3"/>
        <v>89.661244492913525</v>
      </c>
      <c r="X55" s="15">
        <f t="shared" si="4"/>
        <v>2.3886375992924025</v>
      </c>
      <c r="Y55" s="62">
        <f t="shared" si="5"/>
        <v>6.8030589429417754</v>
      </c>
      <c r="Z55" s="16">
        <f t="shared" si="6"/>
        <v>93.196941057058226</v>
      </c>
      <c r="AA55" s="75">
        <f t="shared" si="7"/>
        <v>3.535696564144696</v>
      </c>
      <c r="AB55" s="69">
        <v>1.7160033436347992</v>
      </c>
      <c r="AC55" s="70">
        <f t="shared" si="8"/>
        <v>93.347016646522093</v>
      </c>
    </row>
    <row r="56" spans="18:29" x14ac:dyDescent="0.3">
      <c r="R56" s="12">
        <v>52</v>
      </c>
      <c r="S56" s="13">
        <v>62.1</v>
      </c>
      <c r="T56" s="14">
        <f t="shared" si="0"/>
        <v>1.0973975838070849E-3</v>
      </c>
      <c r="U56" s="15">
        <f t="shared" si="9"/>
        <v>2.3017182079417049</v>
      </c>
      <c r="V56" s="62">
        <f t="shared" si="10"/>
        <v>10.194373470865992</v>
      </c>
      <c r="W56" s="16">
        <f t="shared" si="3"/>
        <v>89.805626529134003</v>
      </c>
      <c r="X56" s="15">
        <f t="shared" si="4"/>
        <v>2.3924840366503615</v>
      </c>
      <c r="Y56" s="62">
        <f t="shared" si="5"/>
        <v>6.6529833534779037</v>
      </c>
      <c r="Z56" s="16">
        <f t="shared" si="6"/>
        <v>93.347016646522093</v>
      </c>
      <c r="AA56" s="75">
        <f t="shared" si="7"/>
        <v>3.5413901173880884</v>
      </c>
      <c r="AB56" s="69">
        <v>1.7242758696007889</v>
      </c>
      <c r="AC56" s="70">
        <f t="shared" si="8"/>
        <v>93.347016646522093</v>
      </c>
    </row>
    <row r="57" spans="18:29" x14ac:dyDescent="0.3">
      <c r="R57" s="12">
        <v>53</v>
      </c>
      <c r="S57" s="13">
        <v>62.1</v>
      </c>
      <c r="T57" s="14">
        <f t="shared" si="0"/>
        <v>1.0973975838070849E-3</v>
      </c>
      <c r="U57" s="15">
        <f t="shared" si="9"/>
        <v>2.3017182079417049</v>
      </c>
      <c r="V57" s="62">
        <f t="shared" si="10"/>
        <v>10.194373470865992</v>
      </c>
      <c r="W57" s="16">
        <f t="shared" si="3"/>
        <v>89.805626529134003</v>
      </c>
      <c r="X57" s="15">
        <f t="shared" si="4"/>
        <v>2.3924840366503615</v>
      </c>
      <c r="Y57" s="62">
        <f t="shared" si="5"/>
        <v>6.6529833534779037</v>
      </c>
      <c r="Z57" s="16">
        <f t="shared" si="6"/>
        <v>93.347016646522093</v>
      </c>
      <c r="AA57" s="75">
        <f t="shared" si="7"/>
        <v>3.5413901173880884</v>
      </c>
      <c r="AB57" s="69">
        <v>1.7323937598229686</v>
      </c>
      <c r="AC57" s="70">
        <f t="shared" si="8"/>
        <v>93.347016646522093</v>
      </c>
    </row>
    <row r="58" spans="18:29" x14ac:dyDescent="0.3">
      <c r="R58" s="12">
        <v>54</v>
      </c>
      <c r="S58" s="13">
        <v>62.1</v>
      </c>
      <c r="T58" s="14">
        <f t="shared" si="0"/>
        <v>1.0973975838070849E-3</v>
      </c>
      <c r="U58" s="15">
        <f t="shared" si="9"/>
        <v>2.3017182079417049</v>
      </c>
      <c r="V58" s="62">
        <f t="shared" si="10"/>
        <v>10.194373470865992</v>
      </c>
      <c r="W58" s="16">
        <f t="shared" si="3"/>
        <v>89.805626529134003</v>
      </c>
      <c r="X58" s="15">
        <f t="shared" si="4"/>
        <v>2.3924840366503615</v>
      </c>
      <c r="Y58" s="62">
        <f t="shared" si="5"/>
        <v>6.6529833534779037</v>
      </c>
      <c r="Z58" s="16">
        <f t="shared" si="6"/>
        <v>93.347016646522093</v>
      </c>
      <c r="AA58" s="75">
        <f t="shared" si="7"/>
        <v>3.5413901173880884</v>
      </c>
      <c r="AB58" s="69">
        <v>1.7403626894942439</v>
      </c>
      <c r="AC58" s="70">
        <f t="shared" si="8"/>
        <v>93.497576350790695</v>
      </c>
    </row>
    <row r="59" spans="18:29" x14ac:dyDescent="0.3">
      <c r="R59" s="12">
        <v>55</v>
      </c>
      <c r="S59" s="13">
        <v>62</v>
      </c>
      <c r="T59" s="14">
        <f t="shared" si="0"/>
        <v>1.0956304379394404E-3</v>
      </c>
      <c r="U59" s="15">
        <f t="shared" si="9"/>
        <v>2.3054306566641918</v>
      </c>
      <c r="V59" s="62">
        <f t="shared" si="10"/>
        <v>10.049525686141569</v>
      </c>
      <c r="W59" s="16">
        <f t="shared" si="3"/>
        <v>89.950474313858436</v>
      </c>
      <c r="X59" s="15">
        <f t="shared" si="4"/>
        <v>2.3963428818707655</v>
      </c>
      <c r="Y59" s="62">
        <f t="shared" si="5"/>
        <v>6.5024236492093106</v>
      </c>
      <c r="Z59" s="16">
        <f t="shared" si="6"/>
        <v>93.497576350790695</v>
      </c>
      <c r="AA59" s="75">
        <f t="shared" si="7"/>
        <v>3.5471020369322588</v>
      </c>
      <c r="AB59" s="69">
        <v>1.7481880270062005</v>
      </c>
      <c r="AC59" s="70">
        <f t="shared" si="8"/>
        <v>93.497576350790695</v>
      </c>
    </row>
    <row r="60" spans="18:29" x14ac:dyDescent="0.3">
      <c r="R60" s="12">
        <v>56</v>
      </c>
      <c r="S60" s="13">
        <v>62</v>
      </c>
      <c r="T60" s="14">
        <f t="shared" si="0"/>
        <v>1.0956304379394404E-3</v>
      </c>
      <c r="U60" s="15">
        <f t="shared" si="9"/>
        <v>2.3054306566641918</v>
      </c>
      <c r="V60" s="62">
        <f t="shared" si="10"/>
        <v>10.049525686141569</v>
      </c>
      <c r="W60" s="16">
        <f t="shared" si="3"/>
        <v>89.950474313858436</v>
      </c>
      <c r="X60" s="15">
        <f t="shared" si="4"/>
        <v>2.3963428818707655</v>
      </c>
      <c r="Y60" s="62">
        <f t="shared" si="5"/>
        <v>6.5024236492093106</v>
      </c>
      <c r="Z60" s="16">
        <f t="shared" si="6"/>
        <v>93.497576350790695</v>
      </c>
      <c r="AA60" s="75">
        <f t="shared" si="7"/>
        <v>3.5471020369322588</v>
      </c>
      <c r="AB60" s="69">
        <v>1.7558748556724915</v>
      </c>
      <c r="AC60" s="70">
        <f t="shared" si="8"/>
        <v>93.648622516139284</v>
      </c>
    </row>
    <row r="61" spans="18:29" x14ac:dyDescent="0.3">
      <c r="R61" s="12">
        <v>57</v>
      </c>
      <c r="S61" s="13">
        <v>61.9</v>
      </c>
      <c r="T61" s="14">
        <f t="shared" si="0"/>
        <v>1.0938632920717963E-3</v>
      </c>
      <c r="U61" s="15">
        <f t="shared" si="9"/>
        <v>2.3091551003744728</v>
      </c>
      <c r="V61" s="62">
        <f t="shared" si="10"/>
        <v>9.9042098956506948</v>
      </c>
      <c r="W61" s="16">
        <f t="shared" si="3"/>
        <v>90.095790104349305</v>
      </c>
      <c r="X61" s="15">
        <f t="shared" si="4"/>
        <v>2.4002141950886502</v>
      </c>
      <c r="Y61" s="62">
        <f t="shared" si="5"/>
        <v>6.3513774838607091</v>
      </c>
      <c r="Z61" s="16">
        <f t="shared" si="6"/>
        <v>93.648622516139284</v>
      </c>
      <c r="AA61" s="75">
        <f t="shared" si="7"/>
        <v>3.5528324117899857</v>
      </c>
      <c r="AB61" s="69">
        <v>1.7634279935629373</v>
      </c>
      <c r="AC61" s="70">
        <f t="shared" si="8"/>
        <v>93.648622516139284</v>
      </c>
    </row>
    <row r="62" spans="18:29" x14ac:dyDescent="0.3">
      <c r="R62" s="12">
        <v>58</v>
      </c>
      <c r="S62" s="13">
        <v>61.9</v>
      </c>
      <c r="T62" s="14">
        <f t="shared" si="0"/>
        <v>1.0938632920717963E-3</v>
      </c>
      <c r="U62" s="15">
        <f t="shared" si="9"/>
        <v>2.3091551003744728</v>
      </c>
      <c r="V62" s="62">
        <f t="shared" si="10"/>
        <v>9.9042098956506948</v>
      </c>
      <c r="W62" s="16">
        <f t="shared" si="3"/>
        <v>90.095790104349305</v>
      </c>
      <c r="X62" s="15">
        <f t="shared" si="4"/>
        <v>2.4002141950886502</v>
      </c>
      <c r="Y62" s="62">
        <f t="shared" si="5"/>
        <v>6.3513774838607091</v>
      </c>
      <c r="Z62" s="16">
        <f t="shared" si="6"/>
        <v>93.648622516139284</v>
      </c>
      <c r="AA62" s="75">
        <f t="shared" si="7"/>
        <v>3.5528324117899857</v>
      </c>
      <c r="AB62" s="69">
        <v>1.7708520116421442</v>
      </c>
      <c r="AC62" s="70">
        <f t="shared" si="8"/>
        <v>93.648622516139284</v>
      </c>
    </row>
    <row r="63" spans="18:29" x14ac:dyDescent="0.3">
      <c r="R63" s="12">
        <v>59</v>
      </c>
      <c r="S63" s="13">
        <v>61.9</v>
      </c>
      <c r="T63" s="14">
        <f t="shared" si="0"/>
        <v>1.0938632920717963E-3</v>
      </c>
      <c r="U63" s="15">
        <f t="shared" si="9"/>
        <v>2.3091551003744728</v>
      </c>
      <c r="V63" s="62">
        <f t="shared" si="10"/>
        <v>9.9042098956506948</v>
      </c>
      <c r="W63" s="16">
        <f t="shared" si="3"/>
        <v>90.095790104349305</v>
      </c>
      <c r="X63" s="15">
        <f t="shared" si="4"/>
        <v>2.4002141950886502</v>
      </c>
      <c r="Y63" s="62">
        <f t="shared" si="5"/>
        <v>6.3513774838607091</v>
      </c>
      <c r="Z63" s="16">
        <f t="shared" si="6"/>
        <v>93.648622516139284</v>
      </c>
      <c r="AA63" s="75">
        <f t="shared" si="7"/>
        <v>3.5528324117899857</v>
      </c>
      <c r="AB63" s="69">
        <v>1.7781512503836436</v>
      </c>
      <c r="AC63" s="70">
        <f t="shared" si="8"/>
        <v>93.800157504029485</v>
      </c>
    </row>
    <row r="64" spans="18:29" x14ac:dyDescent="0.3">
      <c r="R64" s="12">
        <v>60</v>
      </c>
      <c r="S64" s="13">
        <v>61.8</v>
      </c>
      <c r="T64" s="14">
        <f t="shared" si="0"/>
        <v>1.0920961462041519E-3</v>
      </c>
      <c r="U64" s="15">
        <f t="shared" si="9"/>
        <v>2.3128915973006454</v>
      </c>
      <c r="V64" s="62">
        <f t="shared" si="10"/>
        <v>9.7584238275206676</v>
      </c>
      <c r="W64" s="16">
        <f t="shared" si="3"/>
        <v>90.241576172479327</v>
      </c>
      <c r="X64" s="15">
        <f t="shared" si="4"/>
        <v>2.4040980368282758</v>
      </c>
      <c r="Y64" s="62">
        <f t="shared" si="5"/>
        <v>6.1998424959705201</v>
      </c>
      <c r="Z64" s="16">
        <f t="shared" si="6"/>
        <v>93.800157504029485</v>
      </c>
      <c r="AA64" s="75">
        <f t="shared" si="7"/>
        <v>3.5585813315501476</v>
      </c>
      <c r="AB64" s="69">
        <v>1.7853298350107671</v>
      </c>
      <c r="AC64" s="70">
        <f t="shared" si="8"/>
        <v>93.800157504029485</v>
      </c>
    </row>
    <row r="65" spans="18:29" x14ac:dyDescent="0.3">
      <c r="R65" s="12">
        <v>61</v>
      </c>
      <c r="S65" s="13">
        <v>61.8</v>
      </c>
      <c r="T65" s="14">
        <f t="shared" si="0"/>
        <v>1.0920961462041519E-3</v>
      </c>
      <c r="U65" s="15">
        <f t="shared" si="9"/>
        <v>2.3128915973006454</v>
      </c>
      <c r="V65" s="62">
        <f t="shared" si="10"/>
        <v>9.7584238275206676</v>
      </c>
      <c r="W65" s="16">
        <f t="shared" si="3"/>
        <v>90.241576172479327</v>
      </c>
      <c r="X65" s="15">
        <f t="shared" si="4"/>
        <v>2.4040980368282758</v>
      </c>
      <c r="Y65" s="62">
        <f t="shared" si="5"/>
        <v>6.1998424959705201</v>
      </c>
      <c r="Z65" s="16">
        <f t="shared" si="6"/>
        <v>93.800157504029485</v>
      </c>
      <c r="AA65" s="75">
        <f t="shared" si="7"/>
        <v>3.5585813315501476</v>
      </c>
      <c r="AB65" s="69">
        <v>1.7923916894982539</v>
      </c>
      <c r="AC65" s="70">
        <f t="shared" si="8"/>
        <v>93.800157504029485</v>
      </c>
    </row>
    <row r="66" spans="18:29" x14ac:dyDescent="0.3">
      <c r="R66" s="12">
        <v>62</v>
      </c>
      <c r="S66" s="13">
        <v>61.8</v>
      </c>
      <c r="T66" s="14">
        <f t="shared" si="0"/>
        <v>1.0920961462041519E-3</v>
      </c>
      <c r="U66" s="15">
        <f t="shared" si="9"/>
        <v>2.3128915973006454</v>
      </c>
      <c r="V66" s="62">
        <f t="shared" si="10"/>
        <v>9.7584238275206676</v>
      </c>
      <c r="W66" s="16">
        <f t="shared" si="3"/>
        <v>90.241576172479327</v>
      </c>
      <c r="X66" s="15">
        <f t="shared" si="4"/>
        <v>2.4040980368282758</v>
      </c>
      <c r="Y66" s="62">
        <f t="shared" si="5"/>
        <v>6.1998424959705201</v>
      </c>
      <c r="Z66" s="16">
        <f t="shared" si="6"/>
        <v>93.800157504029485</v>
      </c>
      <c r="AA66" s="75">
        <f t="shared" si="7"/>
        <v>3.5585813315501476</v>
      </c>
      <c r="AB66" s="69">
        <v>1.7993405494535817</v>
      </c>
      <c r="AC66" s="70">
        <f t="shared" si="8"/>
        <v>93.952183691232108</v>
      </c>
    </row>
    <row r="67" spans="18:29" x14ac:dyDescent="0.3">
      <c r="R67" s="12">
        <v>63</v>
      </c>
      <c r="S67" s="13">
        <v>61.7</v>
      </c>
      <c r="T67" s="14">
        <f t="shared" si="0"/>
        <v>1.0903290003365079E-3</v>
      </c>
      <c r="U67" s="15">
        <f t="shared" si="9"/>
        <v>2.3166402060482958</v>
      </c>
      <c r="V67" s="62">
        <f t="shared" si="10"/>
        <v>9.6121651951503786</v>
      </c>
      <c r="W67" s="16">
        <f t="shared" si="3"/>
        <v>90.387834804849618</v>
      </c>
      <c r="X67" s="15">
        <f t="shared" si="4"/>
        <v>2.407994468006279</v>
      </c>
      <c r="Y67" s="62">
        <f t="shared" si="5"/>
        <v>6.0478163087678949</v>
      </c>
      <c r="Z67" s="16">
        <f t="shared" si="6"/>
        <v>93.952183691232108</v>
      </c>
      <c r="AA67" s="75">
        <f t="shared" si="7"/>
        <v>3.5643488863824837</v>
      </c>
      <c r="AB67" s="69">
        <v>1.8061799739838871</v>
      </c>
      <c r="AC67" s="70">
        <f t="shared" si="8"/>
        <v>93.952183691232108</v>
      </c>
    </row>
    <row r="68" spans="18:29" x14ac:dyDescent="0.3">
      <c r="R68" s="12">
        <v>64</v>
      </c>
      <c r="S68" s="13">
        <v>61.7</v>
      </c>
      <c r="T68" s="14">
        <f t="shared" ref="T68:T131" si="11">(PI()*$D$10^2/4*S68)*10^-9</f>
        <v>1.0903290003365079E-3</v>
      </c>
      <c r="U68" s="15">
        <f t="shared" ref="U68:U131" si="12">$D$14/T68*10^-6</f>
        <v>2.3166402060482958</v>
      </c>
      <c r="V68" s="62">
        <f t="shared" ref="V68:V99" si="13">(1-(U68/$D$12))*100</f>
        <v>9.6121651951503786</v>
      </c>
      <c r="W68" s="16">
        <f t="shared" si="3"/>
        <v>90.387834804849618</v>
      </c>
      <c r="X68" s="15">
        <f t="shared" si="4"/>
        <v>2.407994468006279</v>
      </c>
      <c r="Y68" s="62">
        <f t="shared" si="5"/>
        <v>6.0478163087678949</v>
      </c>
      <c r="Z68" s="16">
        <f t="shared" si="6"/>
        <v>93.952183691232108</v>
      </c>
      <c r="AA68" s="75">
        <f t="shared" si="7"/>
        <v>3.5643488863824837</v>
      </c>
      <c r="AB68" s="69">
        <v>1.8129133566428555</v>
      </c>
      <c r="AC68" s="70">
        <f t="shared" si="8"/>
        <v>93.952183691232108</v>
      </c>
    </row>
    <row r="69" spans="18:29" x14ac:dyDescent="0.3">
      <c r="R69" s="12">
        <v>65</v>
      </c>
      <c r="S69" s="13">
        <v>61.7</v>
      </c>
      <c r="T69" s="14">
        <f t="shared" si="11"/>
        <v>1.0903290003365079E-3</v>
      </c>
      <c r="U69" s="15">
        <f t="shared" si="12"/>
        <v>2.3166402060482958</v>
      </c>
      <c r="V69" s="62">
        <f t="shared" si="13"/>
        <v>9.6121651951503786</v>
      </c>
      <c r="W69" s="16">
        <f t="shared" ref="W69:W99" si="14">100-V69</f>
        <v>90.387834804849618</v>
      </c>
      <c r="X69" s="15">
        <f t="shared" ref="X69:X99" si="15">$D$15/$U$178*U69</f>
        <v>2.407994468006279</v>
      </c>
      <c r="Y69" s="62">
        <f t="shared" ref="Y69:Y99" si="16">(1-(X69/$D$12))*100</f>
        <v>6.0478163087678949</v>
      </c>
      <c r="Z69" s="16">
        <f t="shared" ref="Z69:Z99" si="17">100-Y69</f>
        <v>93.952183691232108</v>
      </c>
      <c r="AA69" s="75">
        <f t="shared" ref="AA69:AA132" si="18">V69-Y69</f>
        <v>3.5643488863824837</v>
      </c>
      <c r="AB69" s="69">
        <v>1.8195439355418688</v>
      </c>
      <c r="AC69" s="70">
        <f t="shared" ref="AC69:AC98" si="19">Z70</f>
        <v>93.952183691232108</v>
      </c>
    </row>
    <row r="70" spans="18:29" x14ac:dyDescent="0.3">
      <c r="R70" s="12">
        <v>66</v>
      </c>
      <c r="S70" s="13">
        <v>61.7</v>
      </c>
      <c r="T70" s="14">
        <f t="shared" si="11"/>
        <v>1.0903290003365079E-3</v>
      </c>
      <c r="U70" s="15">
        <f t="shared" si="12"/>
        <v>2.3166402060482958</v>
      </c>
      <c r="V70" s="62">
        <f t="shared" si="13"/>
        <v>9.6121651951503786</v>
      </c>
      <c r="W70" s="16">
        <f t="shared" si="14"/>
        <v>90.387834804849618</v>
      </c>
      <c r="X70" s="15">
        <f t="shared" si="15"/>
        <v>2.407994468006279</v>
      </c>
      <c r="Y70" s="62">
        <f t="shared" si="16"/>
        <v>6.0478163087678949</v>
      </c>
      <c r="Z70" s="16">
        <f t="shared" si="17"/>
        <v>93.952183691232108</v>
      </c>
      <c r="AA70" s="75">
        <f t="shared" si="18"/>
        <v>3.5643488863824837</v>
      </c>
      <c r="AB70" s="69">
        <v>1.8260748027008264</v>
      </c>
      <c r="AC70" s="70">
        <f t="shared" si="19"/>
        <v>94.10470346995163</v>
      </c>
    </row>
    <row r="71" spans="18:29" x14ac:dyDescent="0.3">
      <c r="R71" s="12">
        <v>67</v>
      </c>
      <c r="S71" s="13">
        <v>61.6</v>
      </c>
      <c r="T71" s="14">
        <f t="shared" si="11"/>
        <v>1.0885618544688635E-3</v>
      </c>
      <c r="U71" s="15">
        <f t="shared" si="12"/>
        <v>2.3204009856035688</v>
      </c>
      <c r="V71" s="62">
        <f t="shared" si="13"/>
        <v>9.4654316970905761</v>
      </c>
      <c r="W71" s="16">
        <f t="shared" si="14"/>
        <v>90.53456830290942</v>
      </c>
      <c r="X71" s="15">
        <f t="shared" si="15"/>
        <v>2.4119035499348604</v>
      </c>
      <c r="Y71" s="62">
        <f t="shared" si="16"/>
        <v>5.8952965300483662</v>
      </c>
      <c r="Z71" s="16">
        <f t="shared" si="17"/>
        <v>94.10470346995163</v>
      </c>
      <c r="AA71" s="75">
        <f t="shared" si="18"/>
        <v>3.5701351670422099</v>
      </c>
      <c r="AB71" s="69">
        <v>1.8325089127062364</v>
      </c>
      <c r="AC71" s="70">
        <f t="shared" si="19"/>
        <v>94.10470346995163</v>
      </c>
    </row>
    <row r="72" spans="18:29" x14ac:dyDescent="0.3">
      <c r="R72" s="12">
        <v>68</v>
      </c>
      <c r="S72" s="13">
        <v>61.6</v>
      </c>
      <c r="T72" s="14">
        <f t="shared" si="11"/>
        <v>1.0885618544688635E-3</v>
      </c>
      <c r="U72" s="15">
        <f t="shared" si="12"/>
        <v>2.3204009856035688</v>
      </c>
      <c r="V72" s="62">
        <f t="shared" si="13"/>
        <v>9.4654316970905761</v>
      </c>
      <c r="W72" s="16">
        <f t="shared" si="14"/>
        <v>90.53456830290942</v>
      </c>
      <c r="X72" s="15">
        <f t="shared" si="15"/>
        <v>2.4119035499348604</v>
      </c>
      <c r="Y72" s="62">
        <f t="shared" si="16"/>
        <v>5.8952965300483662</v>
      </c>
      <c r="Z72" s="16">
        <f t="shared" si="17"/>
        <v>94.10470346995163</v>
      </c>
      <c r="AA72" s="75">
        <f t="shared" si="18"/>
        <v>3.5701351670422099</v>
      </c>
      <c r="AB72" s="69">
        <v>1.8388490907372552</v>
      </c>
      <c r="AC72" s="70">
        <f t="shared" si="19"/>
        <v>94.10470346995163</v>
      </c>
    </row>
    <row r="73" spans="18:29" x14ac:dyDescent="0.3">
      <c r="R73" s="12">
        <v>69</v>
      </c>
      <c r="S73" s="13">
        <v>61.6</v>
      </c>
      <c r="T73" s="14">
        <f t="shared" si="11"/>
        <v>1.0885618544688635E-3</v>
      </c>
      <c r="U73" s="15">
        <f t="shared" si="12"/>
        <v>2.3204009856035688</v>
      </c>
      <c r="V73" s="62">
        <f t="shared" si="13"/>
        <v>9.4654316970905761</v>
      </c>
      <c r="W73" s="16">
        <f t="shared" si="14"/>
        <v>90.53456830290942</v>
      </c>
      <c r="X73" s="15">
        <f t="shared" si="15"/>
        <v>2.4119035499348604</v>
      </c>
      <c r="Y73" s="62">
        <f t="shared" si="16"/>
        <v>5.8952965300483662</v>
      </c>
      <c r="Z73" s="16">
        <f t="shared" si="17"/>
        <v>94.10470346995163</v>
      </c>
      <c r="AA73" s="75">
        <f t="shared" si="18"/>
        <v>3.5701351670422099</v>
      </c>
      <c r="AB73" s="69">
        <v>1.8450980400142569</v>
      </c>
      <c r="AC73" s="70">
        <f t="shared" si="19"/>
        <v>94.257719247951599</v>
      </c>
    </row>
    <row r="74" spans="18:29" x14ac:dyDescent="0.3">
      <c r="R74" s="12">
        <v>70</v>
      </c>
      <c r="S74" s="13">
        <v>61.5</v>
      </c>
      <c r="T74" s="14">
        <f t="shared" si="11"/>
        <v>1.0867947086012192E-3</v>
      </c>
      <c r="U74" s="15">
        <f t="shared" si="12"/>
        <v>2.3241739953362583</v>
      </c>
      <c r="V74" s="62">
        <f t="shared" si="13"/>
        <v>9.3182210169232107</v>
      </c>
      <c r="W74" s="16">
        <f t="shared" si="14"/>
        <v>90.681778983076782</v>
      </c>
      <c r="X74" s="15">
        <f t="shared" si="15"/>
        <v>2.4158253443249995</v>
      </c>
      <c r="Y74" s="62">
        <f t="shared" si="16"/>
        <v>5.7422807520484014</v>
      </c>
      <c r="Z74" s="16">
        <f t="shared" si="17"/>
        <v>94.257719247951599</v>
      </c>
      <c r="AA74" s="75">
        <f t="shared" si="18"/>
        <v>3.5759402648748093</v>
      </c>
      <c r="AB74" s="69">
        <v>1.8512583487190752</v>
      </c>
      <c r="AC74" s="70">
        <f t="shared" si="19"/>
        <v>94.257719247951599</v>
      </c>
    </row>
    <row r="75" spans="18:29" x14ac:dyDescent="0.3">
      <c r="R75" s="12">
        <v>71</v>
      </c>
      <c r="S75" s="13">
        <v>61.5</v>
      </c>
      <c r="T75" s="14">
        <f t="shared" si="11"/>
        <v>1.0867947086012192E-3</v>
      </c>
      <c r="U75" s="15">
        <f t="shared" si="12"/>
        <v>2.3241739953362583</v>
      </c>
      <c r="V75" s="62">
        <f t="shared" si="13"/>
        <v>9.3182210169232107</v>
      </c>
      <c r="W75" s="16">
        <f t="shared" si="14"/>
        <v>90.681778983076782</v>
      </c>
      <c r="X75" s="15">
        <f t="shared" si="15"/>
        <v>2.4158253443249995</v>
      </c>
      <c r="Y75" s="62">
        <f t="shared" si="16"/>
        <v>5.7422807520484014</v>
      </c>
      <c r="Z75" s="16">
        <f t="shared" si="17"/>
        <v>94.257719247951599</v>
      </c>
      <c r="AA75" s="75">
        <f t="shared" si="18"/>
        <v>3.5759402648748093</v>
      </c>
      <c r="AB75" s="69">
        <v>1.8573324964312685</v>
      </c>
      <c r="AC75" s="70">
        <f t="shared" si="19"/>
        <v>94.257719247951599</v>
      </c>
    </row>
    <row r="76" spans="18:29" x14ac:dyDescent="0.3">
      <c r="R76" s="12">
        <v>72</v>
      </c>
      <c r="S76" s="13">
        <v>61.5</v>
      </c>
      <c r="T76" s="14">
        <f t="shared" si="11"/>
        <v>1.0867947086012192E-3</v>
      </c>
      <c r="U76" s="15">
        <f t="shared" si="12"/>
        <v>2.3241739953362583</v>
      </c>
      <c r="V76" s="62">
        <f t="shared" si="13"/>
        <v>9.3182210169232107</v>
      </c>
      <c r="W76" s="16">
        <f t="shared" si="14"/>
        <v>90.681778983076782</v>
      </c>
      <c r="X76" s="15">
        <f t="shared" si="15"/>
        <v>2.4158253443249995</v>
      </c>
      <c r="Y76" s="62">
        <f t="shared" si="16"/>
        <v>5.7422807520484014</v>
      </c>
      <c r="Z76" s="16">
        <f t="shared" si="17"/>
        <v>94.257719247951599</v>
      </c>
      <c r="AA76" s="75">
        <f t="shared" si="18"/>
        <v>3.5759402648748093</v>
      </c>
      <c r="AB76" s="69">
        <v>1.8633228601204559</v>
      </c>
      <c r="AC76" s="70">
        <f t="shared" si="19"/>
        <v>94.257719247951599</v>
      </c>
    </row>
    <row r="77" spans="18:29" x14ac:dyDescent="0.3">
      <c r="R77" s="12">
        <v>73</v>
      </c>
      <c r="S77" s="13">
        <v>61.5</v>
      </c>
      <c r="T77" s="14">
        <f t="shared" si="11"/>
        <v>1.0867947086012192E-3</v>
      </c>
      <c r="U77" s="15">
        <f t="shared" si="12"/>
        <v>2.3241739953362583</v>
      </c>
      <c r="V77" s="62">
        <f t="shared" si="13"/>
        <v>9.3182210169232107</v>
      </c>
      <c r="W77" s="16">
        <f t="shared" si="14"/>
        <v>90.681778983076782</v>
      </c>
      <c r="X77" s="15">
        <f t="shared" si="15"/>
        <v>2.4158253443249995</v>
      </c>
      <c r="Y77" s="62">
        <f t="shared" si="16"/>
        <v>5.7422807520484014</v>
      </c>
      <c r="Z77" s="16">
        <f t="shared" si="17"/>
        <v>94.257719247951599</v>
      </c>
      <c r="AA77" s="75">
        <f t="shared" si="18"/>
        <v>3.5759402648748093</v>
      </c>
      <c r="AB77" s="69">
        <v>1.8692317197309762</v>
      </c>
      <c r="AC77" s="70">
        <f t="shared" si="19"/>
        <v>94.411233448681159</v>
      </c>
    </row>
    <row r="78" spans="18:29" x14ac:dyDescent="0.3">
      <c r="R78" s="12">
        <v>74</v>
      </c>
      <c r="S78" s="13">
        <v>61.4</v>
      </c>
      <c r="T78" s="14">
        <f t="shared" si="11"/>
        <v>1.0850275627335749E-3</v>
      </c>
      <c r="U78" s="15">
        <f t="shared" si="12"/>
        <v>2.32795929500293</v>
      </c>
      <c r="V78" s="62">
        <f t="shared" si="13"/>
        <v>9.1705308231396891</v>
      </c>
      <c r="W78" s="16">
        <f t="shared" si="14"/>
        <v>90.829469176860314</v>
      </c>
      <c r="X78" s="15">
        <f t="shared" si="15"/>
        <v>2.4197599132896981</v>
      </c>
      <c r="Y78" s="62">
        <f t="shared" si="16"/>
        <v>5.5887665513188463</v>
      </c>
      <c r="Z78" s="16">
        <f t="shared" si="17"/>
        <v>94.411233448681159</v>
      </c>
      <c r="AA78" s="75">
        <f t="shared" si="18"/>
        <v>3.5817642718208429</v>
      </c>
      <c r="AB78" s="69">
        <v>1.8750612633917001</v>
      </c>
      <c r="AC78" s="70">
        <f t="shared" si="19"/>
        <v>94.411233448681159</v>
      </c>
    </row>
    <row r="79" spans="18:29" x14ac:dyDescent="0.3">
      <c r="R79" s="12">
        <v>75</v>
      </c>
      <c r="S79" s="13">
        <v>61.4</v>
      </c>
      <c r="T79" s="14">
        <f t="shared" si="11"/>
        <v>1.0850275627335749E-3</v>
      </c>
      <c r="U79" s="15">
        <f t="shared" si="12"/>
        <v>2.32795929500293</v>
      </c>
      <c r="V79" s="62">
        <f t="shared" si="13"/>
        <v>9.1705308231396891</v>
      </c>
      <c r="W79" s="16">
        <f t="shared" si="14"/>
        <v>90.829469176860314</v>
      </c>
      <c r="X79" s="15">
        <f t="shared" si="15"/>
        <v>2.4197599132896981</v>
      </c>
      <c r="Y79" s="62">
        <f t="shared" si="16"/>
        <v>5.5887665513188463</v>
      </c>
      <c r="Z79" s="16">
        <f t="shared" si="17"/>
        <v>94.411233448681159</v>
      </c>
      <c r="AA79" s="75">
        <f t="shared" si="18"/>
        <v>3.5817642718208429</v>
      </c>
      <c r="AB79" s="69">
        <v>1.8808135922807914</v>
      </c>
      <c r="AC79" s="70">
        <f t="shared" si="19"/>
        <v>94.411233448681159</v>
      </c>
    </row>
    <row r="80" spans="18:29" x14ac:dyDescent="0.3">
      <c r="R80" s="12">
        <v>76</v>
      </c>
      <c r="S80" s="13">
        <v>61.4</v>
      </c>
      <c r="T80" s="14">
        <f t="shared" si="11"/>
        <v>1.0850275627335749E-3</v>
      </c>
      <c r="U80" s="15">
        <f t="shared" si="12"/>
        <v>2.32795929500293</v>
      </c>
      <c r="V80" s="62">
        <f t="shared" si="13"/>
        <v>9.1705308231396891</v>
      </c>
      <c r="W80" s="16">
        <f t="shared" si="14"/>
        <v>90.829469176860314</v>
      </c>
      <c r="X80" s="15">
        <f t="shared" si="15"/>
        <v>2.4197599132896981</v>
      </c>
      <c r="Y80" s="62">
        <f t="shared" si="16"/>
        <v>5.5887665513188463</v>
      </c>
      <c r="Z80" s="16">
        <f t="shared" si="17"/>
        <v>94.411233448681159</v>
      </c>
      <c r="AA80" s="75">
        <f t="shared" si="18"/>
        <v>3.5817642718208429</v>
      </c>
      <c r="AB80" s="69">
        <v>1.8864907251724818</v>
      </c>
      <c r="AC80" s="70">
        <f t="shared" si="19"/>
        <v>94.411233448681159</v>
      </c>
    </row>
    <row r="81" spans="18:29" x14ac:dyDescent="0.3">
      <c r="R81" s="12">
        <v>77</v>
      </c>
      <c r="S81" s="13">
        <v>61.4</v>
      </c>
      <c r="T81" s="14">
        <f t="shared" si="11"/>
        <v>1.0850275627335749E-3</v>
      </c>
      <c r="U81" s="15">
        <f t="shared" si="12"/>
        <v>2.32795929500293</v>
      </c>
      <c r="V81" s="62">
        <f t="shared" si="13"/>
        <v>9.1705308231396891</v>
      </c>
      <c r="W81" s="16">
        <f t="shared" si="14"/>
        <v>90.829469176860314</v>
      </c>
      <c r="X81" s="15">
        <f t="shared" si="15"/>
        <v>2.4197599132896981</v>
      </c>
      <c r="Y81" s="62">
        <f t="shared" si="16"/>
        <v>5.5887665513188463</v>
      </c>
      <c r="Z81" s="16">
        <f t="shared" si="17"/>
        <v>94.411233448681159</v>
      </c>
      <c r="AA81" s="75">
        <f t="shared" si="18"/>
        <v>3.5817642718208429</v>
      </c>
      <c r="AB81" s="69">
        <v>1.8920946026904804</v>
      </c>
      <c r="AC81" s="70">
        <f t="shared" si="19"/>
        <v>94.565248511403297</v>
      </c>
    </row>
    <row r="82" spans="18:29" x14ac:dyDescent="0.3">
      <c r="R82" s="12">
        <v>78</v>
      </c>
      <c r="S82" s="13">
        <v>61.3</v>
      </c>
      <c r="T82" s="14">
        <f t="shared" si="11"/>
        <v>1.0832604168659308E-3</v>
      </c>
      <c r="U82" s="15">
        <f t="shared" si="12"/>
        <v>2.3317569447500794</v>
      </c>
      <c r="V82" s="62">
        <f t="shared" si="13"/>
        <v>9.022358769017579</v>
      </c>
      <c r="W82" s="16">
        <f t="shared" si="14"/>
        <v>90.977641230982414</v>
      </c>
      <c r="X82" s="15">
        <f t="shared" si="15"/>
        <v>2.4237073193472667</v>
      </c>
      <c r="Y82" s="62">
        <f t="shared" si="16"/>
        <v>5.4347514885967012</v>
      </c>
      <c r="Z82" s="16">
        <f t="shared" si="17"/>
        <v>94.565248511403297</v>
      </c>
      <c r="AA82" s="75">
        <f t="shared" si="18"/>
        <v>3.5876072804208778</v>
      </c>
      <c r="AB82" s="69">
        <v>1.8976270912904414</v>
      </c>
      <c r="AC82" s="70">
        <f t="shared" si="19"/>
        <v>94.565248511403297</v>
      </c>
    </row>
    <row r="83" spans="18:29" x14ac:dyDescent="0.3">
      <c r="R83" s="12">
        <v>79</v>
      </c>
      <c r="S83" s="13">
        <v>61.3</v>
      </c>
      <c r="T83" s="14">
        <f t="shared" si="11"/>
        <v>1.0832604168659308E-3</v>
      </c>
      <c r="U83" s="15">
        <f t="shared" si="12"/>
        <v>2.3317569447500794</v>
      </c>
      <c r="V83" s="62">
        <f t="shared" si="13"/>
        <v>9.022358769017579</v>
      </c>
      <c r="W83" s="16">
        <f t="shared" si="14"/>
        <v>90.977641230982414</v>
      </c>
      <c r="X83" s="15">
        <f t="shared" si="15"/>
        <v>2.4237073193472667</v>
      </c>
      <c r="Y83" s="62">
        <f t="shared" si="16"/>
        <v>5.4347514885967012</v>
      </c>
      <c r="Z83" s="16">
        <f t="shared" si="17"/>
        <v>94.565248511403297</v>
      </c>
      <c r="AA83" s="75">
        <f t="shared" si="18"/>
        <v>3.5876072804208778</v>
      </c>
      <c r="AB83" s="69">
        <v>1.9030899869919435</v>
      </c>
      <c r="AC83" s="70">
        <f t="shared" si="19"/>
        <v>94.565248511403297</v>
      </c>
    </row>
    <row r="84" spans="18:29" x14ac:dyDescent="0.3">
      <c r="R84" s="12">
        <v>80</v>
      </c>
      <c r="S84" s="13">
        <v>61.3</v>
      </c>
      <c r="T84" s="14">
        <f t="shared" si="11"/>
        <v>1.0832604168659308E-3</v>
      </c>
      <c r="U84" s="15">
        <f t="shared" si="12"/>
        <v>2.3317569447500794</v>
      </c>
      <c r="V84" s="62">
        <f t="shared" si="13"/>
        <v>9.022358769017579</v>
      </c>
      <c r="W84" s="16">
        <f t="shared" si="14"/>
        <v>90.977641230982414</v>
      </c>
      <c r="X84" s="15">
        <f t="shared" si="15"/>
        <v>2.4237073193472667</v>
      </c>
      <c r="Y84" s="62">
        <f t="shared" si="16"/>
        <v>5.4347514885967012</v>
      </c>
      <c r="Z84" s="16">
        <f t="shared" si="17"/>
        <v>94.565248511403297</v>
      </c>
      <c r="AA84" s="75">
        <f t="shared" si="18"/>
        <v>3.5876072804208778</v>
      </c>
      <c r="AB84" s="69">
        <v>1.9084850188786497</v>
      </c>
      <c r="AC84" s="70">
        <f t="shared" si="19"/>
        <v>94.565248511403297</v>
      </c>
    </row>
    <row r="85" spans="18:29" x14ac:dyDescent="0.3">
      <c r="R85" s="12">
        <v>81</v>
      </c>
      <c r="S85" s="13">
        <v>61.3</v>
      </c>
      <c r="T85" s="14">
        <f t="shared" si="11"/>
        <v>1.0832604168659308E-3</v>
      </c>
      <c r="U85" s="15">
        <f t="shared" si="12"/>
        <v>2.3317569447500794</v>
      </c>
      <c r="V85" s="62">
        <f t="shared" si="13"/>
        <v>9.022358769017579</v>
      </c>
      <c r="W85" s="16">
        <f t="shared" si="14"/>
        <v>90.977641230982414</v>
      </c>
      <c r="X85" s="15">
        <f t="shared" si="15"/>
        <v>2.4237073193472667</v>
      </c>
      <c r="Y85" s="62">
        <f t="shared" si="16"/>
        <v>5.4347514885967012</v>
      </c>
      <c r="Z85" s="16">
        <f t="shared" si="17"/>
        <v>94.565248511403297</v>
      </c>
      <c r="AA85" s="75">
        <f t="shared" si="18"/>
        <v>3.5876072804208778</v>
      </c>
      <c r="AB85" s="69">
        <v>1.9138138523837167</v>
      </c>
      <c r="AC85" s="70">
        <f t="shared" si="19"/>
        <v>94.7197668913239</v>
      </c>
    </row>
    <row r="86" spans="18:29" x14ac:dyDescent="0.3">
      <c r="R86" s="12">
        <v>82</v>
      </c>
      <c r="S86" s="13">
        <v>61.2</v>
      </c>
      <c r="T86" s="14">
        <f t="shared" si="11"/>
        <v>1.0814932709982863E-3</v>
      </c>
      <c r="U86" s="15">
        <f t="shared" si="12"/>
        <v>2.3355670051173183</v>
      </c>
      <c r="V86" s="62">
        <f t="shared" si="13"/>
        <v>8.8737024924963599</v>
      </c>
      <c r="W86" s="16">
        <f t="shared" si="14"/>
        <v>91.126297507503637</v>
      </c>
      <c r="X86" s="15">
        <f t="shared" si="15"/>
        <v>2.4276676254246317</v>
      </c>
      <c r="Y86" s="62">
        <f t="shared" si="16"/>
        <v>5.2802331086761018</v>
      </c>
      <c r="Z86" s="16">
        <f t="shared" si="17"/>
        <v>94.7197668913239</v>
      </c>
      <c r="AA86" s="75">
        <f t="shared" si="18"/>
        <v>3.593469383820258</v>
      </c>
      <c r="AB86" s="69">
        <v>1.919078092376074</v>
      </c>
      <c r="AC86" s="70">
        <f t="shared" si="19"/>
        <v>94.7197668913239</v>
      </c>
    </row>
    <row r="87" spans="18:29" x14ac:dyDescent="0.3">
      <c r="R87" s="12">
        <v>83</v>
      </c>
      <c r="S87" s="13">
        <v>61.2</v>
      </c>
      <c r="T87" s="14">
        <f t="shared" si="11"/>
        <v>1.0814932709982863E-3</v>
      </c>
      <c r="U87" s="15">
        <f t="shared" si="12"/>
        <v>2.3355670051173183</v>
      </c>
      <c r="V87" s="62">
        <f t="shared" si="13"/>
        <v>8.8737024924963599</v>
      </c>
      <c r="W87" s="16">
        <f t="shared" si="14"/>
        <v>91.126297507503637</v>
      </c>
      <c r="X87" s="15">
        <f t="shared" si="15"/>
        <v>2.4276676254246317</v>
      </c>
      <c r="Y87" s="62">
        <f t="shared" si="16"/>
        <v>5.2802331086761018</v>
      </c>
      <c r="Z87" s="16">
        <f t="shared" si="17"/>
        <v>94.7197668913239</v>
      </c>
      <c r="AA87" s="75">
        <f t="shared" si="18"/>
        <v>3.593469383820258</v>
      </c>
      <c r="AB87" s="69">
        <v>1.9242792860618816</v>
      </c>
      <c r="AC87" s="70">
        <f t="shared" si="19"/>
        <v>94.7197668913239</v>
      </c>
    </row>
    <row r="88" spans="18:29" x14ac:dyDescent="0.3">
      <c r="R88" s="12">
        <v>84</v>
      </c>
      <c r="S88" s="13">
        <v>61.2</v>
      </c>
      <c r="T88" s="14">
        <f t="shared" si="11"/>
        <v>1.0814932709982863E-3</v>
      </c>
      <c r="U88" s="15">
        <f t="shared" si="12"/>
        <v>2.3355670051173183</v>
      </c>
      <c r="V88" s="62">
        <f t="shared" si="13"/>
        <v>8.8737024924963599</v>
      </c>
      <c r="W88" s="16">
        <f t="shared" si="14"/>
        <v>91.126297507503637</v>
      </c>
      <c r="X88" s="15">
        <f t="shared" si="15"/>
        <v>2.4276676254246317</v>
      </c>
      <c r="Y88" s="62">
        <f t="shared" si="16"/>
        <v>5.2802331086761018</v>
      </c>
      <c r="Z88" s="16">
        <f t="shared" si="17"/>
        <v>94.7197668913239</v>
      </c>
      <c r="AA88" s="75">
        <f t="shared" si="18"/>
        <v>3.593469383820258</v>
      </c>
      <c r="AB88" s="69">
        <v>1.9294189257142926</v>
      </c>
      <c r="AC88" s="70">
        <f t="shared" si="19"/>
        <v>94.7197668913239</v>
      </c>
    </row>
    <row r="89" spans="18:29" x14ac:dyDescent="0.3">
      <c r="R89" s="12">
        <v>85</v>
      </c>
      <c r="S89" s="13">
        <v>61.2</v>
      </c>
      <c r="T89" s="14">
        <f t="shared" si="11"/>
        <v>1.0814932709982863E-3</v>
      </c>
      <c r="U89" s="15">
        <f t="shared" si="12"/>
        <v>2.3355670051173183</v>
      </c>
      <c r="V89" s="62">
        <f t="shared" si="13"/>
        <v>8.8737024924963599</v>
      </c>
      <c r="W89" s="16">
        <f t="shared" si="14"/>
        <v>91.126297507503637</v>
      </c>
      <c r="X89" s="15">
        <f t="shared" si="15"/>
        <v>2.4276676254246317</v>
      </c>
      <c r="Y89" s="62">
        <f t="shared" si="16"/>
        <v>5.2802331086761018</v>
      </c>
      <c r="Z89" s="16">
        <f t="shared" si="17"/>
        <v>94.7197668913239</v>
      </c>
      <c r="AA89" s="75">
        <f t="shared" si="18"/>
        <v>3.593469383820258</v>
      </c>
      <c r="AB89" s="69">
        <v>1.9344984512435677</v>
      </c>
      <c r="AC89" s="70">
        <f t="shared" si="19"/>
        <v>94.7197668913239</v>
      </c>
    </row>
    <row r="90" spans="18:29" x14ac:dyDescent="0.3">
      <c r="R90" s="12">
        <v>86</v>
      </c>
      <c r="S90" s="13">
        <v>61.2</v>
      </c>
      <c r="T90" s="14">
        <f t="shared" si="11"/>
        <v>1.0814932709982863E-3</v>
      </c>
      <c r="U90" s="15">
        <f t="shared" si="12"/>
        <v>2.3355670051173183</v>
      </c>
      <c r="V90" s="62">
        <f t="shared" si="13"/>
        <v>8.8737024924963599</v>
      </c>
      <c r="W90" s="16">
        <f t="shared" si="14"/>
        <v>91.126297507503637</v>
      </c>
      <c r="X90" s="15">
        <f t="shared" si="15"/>
        <v>2.4276676254246317</v>
      </c>
      <c r="Y90" s="62">
        <f t="shared" si="16"/>
        <v>5.2802331086761018</v>
      </c>
      <c r="Z90" s="16">
        <f t="shared" si="17"/>
        <v>94.7197668913239</v>
      </c>
      <c r="AA90" s="75">
        <f t="shared" si="18"/>
        <v>3.593469383820258</v>
      </c>
      <c r="AB90" s="69">
        <v>1.9395192526186185</v>
      </c>
      <c r="AC90" s="70">
        <f t="shared" si="19"/>
        <v>94.874791059722114</v>
      </c>
    </row>
    <row r="91" spans="18:29" x14ac:dyDescent="0.3">
      <c r="R91" s="12">
        <v>87</v>
      </c>
      <c r="S91" s="13">
        <v>61.1</v>
      </c>
      <c r="T91" s="14">
        <f t="shared" si="11"/>
        <v>1.0797261251306422E-3</v>
      </c>
      <c r="U91" s="15">
        <f t="shared" si="12"/>
        <v>2.3393895370405868</v>
      </c>
      <c r="V91" s="62">
        <f t="shared" si="13"/>
        <v>8.7245596160520194</v>
      </c>
      <c r="W91" s="16">
        <f t="shared" si="14"/>
        <v>91.275440383947981</v>
      </c>
      <c r="X91" s="15">
        <f t="shared" si="15"/>
        <v>2.4316408948606778</v>
      </c>
      <c r="Y91" s="62">
        <f t="shared" si="16"/>
        <v>5.1252089402778918</v>
      </c>
      <c r="Z91" s="16">
        <f t="shared" si="17"/>
        <v>94.874791059722114</v>
      </c>
      <c r="AA91" s="75">
        <f t="shared" si="18"/>
        <v>3.5993506757741276</v>
      </c>
      <c r="AB91" s="69">
        <v>1.9444826721501687</v>
      </c>
      <c r="AC91" s="70">
        <f t="shared" si="19"/>
        <v>94.874791059722114</v>
      </c>
    </row>
    <row r="92" spans="18:29" x14ac:dyDescent="0.3">
      <c r="R92" s="12">
        <v>88</v>
      </c>
      <c r="S92" s="13">
        <v>61.1</v>
      </c>
      <c r="T92" s="14">
        <f t="shared" si="11"/>
        <v>1.0797261251306422E-3</v>
      </c>
      <c r="U92" s="15">
        <f t="shared" si="12"/>
        <v>2.3393895370405868</v>
      </c>
      <c r="V92" s="62">
        <f t="shared" si="13"/>
        <v>8.7245596160520194</v>
      </c>
      <c r="W92" s="16">
        <f t="shared" si="14"/>
        <v>91.275440383947981</v>
      </c>
      <c r="X92" s="15">
        <f t="shared" si="15"/>
        <v>2.4316408948606778</v>
      </c>
      <c r="Y92" s="62">
        <f t="shared" si="16"/>
        <v>5.1252089402778918</v>
      </c>
      <c r="Z92" s="16">
        <f t="shared" si="17"/>
        <v>94.874791059722114</v>
      </c>
      <c r="AA92" s="75">
        <f t="shared" si="18"/>
        <v>3.5993506757741276</v>
      </c>
      <c r="AB92" s="69">
        <v>1.9493900066449128</v>
      </c>
      <c r="AC92" s="70">
        <f t="shared" si="19"/>
        <v>94.874791059722114</v>
      </c>
    </row>
    <row r="93" spans="18:29" x14ac:dyDescent="0.3">
      <c r="R93" s="12">
        <v>89</v>
      </c>
      <c r="S93" s="13">
        <v>61.1</v>
      </c>
      <c r="T93" s="14">
        <f t="shared" si="11"/>
        <v>1.0797261251306422E-3</v>
      </c>
      <c r="U93" s="15">
        <f t="shared" si="12"/>
        <v>2.3393895370405868</v>
      </c>
      <c r="V93" s="62">
        <f t="shared" si="13"/>
        <v>8.7245596160520194</v>
      </c>
      <c r="W93" s="16">
        <f t="shared" si="14"/>
        <v>91.275440383947981</v>
      </c>
      <c r="X93" s="15">
        <f t="shared" si="15"/>
        <v>2.4316408948606778</v>
      </c>
      <c r="Y93" s="62">
        <f t="shared" si="16"/>
        <v>5.1252089402778918</v>
      </c>
      <c r="Z93" s="16">
        <f t="shared" si="17"/>
        <v>94.874791059722114</v>
      </c>
      <c r="AA93" s="75">
        <f t="shared" si="18"/>
        <v>3.5993506757741276</v>
      </c>
      <c r="AB93" s="69">
        <v>1.954242509439325</v>
      </c>
      <c r="AC93" s="70">
        <f t="shared" si="19"/>
        <v>94.874791059722114</v>
      </c>
    </row>
    <row r="94" spans="18:29" x14ac:dyDescent="0.3">
      <c r="R94" s="12">
        <v>90</v>
      </c>
      <c r="S94" s="13">
        <v>61.1</v>
      </c>
      <c r="T94" s="14">
        <f t="shared" si="11"/>
        <v>1.0797261251306422E-3</v>
      </c>
      <c r="U94" s="15">
        <f t="shared" si="12"/>
        <v>2.3393895370405868</v>
      </c>
      <c r="V94" s="62">
        <f t="shared" si="13"/>
        <v>8.7245596160520194</v>
      </c>
      <c r="W94" s="16">
        <f t="shared" si="14"/>
        <v>91.275440383947981</v>
      </c>
      <c r="X94" s="15">
        <f t="shared" si="15"/>
        <v>2.4316408948606778</v>
      </c>
      <c r="Y94" s="62">
        <f t="shared" si="16"/>
        <v>5.1252089402778918</v>
      </c>
      <c r="Z94" s="16">
        <f t="shared" si="17"/>
        <v>94.874791059722114</v>
      </c>
      <c r="AA94" s="75">
        <f t="shared" si="18"/>
        <v>3.5993506757741276</v>
      </c>
      <c r="AB94" s="69">
        <v>1.9590413923210936</v>
      </c>
      <c r="AC94" s="70">
        <f t="shared" si="19"/>
        <v>94.874791059722114</v>
      </c>
    </row>
    <row r="95" spans="18:29" x14ac:dyDescent="0.3">
      <c r="R95" s="12">
        <v>91</v>
      </c>
      <c r="S95" s="13">
        <v>61.1</v>
      </c>
      <c r="T95" s="14">
        <f t="shared" si="11"/>
        <v>1.0797261251306422E-3</v>
      </c>
      <c r="U95" s="15">
        <f t="shared" si="12"/>
        <v>2.3393895370405868</v>
      </c>
      <c r="V95" s="62">
        <f t="shared" si="13"/>
        <v>8.7245596160520194</v>
      </c>
      <c r="W95" s="16">
        <f t="shared" si="14"/>
        <v>91.275440383947981</v>
      </c>
      <c r="X95" s="15">
        <f t="shared" si="15"/>
        <v>2.4316408948606778</v>
      </c>
      <c r="Y95" s="62">
        <f t="shared" si="16"/>
        <v>5.1252089402778918</v>
      </c>
      <c r="Z95" s="16">
        <f t="shared" si="17"/>
        <v>94.874791059722114</v>
      </c>
      <c r="AA95" s="75">
        <f t="shared" si="18"/>
        <v>3.5993506757741276</v>
      </c>
      <c r="AB95" s="69">
        <v>1.9637878273455553</v>
      </c>
      <c r="AC95" s="70">
        <f t="shared" si="19"/>
        <v>95.030323504082332</v>
      </c>
    </row>
    <row r="96" spans="18:29" x14ac:dyDescent="0.3">
      <c r="R96" s="12">
        <v>92</v>
      </c>
      <c r="S96" s="13">
        <v>61</v>
      </c>
      <c r="T96" s="14">
        <f t="shared" si="11"/>
        <v>1.0779589792629979E-3</v>
      </c>
      <c r="U96" s="15">
        <f t="shared" si="12"/>
        <v>2.3432246018554079</v>
      </c>
      <c r="V96" s="62">
        <f t="shared" si="13"/>
        <v>8.5749277465701272</v>
      </c>
      <c r="W96" s="16">
        <f t="shared" si="14"/>
        <v>91.425072253429875</v>
      </c>
      <c r="X96" s="15">
        <f t="shared" si="15"/>
        <v>2.4356271914096306</v>
      </c>
      <c r="Y96" s="62">
        <f t="shared" si="16"/>
        <v>4.9696764959176631</v>
      </c>
      <c r="Z96" s="16">
        <f t="shared" si="17"/>
        <v>95.030323504082332</v>
      </c>
      <c r="AA96" s="75">
        <f t="shared" si="18"/>
        <v>3.6052512506524641</v>
      </c>
      <c r="AB96" s="69">
        <v>1.968482948553935</v>
      </c>
      <c r="AC96" s="70">
        <f t="shared" si="19"/>
        <v>95.030323504082332</v>
      </c>
    </row>
    <row r="97" spans="18:29" x14ac:dyDescent="0.3">
      <c r="R97" s="12">
        <v>93</v>
      </c>
      <c r="S97" s="13">
        <v>61</v>
      </c>
      <c r="T97" s="14">
        <f t="shared" si="11"/>
        <v>1.0779589792629979E-3</v>
      </c>
      <c r="U97" s="15">
        <f t="shared" si="12"/>
        <v>2.3432246018554079</v>
      </c>
      <c r="V97" s="62">
        <f t="shared" si="13"/>
        <v>8.5749277465701272</v>
      </c>
      <c r="W97" s="16">
        <f t="shared" si="14"/>
        <v>91.425072253429875</v>
      </c>
      <c r="X97" s="15">
        <f t="shared" si="15"/>
        <v>2.4356271914096306</v>
      </c>
      <c r="Y97" s="62">
        <f t="shared" si="16"/>
        <v>4.9696764959176631</v>
      </c>
      <c r="Z97" s="16">
        <f t="shared" si="17"/>
        <v>95.030323504082332</v>
      </c>
      <c r="AA97" s="75">
        <f t="shared" si="18"/>
        <v>3.6052512506524641</v>
      </c>
      <c r="AB97" s="69">
        <v>1.9731278535996986</v>
      </c>
      <c r="AC97" s="70">
        <f t="shared" si="19"/>
        <v>95.030323504082332</v>
      </c>
    </row>
    <row r="98" spans="18:29" x14ac:dyDescent="0.3">
      <c r="R98" s="12">
        <v>94</v>
      </c>
      <c r="S98" s="13">
        <v>61</v>
      </c>
      <c r="T98" s="14">
        <f t="shared" si="11"/>
        <v>1.0779589792629979E-3</v>
      </c>
      <c r="U98" s="15">
        <f t="shared" si="12"/>
        <v>2.3432246018554079</v>
      </c>
      <c r="V98" s="62">
        <f t="shared" si="13"/>
        <v>8.5749277465701272</v>
      </c>
      <c r="W98" s="16">
        <f t="shared" si="14"/>
        <v>91.425072253429875</v>
      </c>
      <c r="X98" s="15">
        <f t="shared" si="15"/>
        <v>2.4356271914096306</v>
      </c>
      <c r="Y98" s="62">
        <f t="shared" si="16"/>
        <v>4.9696764959176631</v>
      </c>
      <c r="Z98" s="16">
        <f t="shared" si="17"/>
        <v>95.030323504082332</v>
      </c>
      <c r="AA98" s="75">
        <f t="shared" si="18"/>
        <v>3.6052512506524641</v>
      </c>
      <c r="AB98" s="69">
        <v>1.9777236052888478</v>
      </c>
      <c r="AC98" s="70">
        <f t="shared" si="19"/>
        <v>95.030323504082332</v>
      </c>
    </row>
    <row r="99" spans="18:29" x14ac:dyDescent="0.3">
      <c r="R99" s="12">
        <v>95</v>
      </c>
      <c r="S99" s="13">
        <v>61</v>
      </c>
      <c r="T99" s="14">
        <f t="shared" si="11"/>
        <v>1.0779589792629979E-3</v>
      </c>
      <c r="U99" s="15">
        <f t="shared" si="12"/>
        <v>2.3432246018554079</v>
      </c>
      <c r="V99" s="62">
        <f t="shared" si="13"/>
        <v>8.5749277465701272</v>
      </c>
      <c r="W99" s="16">
        <f t="shared" si="14"/>
        <v>91.425072253429875</v>
      </c>
      <c r="X99" s="15">
        <f t="shared" si="15"/>
        <v>2.4356271914096306</v>
      </c>
      <c r="Y99" s="62">
        <f t="shared" si="16"/>
        <v>4.9696764959176631</v>
      </c>
      <c r="Z99" s="16">
        <f t="shared" si="17"/>
        <v>95.030323504082332</v>
      </c>
      <c r="AA99" s="75">
        <f t="shared" si="18"/>
        <v>3.6052512506524641</v>
      </c>
      <c r="AB99" s="69">
        <v>1.9822712330395684</v>
      </c>
      <c r="AC99" s="70">
        <f>Z100</f>
        <v>95.030323504082332</v>
      </c>
    </row>
    <row r="100" spans="18:29" x14ac:dyDescent="0.3">
      <c r="R100" s="12">
        <v>96</v>
      </c>
      <c r="S100" s="13">
        <v>61</v>
      </c>
      <c r="T100" s="14">
        <f t="shared" si="11"/>
        <v>1.0779589792629979E-3</v>
      </c>
      <c r="U100" s="15">
        <f t="shared" si="12"/>
        <v>2.3432246018554079</v>
      </c>
      <c r="V100" s="62">
        <f>(1-(U100/$D$12))*100</f>
        <v>8.5749277465701272</v>
      </c>
      <c r="W100" s="16">
        <f>100-V100</f>
        <v>91.425072253429875</v>
      </c>
      <c r="X100" s="15">
        <f>$D$15/$U$178*U100</f>
        <v>2.4356271914096306</v>
      </c>
      <c r="Y100" s="62">
        <f>(1-(X100/$D$12))*100</f>
        <v>4.9696764959176631</v>
      </c>
      <c r="Z100" s="16">
        <f>100-Y100</f>
        <v>95.030323504082332</v>
      </c>
      <c r="AA100" s="75">
        <f t="shared" si="18"/>
        <v>3.6052512506524641</v>
      </c>
      <c r="AB100" s="69">
        <v>1.9867717342662448</v>
      </c>
      <c r="AC100" s="70">
        <f t="shared" ref="AC100:AC163" si="20">Z101</f>
        <v>95.186366728226972</v>
      </c>
    </row>
    <row r="101" spans="18:29" x14ac:dyDescent="0.3">
      <c r="R101" s="12">
        <v>97</v>
      </c>
      <c r="S101" s="13">
        <v>60.9</v>
      </c>
      <c r="T101" s="14">
        <f t="shared" si="11"/>
        <v>1.0761918333953536E-3</v>
      </c>
      <c r="U101" s="15">
        <f t="shared" si="12"/>
        <v>2.3470722613001622</v>
      </c>
      <c r="V101" s="62">
        <f t="shared" ref="V101:V164" si="21">(1-(U101/$D$12))*100</f>
        <v>8.4248044752180284</v>
      </c>
      <c r="W101" s="16">
        <f t="shared" ref="W101:W164" si="22">100-V101</f>
        <v>91.575195524781975</v>
      </c>
      <c r="X101" s="15">
        <f t="shared" ref="X101:X164" si="23">$D$15/$U$178*U101</f>
        <v>2.4396265792444574</v>
      </c>
      <c r="Y101" s="62">
        <f t="shared" ref="Y101:Y164" si="24">(1-(X101/$D$12))*100</f>
        <v>4.8136332717730319</v>
      </c>
      <c r="Z101" s="16">
        <f t="shared" ref="Z101:Z164" si="25">100-Y101</f>
        <v>95.186366728226972</v>
      </c>
      <c r="AA101" s="75">
        <f t="shared" si="18"/>
        <v>3.6111712034449965</v>
      </c>
      <c r="AB101" s="69">
        <v>1.9912260756924949</v>
      </c>
      <c r="AC101" s="70">
        <f t="shared" si="20"/>
        <v>95.186366728226972</v>
      </c>
    </row>
    <row r="102" spans="18:29" x14ac:dyDescent="0.3">
      <c r="R102" s="12">
        <v>98</v>
      </c>
      <c r="S102" s="13">
        <v>60.9</v>
      </c>
      <c r="T102" s="14">
        <f t="shared" si="11"/>
        <v>1.0761918333953536E-3</v>
      </c>
      <c r="U102" s="15">
        <f t="shared" si="12"/>
        <v>2.3470722613001622</v>
      </c>
      <c r="V102" s="62">
        <f t="shared" si="21"/>
        <v>8.4248044752180284</v>
      </c>
      <c r="W102" s="16">
        <f t="shared" si="22"/>
        <v>91.575195524781975</v>
      </c>
      <c r="X102" s="15">
        <f t="shared" si="23"/>
        <v>2.4396265792444574</v>
      </c>
      <c r="Y102" s="62">
        <f t="shared" si="24"/>
        <v>4.8136332717730319</v>
      </c>
      <c r="Z102" s="16">
        <f t="shared" si="25"/>
        <v>95.186366728226972</v>
      </c>
      <c r="AA102" s="75">
        <f t="shared" si="18"/>
        <v>3.6111712034449965</v>
      </c>
      <c r="AB102" s="69">
        <v>1.9956351945975499</v>
      </c>
      <c r="AC102" s="70">
        <f t="shared" si="20"/>
        <v>95.186366728226972</v>
      </c>
    </row>
    <row r="103" spans="18:29" x14ac:dyDescent="0.3">
      <c r="R103" s="12">
        <v>99</v>
      </c>
      <c r="S103" s="13">
        <v>60.9</v>
      </c>
      <c r="T103" s="14">
        <f t="shared" si="11"/>
        <v>1.0761918333953536E-3</v>
      </c>
      <c r="U103" s="15">
        <f t="shared" si="12"/>
        <v>2.3470722613001622</v>
      </c>
      <c r="V103" s="62">
        <f t="shared" si="21"/>
        <v>8.4248044752180284</v>
      </c>
      <c r="W103" s="16">
        <f t="shared" si="22"/>
        <v>91.575195524781975</v>
      </c>
      <c r="X103" s="15">
        <f t="shared" si="23"/>
        <v>2.4396265792444574</v>
      </c>
      <c r="Y103" s="62">
        <f t="shared" si="24"/>
        <v>4.8136332717730319</v>
      </c>
      <c r="Z103" s="16">
        <f t="shared" si="25"/>
        <v>95.186366728226972</v>
      </c>
      <c r="AA103" s="75">
        <f t="shared" si="18"/>
        <v>3.6111712034449965</v>
      </c>
      <c r="AB103" s="69">
        <v>2</v>
      </c>
      <c r="AC103" s="70">
        <f t="shared" si="20"/>
        <v>95.186366728226972</v>
      </c>
    </row>
    <row r="104" spans="18:29" x14ac:dyDescent="0.3">
      <c r="R104" s="12">
        <v>100</v>
      </c>
      <c r="S104" s="13">
        <v>60.9</v>
      </c>
      <c r="T104" s="14">
        <f t="shared" si="11"/>
        <v>1.0761918333953536E-3</v>
      </c>
      <c r="U104" s="15">
        <f t="shared" si="12"/>
        <v>2.3470722613001622</v>
      </c>
      <c r="V104" s="62">
        <f t="shared" si="21"/>
        <v>8.4248044752180284</v>
      </c>
      <c r="W104" s="16">
        <f t="shared" si="22"/>
        <v>91.575195524781975</v>
      </c>
      <c r="X104" s="15">
        <f t="shared" si="23"/>
        <v>2.4396265792444574</v>
      </c>
      <c r="Y104" s="62">
        <f t="shared" si="24"/>
        <v>4.8136332717730319</v>
      </c>
      <c r="Z104" s="16">
        <f t="shared" si="25"/>
        <v>95.186366728226972</v>
      </c>
      <c r="AA104" s="75">
        <f t="shared" si="18"/>
        <v>3.6111712034449965</v>
      </c>
      <c r="AB104" s="69">
        <v>2.0043213737826426</v>
      </c>
      <c r="AC104" s="70">
        <f t="shared" si="20"/>
        <v>95.186366728226972</v>
      </c>
    </row>
    <row r="105" spans="18:29" x14ac:dyDescent="0.3">
      <c r="R105" s="12">
        <v>101</v>
      </c>
      <c r="S105" s="13">
        <v>60.9</v>
      </c>
      <c r="T105" s="14">
        <f t="shared" si="11"/>
        <v>1.0761918333953536E-3</v>
      </c>
      <c r="U105" s="15">
        <f t="shared" si="12"/>
        <v>2.3470722613001622</v>
      </c>
      <c r="V105" s="62">
        <f t="shared" si="21"/>
        <v>8.4248044752180284</v>
      </c>
      <c r="W105" s="16">
        <f t="shared" si="22"/>
        <v>91.575195524781975</v>
      </c>
      <c r="X105" s="15">
        <f t="shared" si="23"/>
        <v>2.4396265792444574</v>
      </c>
      <c r="Y105" s="62">
        <f t="shared" si="24"/>
        <v>4.8136332717730319</v>
      </c>
      <c r="Z105" s="16">
        <f t="shared" si="25"/>
        <v>95.186366728226972</v>
      </c>
      <c r="AA105" s="75">
        <f t="shared" si="18"/>
        <v>3.6111712034449965</v>
      </c>
      <c r="AB105" s="69">
        <v>2.0086001717619175</v>
      </c>
      <c r="AC105" s="70">
        <f t="shared" si="20"/>
        <v>95.342923252451016</v>
      </c>
    </row>
    <row r="106" spans="18:29" x14ac:dyDescent="0.3">
      <c r="R106" s="12">
        <v>102</v>
      </c>
      <c r="S106" s="29">
        <v>60.8</v>
      </c>
      <c r="T106" s="14">
        <f t="shared" si="11"/>
        <v>1.0744246875277093E-3</v>
      </c>
      <c r="U106" s="15">
        <f t="shared" si="12"/>
        <v>2.3509325775194059</v>
      </c>
      <c r="V106" s="62">
        <f t="shared" si="21"/>
        <v>8.2741873773154229</v>
      </c>
      <c r="W106" s="16">
        <f t="shared" si="22"/>
        <v>91.725812622684572</v>
      </c>
      <c r="X106" s="15">
        <f t="shared" si="23"/>
        <v>2.4436391229603198</v>
      </c>
      <c r="Y106" s="62">
        <f t="shared" si="24"/>
        <v>4.6570767475489827</v>
      </c>
      <c r="Z106" s="16">
        <f t="shared" si="25"/>
        <v>95.342923252451016</v>
      </c>
      <c r="AA106" s="75">
        <f t="shared" si="18"/>
        <v>3.6171106297664402</v>
      </c>
      <c r="AB106" s="69">
        <v>2.012837224705172</v>
      </c>
      <c r="AC106" s="70">
        <f t="shared" si="20"/>
        <v>95.342923252451016</v>
      </c>
    </row>
    <row r="107" spans="18:29" x14ac:dyDescent="0.3">
      <c r="R107" s="12">
        <v>103</v>
      </c>
      <c r="S107" s="29">
        <v>60.8</v>
      </c>
      <c r="T107" s="14">
        <f t="shared" si="11"/>
        <v>1.0744246875277093E-3</v>
      </c>
      <c r="U107" s="15">
        <f t="shared" si="12"/>
        <v>2.3509325775194059</v>
      </c>
      <c r="V107" s="62">
        <f t="shared" si="21"/>
        <v>8.2741873773154229</v>
      </c>
      <c r="W107" s="16">
        <f t="shared" si="22"/>
        <v>91.725812622684572</v>
      </c>
      <c r="X107" s="15">
        <f t="shared" si="23"/>
        <v>2.4436391229603198</v>
      </c>
      <c r="Y107" s="62">
        <f t="shared" si="24"/>
        <v>4.6570767475489827</v>
      </c>
      <c r="Z107" s="16">
        <f t="shared" si="25"/>
        <v>95.342923252451016</v>
      </c>
      <c r="AA107" s="75">
        <f t="shared" si="18"/>
        <v>3.6171106297664402</v>
      </c>
      <c r="AB107" s="69">
        <v>2.0170333392987803</v>
      </c>
      <c r="AC107" s="70">
        <f t="shared" si="20"/>
        <v>95.342923252451016</v>
      </c>
    </row>
    <row r="108" spans="18:29" x14ac:dyDescent="0.3">
      <c r="R108" s="12">
        <v>104</v>
      </c>
      <c r="S108" s="29">
        <v>60.8</v>
      </c>
      <c r="T108" s="14">
        <f t="shared" si="11"/>
        <v>1.0744246875277093E-3</v>
      </c>
      <c r="U108" s="15">
        <f t="shared" si="12"/>
        <v>2.3509325775194059</v>
      </c>
      <c r="V108" s="62">
        <f t="shared" si="21"/>
        <v>8.2741873773154229</v>
      </c>
      <c r="W108" s="16">
        <f t="shared" si="22"/>
        <v>91.725812622684572</v>
      </c>
      <c r="X108" s="15">
        <f t="shared" si="23"/>
        <v>2.4436391229603198</v>
      </c>
      <c r="Y108" s="62">
        <f t="shared" si="24"/>
        <v>4.6570767475489827</v>
      </c>
      <c r="Z108" s="16">
        <f t="shared" si="25"/>
        <v>95.342923252451016</v>
      </c>
      <c r="AA108" s="75">
        <f t="shared" si="18"/>
        <v>3.6171106297664402</v>
      </c>
      <c r="AB108" s="69">
        <v>2.0211892990699383</v>
      </c>
      <c r="AC108" s="70">
        <f t="shared" si="20"/>
        <v>95.342923252451016</v>
      </c>
    </row>
    <row r="109" spans="18:29" x14ac:dyDescent="0.3">
      <c r="R109" s="12">
        <v>105</v>
      </c>
      <c r="S109" s="29">
        <v>60.8</v>
      </c>
      <c r="T109" s="14">
        <f t="shared" si="11"/>
        <v>1.0744246875277093E-3</v>
      </c>
      <c r="U109" s="15">
        <f t="shared" si="12"/>
        <v>2.3509325775194059</v>
      </c>
      <c r="V109" s="62">
        <f t="shared" si="21"/>
        <v>8.2741873773154229</v>
      </c>
      <c r="W109" s="16">
        <f t="shared" si="22"/>
        <v>91.725812622684572</v>
      </c>
      <c r="X109" s="15">
        <f t="shared" si="23"/>
        <v>2.4436391229603198</v>
      </c>
      <c r="Y109" s="62">
        <f t="shared" si="24"/>
        <v>4.6570767475489827</v>
      </c>
      <c r="Z109" s="16">
        <f t="shared" si="25"/>
        <v>95.342923252451016</v>
      </c>
      <c r="AA109" s="75">
        <f t="shared" si="18"/>
        <v>3.6171106297664402</v>
      </c>
      <c r="AB109" s="69">
        <v>2.0253058652647704</v>
      </c>
      <c r="AC109" s="70">
        <f t="shared" si="20"/>
        <v>95.342923252451016</v>
      </c>
    </row>
    <row r="110" spans="18:29" x14ac:dyDescent="0.3">
      <c r="R110" s="12">
        <v>106</v>
      </c>
      <c r="S110" s="29">
        <v>60.8</v>
      </c>
      <c r="T110" s="14">
        <f t="shared" si="11"/>
        <v>1.0744246875277093E-3</v>
      </c>
      <c r="U110" s="15">
        <f t="shared" si="12"/>
        <v>2.3509325775194059</v>
      </c>
      <c r="V110" s="62">
        <f t="shared" si="21"/>
        <v>8.2741873773154229</v>
      </c>
      <c r="W110" s="16">
        <f t="shared" si="22"/>
        <v>91.725812622684572</v>
      </c>
      <c r="X110" s="15">
        <f t="shared" si="23"/>
        <v>2.4436391229603198</v>
      </c>
      <c r="Y110" s="62">
        <f t="shared" si="24"/>
        <v>4.6570767475489827</v>
      </c>
      <c r="Z110" s="16">
        <f t="shared" si="25"/>
        <v>95.342923252451016</v>
      </c>
      <c r="AA110" s="75">
        <f t="shared" si="18"/>
        <v>3.6171106297664402</v>
      </c>
      <c r="AB110" s="69">
        <v>2.0293837776852097</v>
      </c>
      <c r="AC110" s="70">
        <f t="shared" si="20"/>
        <v>95.342923252451016</v>
      </c>
    </row>
    <row r="111" spans="18:29" x14ac:dyDescent="0.3">
      <c r="R111" s="12">
        <v>107</v>
      </c>
      <c r="S111" s="29">
        <v>60.8</v>
      </c>
      <c r="T111" s="14">
        <f t="shared" si="11"/>
        <v>1.0744246875277093E-3</v>
      </c>
      <c r="U111" s="15">
        <f t="shared" si="12"/>
        <v>2.3509325775194059</v>
      </c>
      <c r="V111" s="62">
        <f t="shared" si="21"/>
        <v>8.2741873773154229</v>
      </c>
      <c r="W111" s="16">
        <f t="shared" si="22"/>
        <v>91.725812622684572</v>
      </c>
      <c r="X111" s="15">
        <f t="shared" si="23"/>
        <v>2.4436391229603198</v>
      </c>
      <c r="Y111" s="62">
        <f t="shared" si="24"/>
        <v>4.6570767475489827</v>
      </c>
      <c r="Z111" s="16">
        <f t="shared" si="25"/>
        <v>95.342923252451016</v>
      </c>
      <c r="AA111" s="75">
        <f t="shared" si="18"/>
        <v>3.6171106297664402</v>
      </c>
      <c r="AB111" s="69">
        <v>2.0334237554869499</v>
      </c>
      <c r="AC111" s="70">
        <f t="shared" si="20"/>
        <v>95.342923252451016</v>
      </c>
    </row>
    <row r="112" spans="18:29" x14ac:dyDescent="0.3">
      <c r="R112" s="12">
        <v>108</v>
      </c>
      <c r="S112" s="29">
        <v>60.8</v>
      </c>
      <c r="T112" s="14">
        <f t="shared" si="11"/>
        <v>1.0744246875277093E-3</v>
      </c>
      <c r="U112" s="15">
        <f t="shared" si="12"/>
        <v>2.3509325775194059</v>
      </c>
      <c r="V112" s="62">
        <f t="shared" si="21"/>
        <v>8.2741873773154229</v>
      </c>
      <c r="W112" s="16">
        <f t="shared" si="22"/>
        <v>91.725812622684572</v>
      </c>
      <c r="X112" s="15">
        <f t="shared" si="23"/>
        <v>2.4436391229603198</v>
      </c>
      <c r="Y112" s="62">
        <f t="shared" si="24"/>
        <v>4.6570767475489827</v>
      </c>
      <c r="Z112" s="16">
        <f t="shared" si="25"/>
        <v>95.342923252451016</v>
      </c>
      <c r="AA112" s="75">
        <f t="shared" si="18"/>
        <v>3.6171106297664402</v>
      </c>
      <c r="AB112" s="69">
        <v>2.0374264979406238</v>
      </c>
      <c r="AC112" s="70">
        <f t="shared" si="20"/>
        <v>95.499995613657674</v>
      </c>
    </row>
    <row r="113" spans="18:29" x14ac:dyDescent="0.3">
      <c r="R113" s="12">
        <v>109</v>
      </c>
      <c r="S113" s="29">
        <v>60.7</v>
      </c>
      <c r="T113" s="14">
        <f t="shared" si="11"/>
        <v>1.0726575416600652E-3</v>
      </c>
      <c r="U113" s="15">
        <f t="shared" si="12"/>
        <v>2.3548056130672133</v>
      </c>
      <c r="V113" s="62">
        <f t="shared" si="21"/>
        <v>8.1230740122039347</v>
      </c>
      <c r="W113" s="16">
        <f t="shared" si="22"/>
        <v>91.876925987796071</v>
      </c>
      <c r="X113" s="15">
        <f t="shared" si="23"/>
        <v>2.4476648875780462</v>
      </c>
      <c r="Y113" s="62">
        <f t="shared" si="24"/>
        <v>4.5000043863423267</v>
      </c>
      <c r="Z113" s="16">
        <f t="shared" si="25"/>
        <v>95.499995613657674</v>
      </c>
      <c r="AA113" s="75">
        <f t="shared" si="18"/>
        <v>3.623069625861608</v>
      </c>
      <c r="AB113" s="69">
        <v>2.0413926851582249</v>
      </c>
      <c r="AC113" s="70">
        <f t="shared" si="20"/>
        <v>95.499995613657674</v>
      </c>
    </row>
    <row r="114" spans="18:29" x14ac:dyDescent="0.3">
      <c r="R114" s="12">
        <v>110</v>
      </c>
      <c r="S114" s="29">
        <v>60.7</v>
      </c>
      <c r="T114" s="14">
        <f t="shared" si="11"/>
        <v>1.0726575416600652E-3</v>
      </c>
      <c r="U114" s="15">
        <f t="shared" si="12"/>
        <v>2.3548056130672133</v>
      </c>
      <c r="V114" s="62">
        <f t="shared" si="21"/>
        <v>8.1230740122039347</v>
      </c>
      <c r="W114" s="16">
        <f t="shared" si="22"/>
        <v>91.876925987796071</v>
      </c>
      <c r="X114" s="15">
        <f t="shared" si="23"/>
        <v>2.4476648875780462</v>
      </c>
      <c r="Y114" s="62">
        <f t="shared" si="24"/>
        <v>4.5000043863423267</v>
      </c>
      <c r="Z114" s="16">
        <f t="shared" si="25"/>
        <v>95.499995613657674</v>
      </c>
      <c r="AA114" s="75">
        <f t="shared" si="18"/>
        <v>3.623069625861608</v>
      </c>
      <c r="AB114" s="69">
        <v>2.0453229787866576</v>
      </c>
      <c r="AC114" s="70">
        <f t="shared" si="20"/>
        <v>95.499995613657674</v>
      </c>
    </row>
    <row r="115" spans="18:29" x14ac:dyDescent="0.3">
      <c r="R115" s="12">
        <v>111</v>
      </c>
      <c r="S115" s="29">
        <v>60.7</v>
      </c>
      <c r="T115" s="14">
        <f t="shared" si="11"/>
        <v>1.0726575416600652E-3</v>
      </c>
      <c r="U115" s="15">
        <f t="shared" si="12"/>
        <v>2.3548056130672133</v>
      </c>
      <c r="V115" s="62">
        <f t="shared" si="21"/>
        <v>8.1230740122039347</v>
      </c>
      <c r="W115" s="16">
        <f t="shared" si="22"/>
        <v>91.876925987796071</v>
      </c>
      <c r="X115" s="15">
        <f t="shared" si="23"/>
        <v>2.4476648875780462</v>
      </c>
      <c r="Y115" s="62">
        <f t="shared" si="24"/>
        <v>4.5000043863423267</v>
      </c>
      <c r="Z115" s="16">
        <f t="shared" si="25"/>
        <v>95.499995613657674</v>
      </c>
      <c r="AA115" s="75">
        <f t="shared" si="18"/>
        <v>3.623069625861608</v>
      </c>
      <c r="AB115" s="69">
        <v>2.0492180226701815</v>
      </c>
      <c r="AC115" s="70">
        <f t="shared" si="20"/>
        <v>95.499995613657674</v>
      </c>
    </row>
    <row r="116" spans="18:29" x14ac:dyDescent="0.3">
      <c r="R116" s="12">
        <v>112</v>
      </c>
      <c r="S116" s="29">
        <v>60.7</v>
      </c>
      <c r="T116" s="14">
        <f t="shared" si="11"/>
        <v>1.0726575416600652E-3</v>
      </c>
      <c r="U116" s="15">
        <f t="shared" si="12"/>
        <v>2.3548056130672133</v>
      </c>
      <c r="V116" s="62">
        <f t="shared" si="21"/>
        <v>8.1230740122039347</v>
      </c>
      <c r="W116" s="16">
        <f t="shared" si="22"/>
        <v>91.876925987796071</v>
      </c>
      <c r="X116" s="15">
        <f t="shared" si="23"/>
        <v>2.4476648875780462</v>
      </c>
      <c r="Y116" s="62">
        <f t="shared" si="24"/>
        <v>4.5000043863423267</v>
      </c>
      <c r="Z116" s="16">
        <f t="shared" si="25"/>
        <v>95.499995613657674</v>
      </c>
      <c r="AA116" s="75">
        <f t="shared" si="18"/>
        <v>3.623069625861608</v>
      </c>
      <c r="AB116" s="69">
        <v>2.0530784434834195</v>
      </c>
      <c r="AC116" s="70">
        <f t="shared" si="20"/>
        <v>95.499995613657674</v>
      </c>
    </row>
    <row r="117" spans="18:29" x14ac:dyDescent="0.3">
      <c r="R117" s="12">
        <v>113</v>
      </c>
      <c r="S117" s="29">
        <v>60.7</v>
      </c>
      <c r="T117" s="14">
        <f t="shared" si="11"/>
        <v>1.0726575416600652E-3</v>
      </c>
      <c r="U117" s="15">
        <f t="shared" si="12"/>
        <v>2.3548056130672133</v>
      </c>
      <c r="V117" s="62">
        <f t="shared" si="21"/>
        <v>8.1230740122039347</v>
      </c>
      <c r="W117" s="16">
        <f t="shared" si="22"/>
        <v>91.876925987796071</v>
      </c>
      <c r="X117" s="15">
        <f t="shared" si="23"/>
        <v>2.4476648875780462</v>
      </c>
      <c r="Y117" s="62">
        <f t="shared" si="24"/>
        <v>4.5000043863423267</v>
      </c>
      <c r="Z117" s="16">
        <f t="shared" si="25"/>
        <v>95.499995613657674</v>
      </c>
      <c r="AA117" s="75">
        <f t="shared" si="18"/>
        <v>3.623069625861608</v>
      </c>
      <c r="AB117" s="69">
        <v>2.0569048513364727</v>
      </c>
      <c r="AC117" s="70">
        <f t="shared" si="20"/>
        <v>95.499995613657674</v>
      </c>
    </row>
    <row r="118" spans="18:29" x14ac:dyDescent="0.3">
      <c r="R118" s="12">
        <v>114</v>
      </c>
      <c r="S118" s="29">
        <v>60.7</v>
      </c>
      <c r="T118" s="14">
        <f t="shared" si="11"/>
        <v>1.0726575416600652E-3</v>
      </c>
      <c r="U118" s="15">
        <f t="shared" si="12"/>
        <v>2.3548056130672133</v>
      </c>
      <c r="V118" s="62">
        <f t="shared" si="21"/>
        <v>8.1230740122039347</v>
      </c>
      <c r="W118" s="16">
        <f t="shared" si="22"/>
        <v>91.876925987796071</v>
      </c>
      <c r="X118" s="15">
        <f t="shared" si="23"/>
        <v>2.4476648875780462</v>
      </c>
      <c r="Y118" s="62">
        <f t="shared" si="24"/>
        <v>4.5000043863423267</v>
      </c>
      <c r="Z118" s="16">
        <f t="shared" si="25"/>
        <v>95.499995613657674</v>
      </c>
      <c r="AA118" s="75">
        <f t="shared" si="18"/>
        <v>3.623069625861608</v>
      </c>
      <c r="AB118" s="69">
        <v>2.0606978403536118</v>
      </c>
      <c r="AC118" s="70">
        <f t="shared" si="20"/>
        <v>95.657586365495405</v>
      </c>
    </row>
    <row r="119" spans="18:29" x14ac:dyDescent="0.3">
      <c r="R119" s="12">
        <v>115</v>
      </c>
      <c r="S119" s="29">
        <v>60.6</v>
      </c>
      <c r="T119" s="14">
        <f t="shared" si="11"/>
        <v>1.0708903957924209E-3</v>
      </c>
      <c r="U119" s="15">
        <f t="shared" si="12"/>
        <v>2.3586914309105587</v>
      </c>
      <c r="V119" s="62">
        <f t="shared" si="21"/>
        <v>7.9714619231151529</v>
      </c>
      <c r="W119" s="16">
        <f t="shared" si="22"/>
        <v>92.028538076884843</v>
      </c>
      <c r="X119" s="15">
        <f t="shared" si="23"/>
        <v>2.4517039385476473</v>
      </c>
      <c r="Y119" s="62">
        <f t="shared" si="24"/>
        <v>4.3424136345045934</v>
      </c>
      <c r="Z119" s="16">
        <f t="shared" si="25"/>
        <v>95.657586365495405</v>
      </c>
      <c r="AA119" s="75">
        <f t="shared" si="18"/>
        <v>3.6290482886105595</v>
      </c>
      <c r="AB119" s="69">
        <v>2.0644579892269186</v>
      </c>
      <c r="AC119" s="70">
        <f t="shared" si="20"/>
        <v>95.657586365495405</v>
      </c>
    </row>
    <row r="120" spans="18:29" x14ac:dyDescent="0.3">
      <c r="R120" s="12">
        <v>116</v>
      </c>
      <c r="S120" s="29">
        <v>60.6</v>
      </c>
      <c r="T120" s="14">
        <f t="shared" si="11"/>
        <v>1.0708903957924209E-3</v>
      </c>
      <c r="U120" s="15">
        <f t="shared" si="12"/>
        <v>2.3586914309105587</v>
      </c>
      <c r="V120" s="62">
        <f t="shared" si="21"/>
        <v>7.9714619231151529</v>
      </c>
      <c r="W120" s="16">
        <f t="shared" si="22"/>
        <v>92.028538076884843</v>
      </c>
      <c r="X120" s="15">
        <f t="shared" si="23"/>
        <v>2.4517039385476473</v>
      </c>
      <c r="Y120" s="62">
        <f t="shared" si="24"/>
        <v>4.3424136345045934</v>
      </c>
      <c r="Z120" s="16">
        <f t="shared" si="25"/>
        <v>95.657586365495405</v>
      </c>
      <c r="AA120" s="75">
        <f t="shared" si="18"/>
        <v>3.6290482886105595</v>
      </c>
      <c r="AB120" s="69">
        <v>2.0681858617461617</v>
      </c>
      <c r="AC120" s="70">
        <f t="shared" si="20"/>
        <v>95.657586365495405</v>
      </c>
    </row>
    <row r="121" spans="18:29" x14ac:dyDescent="0.3">
      <c r="R121" s="12">
        <v>117</v>
      </c>
      <c r="S121" s="29">
        <v>60.6</v>
      </c>
      <c r="T121" s="14">
        <f t="shared" si="11"/>
        <v>1.0708903957924209E-3</v>
      </c>
      <c r="U121" s="15">
        <f t="shared" si="12"/>
        <v>2.3586914309105587</v>
      </c>
      <c r="V121" s="62">
        <f t="shared" si="21"/>
        <v>7.9714619231151529</v>
      </c>
      <c r="W121" s="16">
        <f t="shared" si="22"/>
        <v>92.028538076884843</v>
      </c>
      <c r="X121" s="15">
        <f t="shared" si="23"/>
        <v>2.4517039385476473</v>
      </c>
      <c r="Y121" s="62">
        <f t="shared" si="24"/>
        <v>4.3424136345045934</v>
      </c>
      <c r="Z121" s="16">
        <f t="shared" si="25"/>
        <v>95.657586365495405</v>
      </c>
      <c r="AA121" s="75">
        <f t="shared" si="18"/>
        <v>3.6290482886105595</v>
      </c>
      <c r="AB121" s="69">
        <v>2.0718820073061255</v>
      </c>
      <c r="AC121" s="70">
        <f t="shared" si="20"/>
        <v>95.657586365495405</v>
      </c>
    </row>
    <row r="122" spans="18:29" x14ac:dyDescent="0.3">
      <c r="R122" s="12">
        <v>118</v>
      </c>
      <c r="S122" s="29">
        <v>60.6</v>
      </c>
      <c r="T122" s="14">
        <f t="shared" si="11"/>
        <v>1.0708903957924209E-3</v>
      </c>
      <c r="U122" s="15">
        <f t="shared" si="12"/>
        <v>2.3586914309105587</v>
      </c>
      <c r="V122" s="62">
        <f t="shared" si="21"/>
        <v>7.9714619231151529</v>
      </c>
      <c r="W122" s="16">
        <f t="shared" si="22"/>
        <v>92.028538076884843</v>
      </c>
      <c r="X122" s="15">
        <f t="shared" si="23"/>
        <v>2.4517039385476473</v>
      </c>
      <c r="Y122" s="62">
        <f t="shared" si="24"/>
        <v>4.3424136345045934</v>
      </c>
      <c r="Z122" s="16">
        <f t="shared" si="25"/>
        <v>95.657586365495405</v>
      </c>
      <c r="AA122" s="75">
        <f t="shared" si="18"/>
        <v>3.6290482886105595</v>
      </c>
      <c r="AB122" s="69">
        <v>2.0755469613925306</v>
      </c>
      <c r="AC122" s="70">
        <f t="shared" si="20"/>
        <v>95.657586365495405</v>
      </c>
    </row>
    <row r="123" spans="18:29" x14ac:dyDescent="0.3">
      <c r="R123" s="12">
        <v>119</v>
      </c>
      <c r="S123" s="29">
        <v>60.6</v>
      </c>
      <c r="T123" s="14">
        <f t="shared" si="11"/>
        <v>1.0708903957924209E-3</v>
      </c>
      <c r="U123" s="15">
        <f t="shared" si="12"/>
        <v>2.3586914309105587</v>
      </c>
      <c r="V123" s="62">
        <f t="shared" si="21"/>
        <v>7.9714619231151529</v>
      </c>
      <c r="W123" s="16">
        <f t="shared" si="22"/>
        <v>92.028538076884843</v>
      </c>
      <c r="X123" s="15">
        <f t="shared" si="23"/>
        <v>2.4517039385476473</v>
      </c>
      <c r="Y123" s="62">
        <f t="shared" si="24"/>
        <v>4.3424136345045934</v>
      </c>
      <c r="Z123" s="16">
        <f t="shared" si="25"/>
        <v>95.657586365495405</v>
      </c>
      <c r="AA123" s="75">
        <f t="shared" si="18"/>
        <v>3.6290482886105595</v>
      </c>
      <c r="AB123" s="69">
        <v>2.0791812460476247</v>
      </c>
      <c r="AC123" s="70">
        <f t="shared" si="20"/>
        <v>95.657586365495405</v>
      </c>
    </row>
    <row r="124" spans="18:29" x14ac:dyDescent="0.3">
      <c r="R124" s="12">
        <v>120</v>
      </c>
      <c r="S124" s="29">
        <v>60.6</v>
      </c>
      <c r="T124" s="14">
        <f t="shared" si="11"/>
        <v>1.0708903957924209E-3</v>
      </c>
      <c r="U124" s="15">
        <f t="shared" si="12"/>
        <v>2.3586914309105587</v>
      </c>
      <c r="V124" s="62">
        <f t="shared" si="21"/>
        <v>7.9714619231151529</v>
      </c>
      <c r="W124" s="16">
        <f t="shared" si="22"/>
        <v>92.028538076884843</v>
      </c>
      <c r="X124" s="15">
        <f t="shared" si="23"/>
        <v>2.4517039385476473</v>
      </c>
      <c r="Y124" s="62">
        <f t="shared" si="24"/>
        <v>4.3424136345045934</v>
      </c>
      <c r="Z124" s="16">
        <f t="shared" si="25"/>
        <v>95.657586365495405</v>
      </c>
      <c r="AA124" s="75">
        <f t="shared" si="18"/>
        <v>3.6290482886105595</v>
      </c>
      <c r="AB124" s="69">
        <v>2.0827853703164503</v>
      </c>
      <c r="AC124" s="70">
        <f t="shared" si="20"/>
        <v>95.657586365495405</v>
      </c>
    </row>
    <row r="125" spans="18:29" x14ac:dyDescent="0.3">
      <c r="R125" s="12">
        <v>121</v>
      </c>
      <c r="S125" s="29">
        <v>60.6</v>
      </c>
      <c r="T125" s="14">
        <f t="shared" si="11"/>
        <v>1.0708903957924209E-3</v>
      </c>
      <c r="U125" s="15">
        <f t="shared" si="12"/>
        <v>2.3586914309105587</v>
      </c>
      <c r="V125" s="62">
        <f t="shared" si="21"/>
        <v>7.9714619231151529</v>
      </c>
      <c r="W125" s="16">
        <f t="shared" si="22"/>
        <v>92.028538076884843</v>
      </c>
      <c r="X125" s="15">
        <f t="shared" si="23"/>
        <v>2.4517039385476473</v>
      </c>
      <c r="Y125" s="62">
        <f t="shared" si="24"/>
        <v>4.3424136345045934</v>
      </c>
      <c r="Z125" s="16">
        <f t="shared" si="25"/>
        <v>95.657586365495405</v>
      </c>
      <c r="AA125" s="75">
        <f t="shared" si="18"/>
        <v>3.6290482886105595</v>
      </c>
      <c r="AB125" s="69">
        <v>2.0863598306747484</v>
      </c>
      <c r="AC125" s="70">
        <f t="shared" si="20"/>
        <v>95.81569807849624</v>
      </c>
    </row>
    <row r="126" spans="18:29" x14ac:dyDescent="0.3">
      <c r="R126" s="12">
        <v>122</v>
      </c>
      <c r="S126" s="29">
        <v>60.5</v>
      </c>
      <c r="T126" s="14">
        <f t="shared" si="11"/>
        <v>1.0691232499247766E-3</v>
      </c>
      <c r="U126" s="15">
        <f t="shared" si="12"/>
        <v>2.3625900944327256</v>
      </c>
      <c r="V126" s="62">
        <f t="shared" si="21"/>
        <v>7.8193486370376375</v>
      </c>
      <c r="W126" s="16">
        <f t="shared" si="22"/>
        <v>92.180651362962365</v>
      </c>
      <c r="X126" s="15">
        <f t="shared" si="23"/>
        <v>2.4557563417518589</v>
      </c>
      <c r="Y126" s="62">
        <f t="shared" si="24"/>
        <v>4.1843019215037529</v>
      </c>
      <c r="Z126" s="16">
        <f t="shared" si="25"/>
        <v>95.81569807849624</v>
      </c>
      <c r="AA126" s="75">
        <f t="shared" si="18"/>
        <v>3.6350467155338846</v>
      </c>
      <c r="AB126" s="69">
        <v>2.0899051114393981</v>
      </c>
      <c r="AC126" s="70">
        <f t="shared" si="20"/>
        <v>95.81569807849624</v>
      </c>
    </row>
    <row r="127" spans="18:29" x14ac:dyDescent="0.3">
      <c r="R127" s="12">
        <v>123</v>
      </c>
      <c r="S127" s="29">
        <v>60.5</v>
      </c>
      <c r="T127" s="14">
        <f t="shared" si="11"/>
        <v>1.0691232499247766E-3</v>
      </c>
      <c r="U127" s="15">
        <f t="shared" si="12"/>
        <v>2.3625900944327256</v>
      </c>
      <c r="V127" s="62">
        <f t="shared" si="21"/>
        <v>7.8193486370376375</v>
      </c>
      <c r="W127" s="16">
        <f t="shared" si="22"/>
        <v>92.180651362962365</v>
      </c>
      <c r="X127" s="15">
        <f t="shared" si="23"/>
        <v>2.4557563417518589</v>
      </c>
      <c r="Y127" s="62">
        <f t="shared" si="24"/>
        <v>4.1843019215037529</v>
      </c>
      <c r="Z127" s="16">
        <f t="shared" si="25"/>
        <v>95.81569807849624</v>
      </c>
      <c r="AA127" s="75">
        <f t="shared" si="18"/>
        <v>3.6350467155338846</v>
      </c>
      <c r="AB127" s="69">
        <v>2.0934216851622351</v>
      </c>
      <c r="AC127" s="70">
        <f t="shared" si="20"/>
        <v>95.81569807849624</v>
      </c>
    </row>
    <row r="128" spans="18:29" x14ac:dyDescent="0.3">
      <c r="R128" s="12">
        <v>124</v>
      </c>
      <c r="S128" s="29">
        <v>60.5</v>
      </c>
      <c r="T128" s="14">
        <f t="shared" si="11"/>
        <v>1.0691232499247766E-3</v>
      </c>
      <c r="U128" s="15">
        <f t="shared" si="12"/>
        <v>2.3625900944327256</v>
      </c>
      <c r="V128" s="62">
        <f t="shared" si="21"/>
        <v>7.8193486370376375</v>
      </c>
      <c r="W128" s="16">
        <f t="shared" si="22"/>
        <v>92.180651362962365</v>
      </c>
      <c r="X128" s="15">
        <f t="shared" si="23"/>
        <v>2.4557563417518589</v>
      </c>
      <c r="Y128" s="62">
        <f t="shared" si="24"/>
        <v>4.1843019215037529</v>
      </c>
      <c r="Z128" s="16">
        <f t="shared" si="25"/>
        <v>95.81569807849624</v>
      </c>
      <c r="AA128" s="75">
        <f t="shared" si="18"/>
        <v>3.6350467155338846</v>
      </c>
      <c r="AB128" s="69">
        <v>2.0969100130080562</v>
      </c>
      <c r="AC128" s="70">
        <f t="shared" si="20"/>
        <v>95.81569807849624</v>
      </c>
    </row>
    <row r="129" spans="18:29" x14ac:dyDescent="0.3">
      <c r="R129" s="12">
        <v>125</v>
      </c>
      <c r="S129" s="29">
        <v>60.5</v>
      </c>
      <c r="T129" s="14">
        <f t="shared" si="11"/>
        <v>1.0691232499247766E-3</v>
      </c>
      <c r="U129" s="15">
        <f t="shared" si="12"/>
        <v>2.3625900944327256</v>
      </c>
      <c r="V129" s="62">
        <f t="shared" si="21"/>
        <v>7.8193486370376375</v>
      </c>
      <c r="W129" s="16">
        <f t="shared" si="22"/>
        <v>92.180651362962365</v>
      </c>
      <c r="X129" s="15">
        <f t="shared" si="23"/>
        <v>2.4557563417518589</v>
      </c>
      <c r="Y129" s="62">
        <f t="shared" si="24"/>
        <v>4.1843019215037529</v>
      </c>
      <c r="Z129" s="16">
        <f t="shared" si="25"/>
        <v>95.81569807849624</v>
      </c>
      <c r="AA129" s="75">
        <f t="shared" si="18"/>
        <v>3.6350467155338846</v>
      </c>
      <c r="AB129" s="69">
        <v>2.1003705451175629</v>
      </c>
      <c r="AC129" s="70">
        <f t="shared" si="20"/>
        <v>95.81569807849624</v>
      </c>
    </row>
    <row r="130" spans="18:29" x14ac:dyDescent="0.3">
      <c r="R130" s="12">
        <v>126</v>
      </c>
      <c r="S130" s="29">
        <v>60.5</v>
      </c>
      <c r="T130" s="14">
        <f t="shared" si="11"/>
        <v>1.0691232499247766E-3</v>
      </c>
      <c r="U130" s="15">
        <f t="shared" si="12"/>
        <v>2.3625900944327256</v>
      </c>
      <c r="V130" s="62">
        <f t="shared" si="21"/>
        <v>7.8193486370376375</v>
      </c>
      <c r="W130" s="16">
        <f t="shared" si="22"/>
        <v>92.180651362962365</v>
      </c>
      <c r="X130" s="15">
        <f t="shared" si="23"/>
        <v>2.4557563417518589</v>
      </c>
      <c r="Y130" s="62">
        <f t="shared" si="24"/>
        <v>4.1843019215037529</v>
      </c>
      <c r="Z130" s="16">
        <f t="shared" si="25"/>
        <v>95.81569807849624</v>
      </c>
      <c r="AA130" s="75">
        <f t="shared" si="18"/>
        <v>3.6350467155338846</v>
      </c>
      <c r="AB130" s="69">
        <v>2.1038037209559568</v>
      </c>
      <c r="AC130" s="70">
        <f t="shared" si="20"/>
        <v>95.81569807849624</v>
      </c>
    </row>
    <row r="131" spans="18:29" x14ac:dyDescent="0.3">
      <c r="R131" s="12">
        <v>127</v>
      </c>
      <c r="S131" s="29">
        <v>60.5</v>
      </c>
      <c r="T131" s="14">
        <f t="shared" si="11"/>
        <v>1.0691232499247766E-3</v>
      </c>
      <c r="U131" s="15">
        <f t="shared" si="12"/>
        <v>2.3625900944327256</v>
      </c>
      <c r="V131" s="62">
        <f t="shared" si="21"/>
        <v>7.8193486370376375</v>
      </c>
      <c r="W131" s="16">
        <f t="shared" si="22"/>
        <v>92.180651362962365</v>
      </c>
      <c r="X131" s="15">
        <f t="shared" si="23"/>
        <v>2.4557563417518589</v>
      </c>
      <c r="Y131" s="62">
        <f t="shared" si="24"/>
        <v>4.1843019215037529</v>
      </c>
      <c r="Z131" s="16">
        <f t="shared" si="25"/>
        <v>95.81569807849624</v>
      </c>
      <c r="AA131" s="75">
        <f t="shared" si="18"/>
        <v>3.6350467155338846</v>
      </c>
      <c r="AB131" s="69">
        <v>2.1072099696478683</v>
      </c>
      <c r="AC131" s="70">
        <f t="shared" si="20"/>
        <v>95.81569807849624</v>
      </c>
    </row>
    <row r="132" spans="18:29" x14ac:dyDescent="0.3">
      <c r="R132" s="12">
        <v>128</v>
      </c>
      <c r="S132" s="29">
        <v>60.5</v>
      </c>
      <c r="T132" s="14">
        <f t="shared" ref="T132:T178" si="26">(PI()*$D$10^2/4*S132)*10^-9</f>
        <v>1.0691232499247766E-3</v>
      </c>
      <c r="U132" s="15">
        <f t="shared" ref="U132:U178" si="27">$D$14/T132*10^-6</f>
        <v>2.3625900944327256</v>
      </c>
      <c r="V132" s="62">
        <f t="shared" si="21"/>
        <v>7.8193486370376375</v>
      </c>
      <c r="W132" s="16">
        <f t="shared" si="22"/>
        <v>92.180651362962365</v>
      </c>
      <c r="X132" s="15">
        <f t="shared" si="23"/>
        <v>2.4557563417518589</v>
      </c>
      <c r="Y132" s="62">
        <f t="shared" si="24"/>
        <v>4.1843019215037529</v>
      </c>
      <c r="Z132" s="16">
        <f t="shared" si="25"/>
        <v>95.81569807849624</v>
      </c>
      <c r="AA132" s="75">
        <f t="shared" si="18"/>
        <v>3.6350467155338846</v>
      </c>
      <c r="AB132" s="69">
        <v>2.1105897102992488</v>
      </c>
      <c r="AC132" s="70">
        <f t="shared" si="20"/>
        <v>95.81569807849624</v>
      </c>
    </row>
    <row r="133" spans="18:29" x14ac:dyDescent="0.3">
      <c r="R133" s="12">
        <v>129</v>
      </c>
      <c r="S133" s="29">
        <v>60.5</v>
      </c>
      <c r="T133" s="14">
        <f t="shared" si="26"/>
        <v>1.0691232499247766E-3</v>
      </c>
      <c r="U133" s="15">
        <f t="shared" si="27"/>
        <v>2.3625900944327256</v>
      </c>
      <c r="V133" s="62">
        <f t="shared" si="21"/>
        <v>7.8193486370376375</v>
      </c>
      <c r="W133" s="16">
        <f t="shared" si="22"/>
        <v>92.180651362962365</v>
      </c>
      <c r="X133" s="15">
        <f t="shared" si="23"/>
        <v>2.4557563417518589</v>
      </c>
      <c r="Y133" s="62">
        <f t="shared" si="24"/>
        <v>4.1843019215037529</v>
      </c>
      <c r="Z133" s="16">
        <f t="shared" si="25"/>
        <v>95.81569807849624</v>
      </c>
      <c r="AA133" s="75">
        <f t="shared" ref="AA133:AA178" si="28">V133-Y133</f>
        <v>3.6350467155338846</v>
      </c>
      <c r="AB133" s="69">
        <v>2.1139433523068369</v>
      </c>
      <c r="AC133" s="70">
        <f t="shared" si="20"/>
        <v>95.974333340215608</v>
      </c>
    </row>
    <row r="134" spans="18:29" x14ac:dyDescent="0.3">
      <c r="R134" s="12">
        <v>130</v>
      </c>
      <c r="S134" s="29">
        <v>60.4</v>
      </c>
      <c r="T134" s="14">
        <f t="shared" si="26"/>
        <v>1.0673561040571323E-3</v>
      </c>
      <c r="U134" s="15">
        <f t="shared" si="27"/>
        <v>2.3665016674367529</v>
      </c>
      <c r="V134" s="62">
        <f t="shared" si="21"/>
        <v>7.6667316645824162</v>
      </c>
      <c r="W134" s="16">
        <f t="shared" si="22"/>
        <v>92.333268335417586</v>
      </c>
      <c r="X134" s="15">
        <f t="shared" si="23"/>
        <v>2.4598221635097262</v>
      </c>
      <c r="Y134" s="62">
        <f t="shared" si="24"/>
        <v>4.0256666597843882</v>
      </c>
      <c r="Z134" s="16">
        <f t="shared" si="25"/>
        <v>95.974333340215608</v>
      </c>
      <c r="AA134" s="75">
        <f t="shared" si="28"/>
        <v>3.641065004798028</v>
      </c>
      <c r="AB134" s="69">
        <v>2.1172712956557644</v>
      </c>
      <c r="AC134" s="70">
        <f t="shared" si="20"/>
        <v>95.974333340215608</v>
      </c>
    </row>
    <row r="135" spans="18:29" x14ac:dyDescent="0.3">
      <c r="R135" s="12">
        <v>131</v>
      </c>
      <c r="S135" s="29">
        <v>60.4</v>
      </c>
      <c r="T135" s="14">
        <f t="shared" si="26"/>
        <v>1.0673561040571323E-3</v>
      </c>
      <c r="U135" s="15">
        <f t="shared" si="27"/>
        <v>2.3665016674367529</v>
      </c>
      <c r="V135" s="62">
        <f t="shared" si="21"/>
        <v>7.6667316645824162</v>
      </c>
      <c r="W135" s="16">
        <f t="shared" si="22"/>
        <v>92.333268335417586</v>
      </c>
      <c r="X135" s="15">
        <f t="shared" si="23"/>
        <v>2.4598221635097262</v>
      </c>
      <c r="Y135" s="62">
        <f t="shared" si="24"/>
        <v>4.0256666597843882</v>
      </c>
      <c r="Z135" s="16">
        <f t="shared" si="25"/>
        <v>95.974333340215608</v>
      </c>
      <c r="AA135" s="75">
        <f t="shared" si="28"/>
        <v>3.641065004798028</v>
      </c>
      <c r="AB135" s="69">
        <v>2.12057393120585</v>
      </c>
      <c r="AC135" s="70">
        <f t="shared" si="20"/>
        <v>95.974333340215608</v>
      </c>
    </row>
    <row r="136" spans="18:29" x14ac:dyDescent="0.3">
      <c r="R136" s="12">
        <v>132</v>
      </c>
      <c r="S136" s="29">
        <v>60.4</v>
      </c>
      <c r="T136" s="14">
        <f t="shared" si="26"/>
        <v>1.0673561040571323E-3</v>
      </c>
      <c r="U136" s="15">
        <f t="shared" si="27"/>
        <v>2.3665016674367529</v>
      </c>
      <c r="V136" s="62">
        <f t="shared" si="21"/>
        <v>7.6667316645824162</v>
      </c>
      <c r="W136" s="16">
        <f t="shared" si="22"/>
        <v>92.333268335417586</v>
      </c>
      <c r="X136" s="15">
        <f t="shared" si="23"/>
        <v>2.4598221635097262</v>
      </c>
      <c r="Y136" s="62">
        <f t="shared" si="24"/>
        <v>4.0256666597843882</v>
      </c>
      <c r="Z136" s="16">
        <f t="shared" si="25"/>
        <v>95.974333340215608</v>
      </c>
      <c r="AA136" s="75">
        <f t="shared" si="28"/>
        <v>3.641065004798028</v>
      </c>
      <c r="AB136" s="69">
        <v>2.1238516409670858</v>
      </c>
      <c r="AC136" s="70">
        <f t="shared" si="20"/>
        <v>95.974333340215608</v>
      </c>
    </row>
    <row r="137" spans="18:29" x14ac:dyDescent="0.3">
      <c r="R137" s="12">
        <v>133</v>
      </c>
      <c r="S137" s="29">
        <v>60.4</v>
      </c>
      <c r="T137" s="14">
        <f t="shared" si="26"/>
        <v>1.0673561040571323E-3</v>
      </c>
      <c r="U137" s="15">
        <f t="shared" si="27"/>
        <v>2.3665016674367529</v>
      </c>
      <c r="V137" s="62">
        <f t="shared" si="21"/>
        <v>7.6667316645824162</v>
      </c>
      <c r="W137" s="16">
        <f t="shared" si="22"/>
        <v>92.333268335417586</v>
      </c>
      <c r="X137" s="15">
        <f t="shared" si="23"/>
        <v>2.4598221635097262</v>
      </c>
      <c r="Y137" s="62">
        <f t="shared" si="24"/>
        <v>4.0256666597843882</v>
      </c>
      <c r="Z137" s="16">
        <f t="shared" si="25"/>
        <v>95.974333340215608</v>
      </c>
      <c r="AA137" s="75">
        <f t="shared" si="28"/>
        <v>3.641065004798028</v>
      </c>
      <c r="AB137" s="69">
        <v>2.1271047983648077</v>
      </c>
      <c r="AC137" s="70">
        <f t="shared" si="20"/>
        <v>95.974333340215608</v>
      </c>
    </row>
    <row r="138" spans="18:29" x14ac:dyDescent="0.3">
      <c r="R138" s="12">
        <v>134</v>
      </c>
      <c r="S138" s="29">
        <v>60.4</v>
      </c>
      <c r="T138" s="14">
        <f t="shared" si="26"/>
        <v>1.0673561040571323E-3</v>
      </c>
      <c r="U138" s="15">
        <f t="shared" si="27"/>
        <v>2.3665016674367529</v>
      </c>
      <c r="V138" s="62">
        <f t="shared" si="21"/>
        <v>7.6667316645824162</v>
      </c>
      <c r="W138" s="16">
        <f t="shared" si="22"/>
        <v>92.333268335417586</v>
      </c>
      <c r="X138" s="15">
        <f t="shared" si="23"/>
        <v>2.4598221635097262</v>
      </c>
      <c r="Y138" s="62">
        <f t="shared" si="24"/>
        <v>4.0256666597843882</v>
      </c>
      <c r="Z138" s="16">
        <f t="shared" si="25"/>
        <v>95.974333340215608</v>
      </c>
      <c r="AA138" s="75">
        <f t="shared" si="28"/>
        <v>3.641065004798028</v>
      </c>
      <c r="AB138" s="69">
        <v>2.1303337684950061</v>
      </c>
      <c r="AC138" s="70">
        <f t="shared" si="20"/>
        <v>95.974333340215608</v>
      </c>
    </row>
    <row r="139" spans="18:29" x14ac:dyDescent="0.3">
      <c r="R139" s="12">
        <v>135</v>
      </c>
      <c r="S139" s="29">
        <v>60.4</v>
      </c>
      <c r="T139" s="14">
        <f t="shared" si="26"/>
        <v>1.0673561040571323E-3</v>
      </c>
      <c r="U139" s="15">
        <f t="shared" si="27"/>
        <v>2.3665016674367529</v>
      </c>
      <c r="V139" s="62">
        <f t="shared" si="21"/>
        <v>7.6667316645824162</v>
      </c>
      <c r="W139" s="16">
        <f t="shared" si="22"/>
        <v>92.333268335417586</v>
      </c>
      <c r="X139" s="15">
        <f t="shared" si="23"/>
        <v>2.4598221635097262</v>
      </c>
      <c r="Y139" s="62">
        <f t="shared" si="24"/>
        <v>4.0256666597843882</v>
      </c>
      <c r="Z139" s="16">
        <f t="shared" si="25"/>
        <v>95.974333340215608</v>
      </c>
      <c r="AA139" s="75">
        <f t="shared" si="28"/>
        <v>3.641065004798028</v>
      </c>
      <c r="AB139" s="69">
        <v>2.1335389083702174</v>
      </c>
      <c r="AC139" s="70">
        <f t="shared" si="20"/>
        <v>95.974333340215608</v>
      </c>
    </row>
    <row r="140" spans="18:29" x14ac:dyDescent="0.3">
      <c r="R140" s="12">
        <v>136</v>
      </c>
      <c r="S140" s="29">
        <v>60.4</v>
      </c>
      <c r="T140" s="14">
        <f t="shared" si="26"/>
        <v>1.0673561040571323E-3</v>
      </c>
      <c r="U140" s="15">
        <f t="shared" si="27"/>
        <v>2.3665016674367529</v>
      </c>
      <c r="V140" s="62">
        <f t="shared" si="21"/>
        <v>7.6667316645824162</v>
      </c>
      <c r="W140" s="16">
        <f t="shared" si="22"/>
        <v>92.333268335417586</v>
      </c>
      <c r="X140" s="15">
        <f t="shared" si="23"/>
        <v>2.4598221635097262</v>
      </c>
      <c r="Y140" s="62">
        <f t="shared" si="24"/>
        <v>4.0256666597843882</v>
      </c>
      <c r="Z140" s="16">
        <f t="shared" si="25"/>
        <v>95.974333340215608</v>
      </c>
      <c r="AA140" s="75">
        <f t="shared" si="28"/>
        <v>3.641065004798028</v>
      </c>
      <c r="AB140" s="69">
        <v>2.1367205671564067</v>
      </c>
      <c r="AC140" s="70">
        <f t="shared" si="20"/>
        <v>95.974333340215608</v>
      </c>
    </row>
    <row r="141" spans="18:29" x14ac:dyDescent="0.3">
      <c r="R141" s="12">
        <v>137</v>
      </c>
      <c r="S141" s="29">
        <v>60.4</v>
      </c>
      <c r="T141" s="14">
        <f t="shared" si="26"/>
        <v>1.0673561040571323E-3</v>
      </c>
      <c r="U141" s="15">
        <f t="shared" si="27"/>
        <v>2.3665016674367529</v>
      </c>
      <c r="V141" s="62">
        <f t="shared" si="21"/>
        <v>7.6667316645824162</v>
      </c>
      <c r="W141" s="16">
        <f t="shared" si="22"/>
        <v>92.333268335417586</v>
      </c>
      <c r="X141" s="15">
        <f t="shared" si="23"/>
        <v>2.4598221635097262</v>
      </c>
      <c r="Y141" s="62">
        <f t="shared" si="24"/>
        <v>4.0256666597843882</v>
      </c>
      <c r="Z141" s="16">
        <f t="shared" si="25"/>
        <v>95.974333340215608</v>
      </c>
      <c r="AA141" s="75">
        <f t="shared" si="28"/>
        <v>3.641065004798028</v>
      </c>
      <c r="AB141" s="69">
        <v>2.1398790864012365</v>
      </c>
      <c r="AC141" s="70">
        <f t="shared" si="20"/>
        <v>96.133494755373533</v>
      </c>
    </row>
    <row r="142" spans="18:29" x14ac:dyDescent="0.3">
      <c r="R142" s="12">
        <v>138</v>
      </c>
      <c r="S142" s="29">
        <v>60.3</v>
      </c>
      <c r="T142" s="14">
        <f t="shared" si="26"/>
        <v>1.0655889581894879E-3</v>
      </c>
      <c r="U142" s="15">
        <f t="shared" si="27"/>
        <v>2.3704262141489205</v>
      </c>
      <c r="V142" s="62">
        <f t="shared" si="21"/>
        <v>7.5136084998470354</v>
      </c>
      <c r="W142" s="16">
        <f t="shared" si="22"/>
        <v>92.486391500152962</v>
      </c>
      <c r="X142" s="15">
        <f t="shared" si="23"/>
        <v>2.4639014705802236</v>
      </c>
      <c r="Y142" s="62">
        <f t="shared" si="24"/>
        <v>3.8665052446264725</v>
      </c>
      <c r="Z142" s="16">
        <f t="shared" si="25"/>
        <v>96.133494755373533</v>
      </c>
      <c r="AA142" s="75">
        <f t="shared" si="28"/>
        <v>3.6471032552205629</v>
      </c>
      <c r="AB142" s="69">
        <v>2.143014800254095</v>
      </c>
      <c r="AC142" s="70">
        <f t="shared" si="20"/>
        <v>96.133494755373533</v>
      </c>
    </row>
    <row r="143" spans="18:29" x14ac:dyDescent="0.3">
      <c r="R143" s="12">
        <v>139</v>
      </c>
      <c r="S143" s="29">
        <v>60.3</v>
      </c>
      <c r="T143" s="14">
        <f t="shared" si="26"/>
        <v>1.0655889581894879E-3</v>
      </c>
      <c r="U143" s="15">
        <f t="shared" si="27"/>
        <v>2.3704262141489205</v>
      </c>
      <c r="V143" s="62">
        <f t="shared" si="21"/>
        <v>7.5136084998470354</v>
      </c>
      <c r="W143" s="16">
        <f t="shared" si="22"/>
        <v>92.486391500152962</v>
      </c>
      <c r="X143" s="15">
        <f t="shared" si="23"/>
        <v>2.4639014705802236</v>
      </c>
      <c r="Y143" s="62">
        <f t="shared" si="24"/>
        <v>3.8665052446264725</v>
      </c>
      <c r="Z143" s="16">
        <f t="shared" si="25"/>
        <v>96.133494755373533</v>
      </c>
      <c r="AA143" s="75">
        <f t="shared" si="28"/>
        <v>3.6471032552205629</v>
      </c>
      <c r="AB143" s="69">
        <v>2.1461280356782382</v>
      </c>
      <c r="AC143" s="70">
        <f t="shared" si="20"/>
        <v>96.133494755373533</v>
      </c>
    </row>
    <row r="144" spans="18:29" x14ac:dyDescent="0.3">
      <c r="R144" s="12">
        <v>140</v>
      </c>
      <c r="S144" s="29">
        <v>60.3</v>
      </c>
      <c r="T144" s="14">
        <f t="shared" si="26"/>
        <v>1.0655889581894879E-3</v>
      </c>
      <c r="U144" s="15">
        <f t="shared" si="27"/>
        <v>2.3704262141489205</v>
      </c>
      <c r="V144" s="62">
        <f t="shared" si="21"/>
        <v>7.5136084998470354</v>
      </c>
      <c r="W144" s="16">
        <f t="shared" si="22"/>
        <v>92.486391500152962</v>
      </c>
      <c r="X144" s="15">
        <f t="shared" si="23"/>
        <v>2.4639014705802236</v>
      </c>
      <c r="Y144" s="62">
        <f t="shared" si="24"/>
        <v>3.8665052446264725</v>
      </c>
      <c r="Z144" s="16">
        <f t="shared" si="25"/>
        <v>96.133494755373533</v>
      </c>
      <c r="AA144" s="75">
        <f t="shared" si="28"/>
        <v>3.6471032552205629</v>
      </c>
      <c r="AB144" s="69">
        <v>2.1492191126553797</v>
      </c>
      <c r="AC144" s="70">
        <f t="shared" si="20"/>
        <v>96.133494755373533</v>
      </c>
    </row>
    <row r="145" spans="18:29" x14ac:dyDescent="0.3">
      <c r="R145" s="12">
        <v>141</v>
      </c>
      <c r="S145" s="29">
        <v>60.3</v>
      </c>
      <c r="T145" s="14">
        <f t="shared" si="26"/>
        <v>1.0655889581894879E-3</v>
      </c>
      <c r="U145" s="15">
        <f t="shared" si="27"/>
        <v>2.3704262141489205</v>
      </c>
      <c r="V145" s="62">
        <f t="shared" si="21"/>
        <v>7.5136084998470354</v>
      </c>
      <c r="W145" s="16">
        <f t="shared" si="22"/>
        <v>92.486391500152962</v>
      </c>
      <c r="X145" s="15">
        <f t="shared" si="23"/>
        <v>2.4639014705802236</v>
      </c>
      <c r="Y145" s="62">
        <f t="shared" si="24"/>
        <v>3.8665052446264725</v>
      </c>
      <c r="Z145" s="16">
        <f t="shared" si="25"/>
        <v>96.133494755373533</v>
      </c>
      <c r="AA145" s="75">
        <f t="shared" si="28"/>
        <v>3.6471032552205629</v>
      </c>
      <c r="AB145" s="69">
        <v>2.1522883443830563</v>
      </c>
      <c r="AC145" s="70">
        <f t="shared" si="20"/>
        <v>96.133494755373533</v>
      </c>
    </row>
    <row r="146" spans="18:29" x14ac:dyDescent="0.3">
      <c r="R146" s="12">
        <v>142</v>
      </c>
      <c r="S146" s="29">
        <v>60.3</v>
      </c>
      <c r="T146" s="14">
        <f t="shared" si="26"/>
        <v>1.0655889581894879E-3</v>
      </c>
      <c r="U146" s="15">
        <f t="shared" si="27"/>
        <v>2.3704262141489205</v>
      </c>
      <c r="V146" s="62">
        <f t="shared" si="21"/>
        <v>7.5136084998470354</v>
      </c>
      <c r="W146" s="16">
        <f t="shared" si="22"/>
        <v>92.486391500152962</v>
      </c>
      <c r="X146" s="15">
        <f t="shared" si="23"/>
        <v>2.4639014705802236</v>
      </c>
      <c r="Y146" s="62">
        <f t="shared" si="24"/>
        <v>3.8665052446264725</v>
      </c>
      <c r="Z146" s="16">
        <f t="shared" si="25"/>
        <v>96.133494755373533</v>
      </c>
      <c r="AA146" s="75">
        <f t="shared" si="28"/>
        <v>3.6471032552205629</v>
      </c>
      <c r="AB146" s="69">
        <v>2.1553360374650619</v>
      </c>
      <c r="AC146" s="70">
        <f t="shared" si="20"/>
        <v>96.133494755373533</v>
      </c>
    </row>
    <row r="147" spans="18:29" x14ac:dyDescent="0.3">
      <c r="R147" s="12">
        <v>143</v>
      </c>
      <c r="S147" s="29">
        <v>60.3</v>
      </c>
      <c r="T147" s="14">
        <f t="shared" si="26"/>
        <v>1.0655889581894879E-3</v>
      </c>
      <c r="U147" s="15">
        <f t="shared" si="27"/>
        <v>2.3704262141489205</v>
      </c>
      <c r="V147" s="62">
        <f t="shared" si="21"/>
        <v>7.5136084998470354</v>
      </c>
      <c r="W147" s="16">
        <f t="shared" si="22"/>
        <v>92.486391500152962</v>
      </c>
      <c r="X147" s="15">
        <f t="shared" si="23"/>
        <v>2.4639014705802236</v>
      </c>
      <c r="Y147" s="62">
        <f t="shared" si="24"/>
        <v>3.8665052446264725</v>
      </c>
      <c r="Z147" s="16">
        <f t="shared" si="25"/>
        <v>96.133494755373533</v>
      </c>
      <c r="AA147" s="75">
        <f t="shared" si="28"/>
        <v>3.6471032552205629</v>
      </c>
      <c r="AB147" s="69">
        <v>2.1583624920952498</v>
      </c>
      <c r="AC147" s="70">
        <f t="shared" si="20"/>
        <v>96.133494755373533</v>
      </c>
    </row>
    <row r="148" spans="18:29" x14ac:dyDescent="0.3">
      <c r="R148" s="12">
        <v>144</v>
      </c>
      <c r="S148" s="29">
        <v>60.3</v>
      </c>
      <c r="T148" s="14">
        <f t="shared" si="26"/>
        <v>1.0655889581894879E-3</v>
      </c>
      <c r="U148" s="15">
        <f t="shared" si="27"/>
        <v>2.3704262141489205</v>
      </c>
      <c r="V148" s="62">
        <f t="shared" si="21"/>
        <v>7.5136084998470354</v>
      </c>
      <c r="W148" s="16">
        <f t="shared" si="22"/>
        <v>92.486391500152962</v>
      </c>
      <c r="X148" s="15">
        <f t="shared" si="23"/>
        <v>2.4639014705802236</v>
      </c>
      <c r="Y148" s="62">
        <f t="shared" si="24"/>
        <v>3.8665052446264725</v>
      </c>
      <c r="Z148" s="16">
        <f t="shared" si="25"/>
        <v>96.133494755373533</v>
      </c>
      <c r="AA148" s="75">
        <f t="shared" si="28"/>
        <v>3.6471032552205629</v>
      </c>
      <c r="AB148" s="69">
        <v>2.1613680022349748</v>
      </c>
      <c r="AC148" s="70">
        <f t="shared" si="20"/>
        <v>96.133494755373533</v>
      </c>
    </row>
    <row r="149" spans="18:29" x14ac:dyDescent="0.3">
      <c r="R149" s="12">
        <v>145</v>
      </c>
      <c r="S149" s="29">
        <v>60.3</v>
      </c>
      <c r="T149" s="14">
        <f t="shared" si="26"/>
        <v>1.0655889581894879E-3</v>
      </c>
      <c r="U149" s="15">
        <f t="shared" si="27"/>
        <v>2.3704262141489205</v>
      </c>
      <c r="V149" s="62">
        <f t="shared" si="21"/>
        <v>7.5136084998470354</v>
      </c>
      <c r="W149" s="16">
        <f t="shared" si="22"/>
        <v>92.486391500152962</v>
      </c>
      <c r="X149" s="15">
        <f t="shared" si="23"/>
        <v>2.4639014705802236</v>
      </c>
      <c r="Y149" s="62">
        <f t="shared" si="24"/>
        <v>3.8665052446264725</v>
      </c>
      <c r="Z149" s="16">
        <f t="shared" si="25"/>
        <v>96.133494755373533</v>
      </c>
      <c r="AA149" s="75">
        <f t="shared" si="28"/>
        <v>3.6471032552205629</v>
      </c>
      <c r="AB149" s="69">
        <v>2.1643528557844371</v>
      </c>
      <c r="AC149" s="70">
        <f t="shared" si="20"/>
        <v>96.133494755373533</v>
      </c>
    </row>
    <row r="150" spans="18:29" x14ac:dyDescent="0.3">
      <c r="R150" s="12">
        <v>146</v>
      </c>
      <c r="S150" s="29">
        <v>60.3</v>
      </c>
      <c r="T150" s="14">
        <f t="shared" si="26"/>
        <v>1.0655889581894879E-3</v>
      </c>
      <c r="U150" s="15">
        <f t="shared" si="27"/>
        <v>2.3704262141489205</v>
      </c>
      <c r="V150" s="62">
        <f t="shared" si="21"/>
        <v>7.5136084998470354</v>
      </c>
      <c r="W150" s="16">
        <f t="shared" si="22"/>
        <v>92.486391500152962</v>
      </c>
      <c r="X150" s="15">
        <f t="shared" si="23"/>
        <v>2.4639014705802236</v>
      </c>
      <c r="Y150" s="62">
        <f t="shared" si="24"/>
        <v>3.8665052446264725</v>
      </c>
      <c r="Z150" s="16">
        <f t="shared" si="25"/>
        <v>96.133494755373533</v>
      </c>
      <c r="AA150" s="75">
        <f t="shared" si="28"/>
        <v>3.6471032552205629</v>
      </c>
      <c r="AB150" s="69">
        <v>2.167317334748176</v>
      </c>
      <c r="AC150" s="70">
        <f t="shared" si="20"/>
        <v>96.293184945997041</v>
      </c>
    </row>
    <row r="151" spans="18:29" x14ac:dyDescent="0.3">
      <c r="R151" s="12">
        <v>147</v>
      </c>
      <c r="S151" s="29">
        <v>60.2</v>
      </c>
      <c r="T151" s="14">
        <f t="shared" si="26"/>
        <v>1.0638218123218439E-3</v>
      </c>
      <c r="U151" s="15">
        <f t="shared" si="27"/>
        <v>2.374363799222257</v>
      </c>
      <c r="V151" s="62">
        <f t="shared" si="21"/>
        <v>7.3599766202786965</v>
      </c>
      <c r="W151" s="16">
        <f t="shared" si="22"/>
        <v>92.640023379721299</v>
      </c>
      <c r="X151" s="15">
        <f t="shared" si="23"/>
        <v>2.4679943301659044</v>
      </c>
      <c r="Y151" s="62">
        <f t="shared" si="24"/>
        <v>3.7068150540029543</v>
      </c>
      <c r="Z151" s="16">
        <f t="shared" si="25"/>
        <v>96.293184945997041</v>
      </c>
      <c r="AA151" s="75">
        <f t="shared" si="28"/>
        <v>3.6531615662757422</v>
      </c>
      <c r="AB151" s="69">
        <v>2.1702617153949575</v>
      </c>
      <c r="AC151" s="70">
        <f t="shared" si="20"/>
        <v>96.293184945997041</v>
      </c>
    </row>
    <row r="152" spans="18:29" x14ac:dyDescent="0.3">
      <c r="R152" s="12">
        <v>148</v>
      </c>
      <c r="S152" s="29">
        <v>60.2</v>
      </c>
      <c r="T152" s="14">
        <f t="shared" si="26"/>
        <v>1.0638218123218439E-3</v>
      </c>
      <c r="U152" s="15">
        <f t="shared" si="27"/>
        <v>2.374363799222257</v>
      </c>
      <c r="V152" s="62">
        <f t="shared" si="21"/>
        <v>7.3599766202786965</v>
      </c>
      <c r="W152" s="16">
        <f t="shared" si="22"/>
        <v>92.640023379721299</v>
      </c>
      <c r="X152" s="15">
        <f t="shared" si="23"/>
        <v>2.4679943301659044</v>
      </c>
      <c r="Y152" s="62">
        <f t="shared" si="24"/>
        <v>3.7068150540029543</v>
      </c>
      <c r="Z152" s="16">
        <f t="shared" si="25"/>
        <v>96.293184945997041</v>
      </c>
      <c r="AA152" s="75">
        <f t="shared" si="28"/>
        <v>3.6531615662757422</v>
      </c>
      <c r="AB152" s="69">
        <v>2.173186268412274</v>
      </c>
      <c r="AC152" s="70">
        <f t="shared" si="20"/>
        <v>96.293184945997041</v>
      </c>
    </row>
    <row r="153" spans="18:29" x14ac:dyDescent="0.3">
      <c r="R153" s="12">
        <v>149</v>
      </c>
      <c r="S153" s="29">
        <v>60.2</v>
      </c>
      <c r="T153" s="14">
        <f t="shared" si="26"/>
        <v>1.0638218123218439E-3</v>
      </c>
      <c r="U153" s="15">
        <f t="shared" si="27"/>
        <v>2.374363799222257</v>
      </c>
      <c r="V153" s="62">
        <f t="shared" si="21"/>
        <v>7.3599766202786965</v>
      </c>
      <c r="W153" s="16">
        <f t="shared" si="22"/>
        <v>92.640023379721299</v>
      </c>
      <c r="X153" s="15">
        <f t="shared" si="23"/>
        <v>2.4679943301659044</v>
      </c>
      <c r="Y153" s="62">
        <f t="shared" si="24"/>
        <v>3.7068150540029543</v>
      </c>
      <c r="Z153" s="16">
        <f t="shared" si="25"/>
        <v>96.293184945997041</v>
      </c>
      <c r="AA153" s="75">
        <f t="shared" si="28"/>
        <v>3.6531615662757422</v>
      </c>
      <c r="AB153" s="69">
        <v>2.1760912590556813</v>
      </c>
      <c r="AC153" s="70">
        <f t="shared" si="20"/>
        <v>96.293184945997041</v>
      </c>
    </row>
    <row r="154" spans="18:29" x14ac:dyDescent="0.3">
      <c r="R154" s="12">
        <v>150</v>
      </c>
      <c r="S154" s="29">
        <v>60.2</v>
      </c>
      <c r="T154" s="14">
        <f t="shared" si="26"/>
        <v>1.0638218123218439E-3</v>
      </c>
      <c r="U154" s="15">
        <f t="shared" si="27"/>
        <v>2.374363799222257</v>
      </c>
      <c r="V154" s="62">
        <f t="shared" si="21"/>
        <v>7.3599766202786965</v>
      </c>
      <c r="W154" s="16">
        <f t="shared" si="22"/>
        <v>92.640023379721299</v>
      </c>
      <c r="X154" s="15">
        <f t="shared" si="23"/>
        <v>2.4679943301659044</v>
      </c>
      <c r="Y154" s="62">
        <f t="shared" si="24"/>
        <v>3.7068150540029543</v>
      </c>
      <c r="Z154" s="16">
        <f t="shared" si="25"/>
        <v>96.293184945997041</v>
      </c>
      <c r="AA154" s="75">
        <f t="shared" si="28"/>
        <v>3.6531615662757422</v>
      </c>
      <c r="AB154" s="69">
        <v>2.1789769472931693</v>
      </c>
      <c r="AC154" s="70">
        <f t="shared" si="20"/>
        <v>96.293184945997041</v>
      </c>
    </row>
    <row r="155" spans="18:29" x14ac:dyDescent="0.3">
      <c r="R155" s="12">
        <v>151</v>
      </c>
      <c r="S155" s="29">
        <v>60.2</v>
      </c>
      <c r="T155" s="14">
        <f t="shared" si="26"/>
        <v>1.0638218123218439E-3</v>
      </c>
      <c r="U155" s="15">
        <f t="shared" si="27"/>
        <v>2.374363799222257</v>
      </c>
      <c r="V155" s="62">
        <f t="shared" si="21"/>
        <v>7.3599766202786965</v>
      </c>
      <c r="W155" s="16">
        <f t="shared" si="22"/>
        <v>92.640023379721299</v>
      </c>
      <c r="X155" s="15">
        <f t="shared" si="23"/>
        <v>2.4679943301659044</v>
      </c>
      <c r="Y155" s="62">
        <f t="shared" si="24"/>
        <v>3.7068150540029543</v>
      </c>
      <c r="Z155" s="16">
        <f t="shared" si="25"/>
        <v>96.293184945997041</v>
      </c>
      <c r="AA155" s="75">
        <f t="shared" si="28"/>
        <v>3.6531615662757422</v>
      </c>
      <c r="AB155" s="69">
        <v>2.1818435879447726</v>
      </c>
      <c r="AC155" s="70">
        <f t="shared" si="20"/>
        <v>96.293184945997041</v>
      </c>
    </row>
    <row r="156" spans="18:29" x14ac:dyDescent="0.3">
      <c r="R156" s="12">
        <v>152</v>
      </c>
      <c r="S156" s="29">
        <v>60.2</v>
      </c>
      <c r="T156" s="14">
        <f t="shared" si="26"/>
        <v>1.0638218123218439E-3</v>
      </c>
      <c r="U156" s="15">
        <f t="shared" si="27"/>
        <v>2.374363799222257</v>
      </c>
      <c r="V156" s="62">
        <f t="shared" si="21"/>
        <v>7.3599766202786965</v>
      </c>
      <c r="W156" s="16">
        <f t="shared" si="22"/>
        <v>92.640023379721299</v>
      </c>
      <c r="X156" s="15">
        <f t="shared" si="23"/>
        <v>2.4679943301659044</v>
      </c>
      <c r="Y156" s="62">
        <f t="shared" si="24"/>
        <v>3.7068150540029543</v>
      </c>
      <c r="Z156" s="16">
        <f t="shared" si="25"/>
        <v>96.293184945997041</v>
      </c>
      <c r="AA156" s="75">
        <f t="shared" si="28"/>
        <v>3.6531615662757422</v>
      </c>
      <c r="AB156" s="69">
        <v>2.1846914308175989</v>
      </c>
      <c r="AC156" s="70">
        <f t="shared" si="20"/>
        <v>96.293184945997041</v>
      </c>
    </row>
    <row r="157" spans="18:29" x14ac:dyDescent="0.3">
      <c r="R157" s="12">
        <v>153</v>
      </c>
      <c r="S157" s="29">
        <v>60.2</v>
      </c>
      <c r="T157" s="14">
        <f t="shared" si="26"/>
        <v>1.0638218123218439E-3</v>
      </c>
      <c r="U157" s="15">
        <f t="shared" si="27"/>
        <v>2.374363799222257</v>
      </c>
      <c r="V157" s="62">
        <f t="shared" si="21"/>
        <v>7.3599766202786965</v>
      </c>
      <c r="W157" s="16">
        <f t="shared" si="22"/>
        <v>92.640023379721299</v>
      </c>
      <c r="X157" s="15">
        <f t="shared" si="23"/>
        <v>2.4679943301659044</v>
      </c>
      <c r="Y157" s="62">
        <f t="shared" si="24"/>
        <v>3.7068150540029543</v>
      </c>
      <c r="Z157" s="16">
        <f t="shared" si="25"/>
        <v>96.293184945997041</v>
      </c>
      <c r="AA157" s="75">
        <f t="shared" si="28"/>
        <v>3.6531615662757422</v>
      </c>
      <c r="AB157" s="69">
        <v>2.1875207208364631</v>
      </c>
      <c r="AC157" s="70">
        <f t="shared" si="20"/>
        <v>96.293184945997041</v>
      </c>
    </row>
    <row r="158" spans="18:29" x14ac:dyDescent="0.3">
      <c r="R158" s="12">
        <v>154</v>
      </c>
      <c r="S158" s="29">
        <v>60.2</v>
      </c>
      <c r="T158" s="14">
        <f t="shared" si="26"/>
        <v>1.0638218123218439E-3</v>
      </c>
      <c r="U158" s="15">
        <f t="shared" si="27"/>
        <v>2.374363799222257</v>
      </c>
      <c r="V158" s="62">
        <f t="shared" si="21"/>
        <v>7.3599766202786965</v>
      </c>
      <c r="W158" s="16">
        <f t="shared" si="22"/>
        <v>92.640023379721299</v>
      </c>
      <c r="X158" s="15">
        <f t="shared" si="23"/>
        <v>2.4679943301659044</v>
      </c>
      <c r="Y158" s="62">
        <f t="shared" si="24"/>
        <v>3.7068150540029543</v>
      </c>
      <c r="Z158" s="16">
        <f t="shared" si="25"/>
        <v>96.293184945997041</v>
      </c>
      <c r="AA158" s="75">
        <f t="shared" si="28"/>
        <v>3.6531615662757422</v>
      </c>
      <c r="AB158" s="69">
        <v>2.1903316981702914</v>
      </c>
      <c r="AC158" s="70">
        <f t="shared" si="20"/>
        <v>96.293184945997041</v>
      </c>
    </row>
    <row r="159" spans="18:29" x14ac:dyDescent="0.3">
      <c r="R159" s="12">
        <v>155</v>
      </c>
      <c r="S159" s="29">
        <v>60.2</v>
      </c>
      <c r="T159" s="14">
        <f t="shared" si="26"/>
        <v>1.0638218123218439E-3</v>
      </c>
      <c r="U159" s="15">
        <f t="shared" si="27"/>
        <v>2.374363799222257</v>
      </c>
      <c r="V159" s="62">
        <f t="shared" si="21"/>
        <v>7.3599766202786965</v>
      </c>
      <c r="W159" s="16">
        <f t="shared" si="22"/>
        <v>92.640023379721299</v>
      </c>
      <c r="X159" s="15">
        <f t="shared" si="23"/>
        <v>2.4679943301659044</v>
      </c>
      <c r="Y159" s="62">
        <f t="shared" si="24"/>
        <v>3.7068150540029543</v>
      </c>
      <c r="Z159" s="16">
        <f t="shared" si="25"/>
        <v>96.293184945997041</v>
      </c>
      <c r="AA159" s="75">
        <f t="shared" si="28"/>
        <v>3.6531615662757422</v>
      </c>
      <c r="AB159" s="69">
        <v>2.1931245983544616</v>
      </c>
      <c r="AC159" s="70">
        <f t="shared" si="20"/>
        <v>96.293184945997041</v>
      </c>
    </row>
    <row r="160" spans="18:29" x14ac:dyDescent="0.3">
      <c r="R160" s="12">
        <v>156</v>
      </c>
      <c r="S160" s="29">
        <v>60.2</v>
      </c>
      <c r="T160" s="14">
        <f t="shared" si="26"/>
        <v>1.0638218123218439E-3</v>
      </c>
      <c r="U160" s="15">
        <f t="shared" si="27"/>
        <v>2.374363799222257</v>
      </c>
      <c r="V160" s="62">
        <f t="shared" si="21"/>
        <v>7.3599766202786965</v>
      </c>
      <c r="W160" s="16">
        <f t="shared" si="22"/>
        <v>92.640023379721299</v>
      </c>
      <c r="X160" s="15">
        <f t="shared" si="23"/>
        <v>2.4679943301659044</v>
      </c>
      <c r="Y160" s="62">
        <f t="shared" si="24"/>
        <v>3.7068150540029543</v>
      </c>
      <c r="Z160" s="16">
        <f t="shared" si="25"/>
        <v>96.293184945997041</v>
      </c>
      <c r="AA160" s="75">
        <f t="shared" si="28"/>
        <v>3.6531615662757422</v>
      </c>
      <c r="AB160" s="69">
        <v>2.1958996524092336</v>
      </c>
      <c r="AC160" s="70">
        <f t="shared" si="20"/>
        <v>96.453406551564441</v>
      </c>
    </row>
    <row r="161" spans="18:29" x14ac:dyDescent="0.3">
      <c r="R161" s="12">
        <v>157</v>
      </c>
      <c r="S161" s="29">
        <v>60.1</v>
      </c>
      <c r="T161" s="14">
        <f t="shared" si="26"/>
        <v>1.0620546664541995E-3</v>
      </c>
      <c r="U161" s="15">
        <f t="shared" si="27"/>
        <v>2.3783144877400981</v>
      </c>
      <c r="V161" s="62">
        <f t="shared" si="21"/>
        <v>7.2058334865353846</v>
      </c>
      <c r="W161" s="16">
        <f t="shared" si="22"/>
        <v>92.794166513464617</v>
      </c>
      <c r="X161" s="15">
        <f t="shared" si="23"/>
        <v>2.4721008099165966</v>
      </c>
      <c r="Y161" s="62">
        <f t="shared" si="24"/>
        <v>3.5465934484355643</v>
      </c>
      <c r="Z161" s="16">
        <f t="shared" si="25"/>
        <v>96.453406551564441</v>
      </c>
      <c r="AA161" s="75">
        <f t="shared" si="28"/>
        <v>3.6592400380998202</v>
      </c>
      <c r="AB161" s="69">
        <v>2.1986570869544226</v>
      </c>
      <c r="AC161" s="70">
        <f t="shared" si="20"/>
        <v>96.453406551564441</v>
      </c>
    </row>
    <row r="162" spans="18:29" x14ac:dyDescent="0.3">
      <c r="R162" s="12">
        <v>158</v>
      </c>
      <c r="S162" s="29">
        <v>60.1</v>
      </c>
      <c r="T162" s="14">
        <f t="shared" si="26"/>
        <v>1.0620546664541995E-3</v>
      </c>
      <c r="U162" s="15">
        <f t="shared" si="27"/>
        <v>2.3783144877400981</v>
      </c>
      <c r="V162" s="62">
        <f t="shared" si="21"/>
        <v>7.2058334865353846</v>
      </c>
      <c r="W162" s="16">
        <f t="shared" si="22"/>
        <v>92.794166513464617</v>
      </c>
      <c r="X162" s="15">
        <f t="shared" si="23"/>
        <v>2.4721008099165966</v>
      </c>
      <c r="Y162" s="62">
        <f t="shared" si="24"/>
        <v>3.5465934484355643</v>
      </c>
      <c r="Z162" s="16">
        <f t="shared" si="25"/>
        <v>96.453406551564441</v>
      </c>
      <c r="AA162" s="75">
        <f t="shared" si="28"/>
        <v>3.6592400380998202</v>
      </c>
      <c r="AB162" s="69">
        <v>2.2013971243204513</v>
      </c>
      <c r="AC162" s="70">
        <f t="shared" si="20"/>
        <v>96.453406551564441</v>
      </c>
    </row>
    <row r="163" spans="18:29" x14ac:dyDescent="0.3">
      <c r="R163" s="12">
        <v>159</v>
      </c>
      <c r="S163" s="29">
        <v>60.1</v>
      </c>
      <c r="T163" s="14">
        <f t="shared" si="26"/>
        <v>1.0620546664541995E-3</v>
      </c>
      <c r="U163" s="15">
        <f t="shared" si="27"/>
        <v>2.3783144877400981</v>
      </c>
      <c r="V163" s="62">
        <f t="shared" si="21"/>
        <v>7.2058334865353846</v>
      </c>
      <c r="W163" s="16">
        <f t="shared" si="22"/>
        <v>92.794166513464617</v>
      </c>
      <c r="X163" s="15">
        <f t="shared" si="23"/>
        <v>2.4721008099165966</v>
      </c>
      <c r="Y163" s="62">
        <f t="shared" si="24"/>
        <v>3.5465934484355643</v>
      </c>
      <c r="Z163" s="16">
        <f t="shared" si="25"/>
        <v>96.453406551564441</v>
      </c>
      <c r="AA163" s="75">
        <f t="shared" si="28"/>
        <v>3.6592400380998202</v>
      </c>
      <c r="AB163" s="69">
        <v>2.2041199826559246</v>
      </c>
      <c r="AC163" s="70">
        <f t="shared" si="20"/>
        <v>96.453406551564441</v>
      </c>
    </row>
    <row r="164" spans="18:29" x14ac:dyDescent="0.3">
      <c r="R164" s="12">
        <v>160</v>
      </c>
      <c r="S164" s="29">
        <v>60.1</v>
      </c>
      <c r="T164" s="14">
        <f t="shared" si="26"/>
        <v>1.0620546664541995E-3</v>
      </c>
      <c r="U164" s="15">
        <f t="shared" si="27"/>
        <v>2.3783144877400981</v>
      </c>
      <c r="V164" s="62">
        <f t="shared" si="21"/>
        <v>7.2058334865353846</v>
      </c>
      <c r="W164" s="16">
        <f t="shared" si="22"/>
        <v>92.794166513464617</v>
      </c>
      <c r="X164" s="15">
        <f t="shared" si="23"/>
        <v>2.4721008099165966</v>
      </c>
      <c r="Y164" s="62">
        <f t="shared" si="24"/>
        <v>3.5465934484355643</v>
      </c>
      <c r="Z164" s="16">
        <f t="shared" si="25"/>
        <v>96.453406551564441</v>
      </c>
      <c r="AA164" s="75">
        <f t="shared" si="28"/>
        <v>3.6592400380998202</v>
      </c>
      <c r="AB164" s="69">
        <v>2.2068258760318495</v>
      </c>
      <c r="AC164" s="70">
        <f t="shared" ref="AC164:AC177" si="29">Z165</f>
        <v>96.453406551564441</v>
      </c>
    </row>
    <row r="165" spans="18:29" x14ac:dyDescent="0.3">
      <c r="R165" s="12">
        <v>161</v>
      </c>
      <c r="S165" s="29">
        <v>60.1</v>
      </c>
      <c r="T165" s="14">
        <f t="shared" si="26"/>
        <v>1.0620546664541995E-3</v>
      </c>
      <c r="U165" s="15">
        <f t="shared" si="27"/>
        <v>2.3783144877400981</v>
      </c>
      <c r="V165" s="62">
        <f t="shared" ref="V165:V178" si="30">(1-(U165/$D$12))*100</f>
        <v>7.2058334865353846</v>
      </c>
      <c r="W165" s="16">
        <f t="shared" ref="W165:W178" si="31">100-V165</f>
        <v>92.794166513464617</v>
      </c>
      <c r="X165" s="15">
        <f t="shared" ref="X165:X178" si="32">$D$15/$U$178*U165</f>
        <v>2.4721008099165966</v>
      </c>
      <c r="Y165" s="62">
        <f t="shared" ref="Y165:Y178" si="33">(1-(X165/$D$12))*100</f>
        <v>3.5465934484355643</v>
      </c>
      <c r="Z165" s="16">
        <f t="shared" ref="Z165:Z178" si="34">100-Y165</f>
        <v>96.453406551564441</v>
      </c>
      <c r="AA165" s="75">
        <f t="shared" si="28"/>
        <v>3.6592400380998202</v>
      </c>
      <c r="AB165" s="69">
        <v>2.2095150145426308</v>
      </c>
      <c r="AC165" s="70">
        <f t="shared" si="29"/>
        <v>96.453406551564441</v>
      </c>
    </row>
    <row r="166" spans="18:29" x14ac:dyDescent="0.3">
      <c r="R166" s="12">
        <v>162</v>
      </c>
      <c r="S166" s="29">
        <v>60.1</v>
      </c>
      <c r="T166" s="14">
        <f t="shared" si="26"/>
        <v>1.0620546664541995E-3</v>
      </c>
      <c r="U166" s="15">
        <f t="shared" si="27"/>
        <v>2.3783144877400981</v>
      </c>
      <c r="V166" s="62">
        <f t="shared" si="30"/>
        <v>7.2058334865353846</v>
      </c>
      <c r="W166" s="16">
        <f t="shared" si="31"/>
        <v>92.794166513464617</v>
      </c>
      <c r="X166" s="15">
        <f t="shared" si="32"/>
        <v>2.4721008099165966</v>
      </c>
      <c r="Y166" s="62">
        <f t="shared" si="33"/>
        <v>3.5465934484355643</v>
      </c>
      <c r="Z166" s="16">
        <f t="shared" si="34"/>
        <v>96.453406551564441</v>
      </c>
      <c r="AA166" s="75">
        <f t="shared" si="28"/>
        <v>3.6592400380998202</v>
      </c>
      <c r="AB166" s="69">
        <v>2.2121876044039577</v>
      </c>
      <c r="AC166" s="70">
        <f t="shared" si="29"/>
        <v>96.453406551564441</v>
      </c>
    </row>
    <row r="167" spans="18:29" x14ac:dyDescent="0.3">
      <c r="R167" s="12">
        <v>163</v>
      </c>
      <c r="S167" s="29">
        <v>60.1</v>
      </c>
      <c r="T167" s="14">
        <f t="shared" si="26"/>
        <v>1.0620546664541995E-3</v>
      </c>
      <c r="U167" s="15">
        <f t="shared" si="27"/>
        <v>2.3783144877400981</v>
      </c>
      <c r="V167" s="62">
        <f t="shared" si="30"/>
        <v>7.2058334865353846</v>
      </c>
      <c r="W167" s="16">
        <f t="shared" si="31"/>
        <v>92.794166513464617</v>
      </c>
      <c r="X167" s="15">
        <f t="shared" si="32"/>
        <v>2.4721008099165966</v>
      </c>
      <c r="Y167" s="62">
        <f t="shared" si="33"/>
        <v>3.5465934484355643</v>
      </c>
      <c r="Z167" s="16">
        <f t="shared" si="34"/>
        <v>96.453406551564441</v>
      </c>
      <c r="AA167" s="75">
        <f t="shared" si="28"/>
        <v>3.6592400380998202</v>
      </c>
      <c r="AB167" s="69">
        <v>2.214843848047698</v>
      </c>
      <c r="AC167" s="70">
        <f t="shared" si="29"/>
        <v>96.453406551564441</v>
      </c>
    </row>
    <row r="168" spans="18:29" x14ac:dyDescent="0.3">
      <c r="R168" s="12">
        <v>164</v>
      </c>
      <c r="S168" s="29">
        <v>60.1</v>
      </c>
      <c r="T168" s="14">
        <f t="shared" si="26"/>
        <v>1.0620546664541995E-3</v>
      </c>
      <c r="U168" s="15">
        <f t="shared" si="27"/>
        <v>2.3783144877400981</v>
      </c>
      <c r="V168" s="62">
        <f t="shared" si="30"/>
        <v>7.2058334865353846</v>
      </c>
      <c r="W168" s="16">
        <f t="shared" si="31"/>
        <v>92.794166513464617</v>
      </c>
      <c r="X168" s="15">
        <f t="shared" si="32"/>
        <v>2.4721008099165966</v>
      </c>
      <c r="Y168" s="62">
        <f t="shared" si="33"/>
        <v>3.5465934484355643</v>
      </c>
      <c r="Z168" s="16">
        <f t="shared" si="34"/>
        <v>96.453406551564441</v>
      </c>
      <c r="AA168" s="75">
        <f t="shared" si="28"/>
        <v>3.6592400380998202</v>
      </c>
      <c r="AB168" s="69">
        <v>2.2174839442139063</v>
      </c>
      <c r="AC168" s="70">
        <f t="shared" si="29"/>
        <v>96.453406551564441</v>
      </c>
    </row>
    <row r="169" spans="18:29" x14ac:dyDescent="0.3">
      <c r="R169" s="12">
        <v>165</v>
      </c>
      <c r="S169" s="29">
        <v>60.1</v>
      </c>
      <c r="T169" s="14">
        <f t="shared" si="26"/>
        <v>1.0620546664541995E-3</v>
      </c>
      <c r="U169" s="15">
        <f t="shared" si="27"/>
        <v>2.3783144877400981</v>
      </c>
      <c r="V169" s="62">
        <f t="shared" si="30"/>
        <v>7.2058334865353846</v>
      </c>
      <c r="W169" s="16">
        <f t="shared" si="31"/>
        <v>92.794166513464617</v>
      </c>
      <c r="X169" s="15">
        <f t="shared" si="32"/>
        <v>2.4721008099165966</v>
      </c>
      <c r="Y169" s="62">
        <f t="shared" si="33"/>
        <v>3.5465934484355643</v>
      </c>
      <c r="Z169" s="16">
        <f t="shared" si="34"/>
        <v>96.453406551564441</v>
      </c>
      <c r="AA169" s="75">
        <f t="shared" si="28"/>
        <v>3.6592400380998202</v>
      </c>
      <c r="AB169" s="69">
        <v>2.220108088040055</v>
      </c>
      <c r="AC169" s="70">
        <f t="shared" si="29"/>
        <v>96.453406551564441</v>
      </c>
    </row>
    <row r="170" spans="18:29" x14ac:dyDescent="0.3">
      <c r="R170" s="12">
        <v>166</v>
      </c>
      <c r="S170" s="29">
        <v>60.1</v>
      </c>
      <c r="T170" s="14">
        <f t="shared" si="26"/>
        <v>1.0620546664541995E-3</v>
      </c>
      <c r="U170" s="15">
        <f t="shared" si="27"/>
        <v>2.3783144877400981</v>
      </c>
      <c r="V170" s="62">
        <f t="shared" si="30"/>
        <v>7.2058334865353846</v>
      </c>
      <c r="W170" s="16">
        <f t="shared" si="31"/>
        <v>92.794166513464617</v>
      </c>
      <c r="X170" s="15">
        <f t="shared" si="32"/>
        <v>2.4721008099165966</v>
      </c>
      <c r="Y170" s="62">
        <f t="shared" si="33"/>
        <v>3.5465934484355643</v>
      </c>
      <c r="Z170" s="16">
        <f t="shared" si="34"/>
        <v>96.453406551564441</v>
      </c>
      <c r="AA170" s="75">
        <f t="shared" si="28"/>
        <v>3.6592400380998202</v>
      </c>
      <c r="AB170" s="69">
        <v>2.2227164711475833</v>
      </c>
      <c r="AC170" s="70">
        <f t="shared" si="29"/>
        <v>96.614162229150352</v>
      </c>
    </row>
    <row r="171" spans="18:29" x14ac:dyDescent="0.3">
      <c r="R171" s="12">
        <v>167</v>
      </c>
      <c r="S171" s="29">
        <v>60</v>
      </c>
      <c r="T171" s="14">
        <f t="shared" si="26"/>
        <v>1.0602875205865555E-3</v>
      </c>
      <c r="U171" s="15">
        <f t="shared" si="27"/>
        <v>2.3822783452196643</v>
      </c>
      <c r="V171" s="62">
        <f t="shared" si="30"/>
        <v>7.0511765423463046</v>
      </c>
      <c r="W171" s="16">
        <f t="shared" si="31"/>
        <v>92.948823457653702</v>
      </c>
      <c r="X171" s="15">
        <f t="shared" si="32"/>
        <v>2.4762209779331239</v>
      </c>
      <c r="Y171" s="62">
        <f t="shared" si="33"/>
        <v>3.3858377708496423</v>
      </c>
      <c r="Z171" s="16">
        <f t="shared" si="34"/>
        <v>96.614162229150352</v>
      </c>
      <c r="AA171" s="75">
        <f t="shared" si="28"/>
        <v>3.6653387714966623</v>
      </c>
      <c r="AB171" s="69">
        <v>2.2253092817258628</v>
      </c>
      <c r="AC171" s="70">
        <f t="shared" si="29"/>
        <v>96.614162229150352</v>
      </c>
    </row>
    <row r="172" spans="18:29" x14ac:dyDescent="0.3">
      <c r="R172" s="12">
        <v>168</v>
      </c>
      <c r="S172" s="29">
        <v>60</v>
      </c>
      <c r="T172" s="14">
        <f t="shared" si="26"/>
        <v>1.0602875205865555E-3</v>
      </c>
      <c r="U172" s="15">
        <f t="shared" si="27"/>
        <v>2.3822783452196643</v>
      </c>
      <c r="V172" s="62">
        <f t="shared" si="30"/>
        <v>7.0511765423463046</v>
      </c>
      <c r="W172" s="16">
        <f t="shared" si="31"/>
        <v>92.948823457653702</v>
      </c>
      <c r="X172" s="15">
        <f t="shared" si="32"/>
        <v>2.4762209779331239</v>
      </c>
      <c r="Y172" s="62">
        <f t="shared" si="33"/>
        <v>3.3858377708496423</v>
      </c>
      <c r="Z172" s="16">
        <f t="shared" si="34"/>
        <v>96.614162229150352</v>
      </c>
      <c r="AA172" s="75">
        <f t="shared" si="28"/>
        <v>3.6653387714966623</v>
      </c>
      <c r="AB172" s="69">
        <v>2.2278867046136734</v>
      </c>
      <c r="AC172" s="70">
        <f t="shared" si="29"/>
        <v>96.614162229150352</v>
      </c>
    </row>
    <row r="173" spans="18:29" x14ac:dyDescent="0.3">
      <c r="R173" s="12">
        <v>169</v>
      </c>
      <c r="S173" s="29">
        <v>60</v>
      </c>
      <c r="T173" s="14">
        <f t="shared" si="26"/>
        <v>1.0602875205865555E-3</v>
      </c>
      <c r="U173" s="15">
        <f t="shared" si="27"/>
        <v>2.3822783452196643</v>
      </c>
      <c r="V173" s="62">
        <f t="shared" si="30"/>
        <v>7.0511765423463046</v>
      </c>
      <c r="W173" s="16">
        <f t="shared" si="31"/>
        <v>92.948823457653702</v>
      </c>
      <c r="X173" s="15">
        <f t="shared" si="32"/>
        <v>2.4762209779331239</v>
      </c>
      <c r="Y173" s="62">
        <f t="shared" si="33"/>
        <v>3.3858377708496423</v>
      </c>
      <c r="Z173" s="16">
        <f t="shared" si="34"/>
        <v>96.614162229150352</v>
      </c>
      <c r="AA173" s="75">
        <f t="shared" si="28"/>
        <v>3.6653387714966623</v>
      </c>
      <c r="AB173" s="69">
        <v>2.2304489213782741</v>
      </c>
      <c r="AC173" s="70">
        <f t="shared" si="29"/>
        <v>96.614162229150352</v>
      </c>
    </row>
    <row r="174" spans="18:29" x14ac:dyDescent="0.3">
      <c r="R174" s="12">
        <v>170</v>
      </c>
      <c r="S174" s="29">
        <v>60</v>
      </c>
      <c r="T174" s="14">
        <f t="shared" si="26"/>
        <v>1.0602875205865555E-3</v>
      </c>
      <c r="U174" s="15">
        <f t="shared" si="27"/>
        <v>2.3822783452196643</v>
      </c>
      <c r="V174" s="62">
        <f t="shared" si="30"/>
        <v>7.0511765423463046</v>
      </c>
      <c r="W174" s="16">
        <f t="shared" si="31"/>
        <v>92.948823457653702</v>
      </c>
      <c r="X174" s="15">
        <f t="shared" si="32"/>
        <v>2.4762209779331239</v>
      </c>
      <c r="Y174" s="62">
        <f t="shared" si="33"/>
        <v>3.3858377708496423</v>
      </c>
      <c r="Z174" s="16">
        <f t="shared" si="34"/>
        <v>96.614162229150352</v>
      </c>
      <c r="AA174" s="75">
        <f t="shared" si="28"/>
        <v>3.6653387714966623</v>
      </c>
      <c r="AB174" s="69">
        <v>2.2329961103921536</v>
      </c>
      <c r="AC174" s="70">
        <f t="shared" si="29"/>
        <v>96.614162229150352</v>
      </c>
    </row>
    <row r="175" spans="18:29" x14ac:dyDescent="0.3">
      <c r="R175" s="12">
        <v>171</v>
      </c>
      <c r="S175" s="29">
        <v>60</v>
      </c>
      <c r="T175" s="14">
        <f t="shared" si="26"/>
        <v>1.0602875205865555E-3</v>
      </c>
      <c r="U175" s="15">
        <f t="shared" si="27"/>
        <v>2.3822783452196643</v>
      </c>
      <c r="V175" s="62">
        <f t="shared" si="30"/>
        <v>7.0511765423463046</v>
      </c>
      <c r="W175" s="16">
        <f t="shared" si="31"/>
        <v>92.948823457653702</v>
      </c>
      <c r="X175" s="15">
        <f t="shared" si="32"/>
        <v>2.4762209779331239</v>
      </c>
      <c r="Y175" s="62">
        <f t="shared" si="33"/>
        <v>3.3858377708496423</v>
      </c>
      <c r="Z175" s="16">
        <f t="shared" si="34"/>
        <v>96.614162229150352</v>
      </c>
      <c r="AA175" s="75">
        <f t="shared" si="28"/>
        <v>3.6653387714966623</v>
      </c>
      <c r="AB175" s="69">
        <v>2.2355284469075487</v>
      </c>
      <c r="AC175" s="70">
        <f t="shared" si="29"/>
        <v>96.614162229150352</v>
      </c>
    </row>
    <row r="176" spans="18:29" x14ac:dyDescent="0.3">
      <c r="R176" s="12">
        <v>172</v>
      </c>
      <c r="S176" s="29">
        <v>60</v>
      </c>
      <c r="T176" s="14">
        <f t="shared" si="26"/>
        <v>1.0602875205865555E-3</v>
      </c>
      <c r="U176" s="15">
        <f t="shared" si="27"/>
        <v>2.3822783452196643</v>
      </c>
      <c r="V176" s="62">
        <f t="shared" si="30"/>
        <v>7.0511765423463046</v>
      </c>
      <c r="W176" s="16">
        <f t="shared" si="31"/>
        <v>92.948823457653702</v>
      </c>
      <c r="X176" s="15">
        <f t="shared" si="32"/>
        <v>2.4762209779331239</v>
      </c>
      <c r="Y176" s="62">
        <f t="shared" si="33"/>
        <v>3.3858377708496423</v>
      </c>
      <c r="Z176" s="16">
        <f t="shared" si="34"/>
        <v>96.614162229150352</v>
      </c>
      <c r="AA176" s="75">
        <f t="shared" si="28"/>
        <v>3.6653387714966623</v>
      </c>
      <c r="AB176" s="69">
        <v>2.2380461031287955</v>
      </c>
      <c r="AC176" s="70">
        <f t="shared" si="29"/>
        <v>96.614162229150352</v>
      </c>
    </row>
    <row r="177" spans="18:29" ht="15" thickBot="1" x14ac:dyDescent="0.35">
      <c r="R177" s="12">
        <v>173</v>
      </c>
      <c r="S177" s="29">
        <v>60</v>
      </c>
      <c r="T177" s="14">
        <f t="shared" si="26"/>
        <v>1.0602875205865555E-3</v>
      </c>
      <c r="U177" s="15">
        <f t="shared" si="27"/>
        <v>2.3822783452196643</v>
      </c>
      <c r="V177" s="62">
        <f t="shared" si="30"/>
        <v>7.0511765423463046</v>
      </c>
      <c r="W177" s="16">
        <f t="shared" si="31"/>
        <v>92.948823457653702</v>
      </c>
      <c r="X177" s="15">
        <f t="shared" si="32"/>
        <v>2.4762209779331239</v>
      </c>
      <c r="Y177" s="62">
        <f t="shared" si="33"/>
        <v>3.3858377708496423</v>
      </c>
      <c r="Z177" s="16">
        <f t="shared" si="34"/>
        <v>96.614162229150352</v>
      </c>
      <c r="AA177" s="75">
        <f t="shared" si="28"/>
        <v>3.6653387714966623</v>
      </c>
      <c r="AB177" s="71">
        <v>2.2405492482825999</v>
      </c>
      <c r="AC177" s="72">
        <f t="shared" si="29"/>
        <v>96.614162229150352</v>
      </c>
    </row>
    <row r="178" spans="18:29" ht="15" thickBot="1" x14ac:dyDescent="0.35">
      <c r="R178" s="45">
        <v>174</v>
      </c>
      <c r="S178" s="31">
        <v>60</v>
      </c>
      <c r="T178" s="46">
        <f t="shared" si="26"/>
        <v>1.0602875205865555E-3</v>
      </c>
      <c r="U178" s="47">
        <f t="shared" si="27"/>
        <v>2.3822783452196643</v>
      </c>
      <c r="V178" s="63">
        <f t="shared" si="30"/>
        <v>7.0511765423463046</v>
      </c>
      <c r="W178" s="48">
        <f t="shared" si="31"/>
        <v>92.948823457653702</v>
      </c>
      <c r="X178" s="47">
        <f t="shared" si="32"/>
        <v>2.4762209779331239</v>
      </c>
      <c r="Y178" s="63">
        <f t="shared" si="33"/>
        <v>3.3858377708496423</v>
      </c>
      <c r="Z178" s="48">
        <f t="shared" si="34"/>
        <v>96.614162229150352</v>
      </c>
      <c r="AA178" s="76">
        <f t="shared" si="28"/>
        <v>3.6653387714966623</v>
      </c>
      <c r="AC178" s="73"/>
    </row>
    <row r="179" spans="18:29" x14ac:dyDescent="0.3">
      <c r="AA179" s="73"/>
    </row>
    <row r="180" spans="18:29" x14ac:dyDescent="0.3">
      <c r="AA180" s="73"/>
    </row>
    <row r="181" spans="18:29" x14ac:dyDescent="0.3">
      <c r="AA181" s="73"/>
    </row>
    <row r="182" spans="18:29" x14ac:dyDescent="0.3">
      <c r="AA182" s="73"/>
    </row>
    <row r="183" spans="18:29" x14ac:dyDescent="0.3">
      <c r="AA183" s="73"/>
    </row>
    <row r="184" spans="18:29" x14ac:dyDescent="0.3">
      <c r="AA184" s="73"/>
    </row>
    <row r="185" spans="18:29" x14ac:dyDescent="0.3">
      <c r="AA185" s="73"/>
    </row>
    <row r="186" spans="18:29" x14ac:dyDescent="0.3">
      <c r="AA186" s="7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9FCD1-DF9F-4E43-85D3-81ADCFE57668}">
  <dimension ref="B2:AC178"/>
  <sheetViews>
    <sheetView zoomScaleNormal="100" workbookViewId="0">
      <selection activeCell="A3" sqref="A3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1" t="s">
        <v>0</v>
      </c>
      <c r="S3" s="2" t="s">
        <v>1</v>
      </c>
      <c r="T3" s="2" t="s">
        <v>2</v>
      </c>
      <c r="U3" s="3" t="s">
        <v>3</v>
      </c>
      <c r="V3" s="2" t="s">
        <v>4</v>
      </c>
      <c r="W3" s="2" t="s">
        <v>5</v>
      </c>
      <c r="X3" s="2" t="s">
        <v>6</v>
      </c>
      <c r="Y3" s="2" t="s">
        <v>7</v>
      </c>
      <c r="Z3" s="2" t="s">
        <v>8</v>
      </c>
      <c r="AA3" s="4" t="s">
        <v>26</v>
      </c>
      <c r="AB3" s="66" t="s">
        <v>25</v>
      </c>
      <c r="AC3" s="56" t="s">
        <v>8</v>
      </c>
    </row>
    <row r="4" spans="2:29" ht="15" thickBot="1" x14ac:dyDescent="0.35">
      <c r="B4" s="17" t="s">
        <v>31</v>
      </c>
      <c r="D4" s="18"/>
      <c r="R4" s="7">
        <v>0</v>
      </c>
      <c r="S4" s="8">
        <v>73.400000000000006</v>
      </c>
      <c r="T4" s="49">
        <f>(PI()*$D$10^2/4*S4)*10^-9</f>
        <v>1.2970850668508861E-3</v>
      </c>
      <c r="U4" s="10">
        <f>$D$14/T4*10^-6</f>
        <v>1.947212302838389</v>
      </c>
      <c r="V4" s="64">
        <f>(1-(U4/$D$12))*100</f>
        <v>24.026051391401136</v>
      </c>
      <c r="W4" s="11">
        <f>100-V4</f>
        <v>75.97394860859886</v>
      </c>
      <c r="X4" s="10">
        <f>$D$15/$U$169*U4</f>
        <v>2.0172611508087903</v>
      </c>
      <c r="Y4" s="64">
        <f>(1-(X4/$D$12))*100</f>
        <v>21.292971096028481</v>
      </c>
      <c r="Z4" s="11">
        <f>100-Y4</f>
        <v>78.707028903971519</v>
      </c>
      <c r="AA4" s="77">
        <f>V4-Y4</f>
        <v>2.7330802953726554</v>
      </c>
      <c r="AB4" s="67" cm="1">
        <f t="array" ref="AB4:AB168">LOG10(R5:R169)</f>
        <v>0</v>
      </c>
      <c r="AC4" s="68">
        <f>Z5</f>
        <v>81.712813600445685</v>
      </c>
    </row>
    <row r="5" spans="2:29" ht="15" thickBot="1" x14ac:dyDescent="0.35">
      <c r="R5" s="12">
        <v>1</v>
      </c>
      <c r="S5" s="13">
        <v>70.7</v>
      </c>
      <c r="T5" s="50">
        <f t="shared" ref="T5:T68" si="0">(PI()*$D$10^2/4*S5)*10^-9</f>
        <v>1.2493721284244912E-3</v>
      </c>
      <c r="U5" s="15">
        <f t="shared" ref="U5:U67" si="1">$D$14/T5*10^-6</f>
        <v>2.0215754318010997</v>
      </c>
      <c r="V5" s="62">
        <f t="shared" ref="V5:V35" si="2">(1-(U5/$D$12))*100</f>
        <v>21.124641755712069</v>
      </c>
      <c r="W5" s="16">
        <f t="shared" ref="W5:W68" si="3">100-V5</f>
        <v>78.875358244287924</v>
      </c>
      <c r="X5" s="15">
        <f t="shared" ref="X5:X68" si="4">$D$15/$U$169*U5</f>
        <v>2.094299412579423</v>
      </c>
      <c r="Y5" s="62">
        <f t="shared" ref="Y5:Y67" si="5">(1-(X5/$D$12))*100</f>
        <v>18.287186399554322</v>
      </c>
      <c r="Z5" s="16">
        <f t="shared" ref="Z5:Z68" si="6">100-Y5</f>
        <v>81.712813600445685</v>
      </c>
      <c r="AA5" s="75">
        <f t="shared" ref="AA5:AA68" si="7">V5-Y5</f>
        <v>2.8374553561577471</v>
      </c>
      <c r="AB5" s="69">
        <v>0.3010299956639812</v>
      </c>
      <c r="AC5" s="70">
        <f t="shared" ref="AC5:AC68" si="8">Z6</f>
        <v>83.123682324482175</v>
      </c>
    </row>
    <row r="6" spans="2:29" x14ac:dyDescent="0.3">
      <c r="B6" s="20" t="s">
        <v>12</v>
      </c>
      <c r="C6" s="21" t="s">
        <v>32</v>
      </c>
      <c r="R6" s="12">
        <v>2</v>
      </c>
      <c r="S6" s="13">
        <v>69.5</v>
      </c>
      <c r="T6" s="50">
        <f t="shared" si="0"/>
        <v>1.2281663780127599E-3</v>
      </c>
      <c r="U6" s="15">
        <f t="shared" si="1"/>
        <v>2.0564803313429896</v>
      </c>
      <c r="V6" s="62">
        <f t="shared" si="2"/>
        <v>19.76276506660205</v>
      </c>
      <c r="W6" s="16">
        <f t="shared" si="3"/>
        <v>80.237234933397957</v>
      </c>
      <c r="X6" s="15">
        <f t="shared" si="4"/>
        <v>2.1304599779764781</v>
      </c>
      <c r="Y6" s="62">
        <f t="shared" si="5"/>
        <v>16.876317675517825</v>
      </c>
      <c r="Z6" s="16">
        <f t="shared" si="6"/>
        <v>83.123682324482175</v>
      </c>
      <c r="AA6" s="75">
        <f t="shared" si="7"/>
        <v>2.886447391084225</v>
      </c>
      <c r="AB6" s="69">
        <v>0.47712125471966244</v>
      </c>
      <c r="AC6" s="70">
        <f t="shared" si="8"/>
        <v>84.091643690706107</v>
      </c>
    </row>
    <row r="7" spans="2:29" x14ac:dyDescent="0.3">
      <c r="B7" s="24" t="s">
        <v>14</v>
      </c>
      <c r="C7" s="25">
        <v>45728</v>
      </c>
      <c r="R7" s="12">
        <v>3</v>
      </c>
      <c r="S7" s="13">
        <v>68.7</v>
      </c>
      <c r="T7" s="50">
        <f t="shared" si="0"/>
        <v>1.2140292110716059E-3</v>
      </c>
      <c r="U7" s="15">
        <f t="shared" si="1"/>
        <v>2.080427700558046</v>
      </c>
      <c r="V7" s="62">
        <f t="shared" si="2"/>
        <v>18.828415897071949</v>
      </c>
      <c r="W7" s="16">
        <f t="shared" si="3"/>
        <v>81.171584102928051</v>
      </c>
      <c r="X7" s="15">
        <f t="shared" si="4"/>
        <v>2.1552688277927978</v>
      </c>
      <c r="Y7" s="62">
        <f t="shared" si="5"/>
        <v>15.908356309293891</v>
      </c>
      <c r="Z7" s="16">
        <f t="shared" si="6"/>
        <v>84.091643690706107</v>
      </c>
      <c r="AA7" s="75">
        <f t="shared" si="7"/>
        <v>2.9200595877780575</v>
      </c>
      <c r="AB7" s="69">
        <v>0.6020599913279624</v>
      </c>
      <c r="AC7" s="70">
        <f t="shared" si="8"/>
        <v>84.957292963992799</v>
      </c>
    </row>
    <row r="8" spans="2:29" ht="16.2" thickBot="1" x14ac:dyDescent="0.35">
      <c r="B8" s="27" t="s">
        <v>15</v>
      </c>
      <c r="C8" s="28" t="s">
        <v>30</v>
      </c>
      <c r="R8" s="12">
        <v>4</v>
      </c>
      <c r="S8" s="13">
        <v>68</v>
      </c>
      <c r="T8" s="50">
        <f t="shared" si="0"/>
        <v>1.2016591899980959E-3</v>
      </c>
      <c r="U8" s="15">
        <f t="shared" si="1"/>
        <v>2.1018438680637908</v>
      </c>
      <c r="V8" s="62">
        <f t="shared" si="2"/>
        <v>17.992826060718269</v>
      </c>
      <c r="W8" s="16">
        <f t="shared" si="3"/>
        <v>82.007173939281728</v>
      </c>
      <c r="X8" s="15">
        <f t="shared" si="4"/>
        <v>2.1774554186671358</v>
      </c>
      <c r="Y8" s="62">
        <f t="shared" si="5"/>
        <v>15.042707036007197</v>
      </c>
      <c r="Z8" s="16">
        <f t="shared" si="6"/>
        <v>84.957292963992799</v>
      </c>
      <c r="AA8" s="75">
        <f t="shared" si="7"/>
        <v>2.9501190247110713</v>
      </c>
      <c r="AB8" s="69">
        <v>0.69897000433601886</v>
      </c>
      <c r="AC8" s="70">
        <f t="shared" si="8"/>
        <v>85.586606245207577</v>
      </c>
    </row>
    <row r="9" spans="2:29" ht="15" thickBot="1" x14ac:dyDescent="0.35">
      <c r="R9" s="12">
        <v>5</v>
      </c>
      <c r="S9" s="13">
        <v>67.5</v>
      </c>
      <c r="T9" s="50">
        <f t="shared" si="0"/>
        <v>1.1928234606598746E-3</v>
      </c>
      <c r="U9" s="15">
        <f t="shared" si="1"/>
        <v>2.1174130819013004</v>
      </c>
      <c r="V9" s="62">
        <f t="shared" si="2"/>
        <v>17.385365513019892</v>
      </c>
      <c r="W9" s="16">
        <f t="shared" si="3"/>
        <v>82.614634486980108</v>
      </c>
      <c r="X9" s="15">
        <f t="shared" si="4"/>
        <v>2.1935847180646704</v>
      </c>
      <c r="Y9" s="62">
        <f t="shared" si="5"/>
        <v>14.413393754792425</v>
      </c>
      <c r="Z9" s="16">
        <f t="shared" si="6"/>
        <v>85.586606245207577</v>
      </c>
      <c r="AA9" s="75">
        <f t="shared" si="7"/>
        <v>2.9719717582274665</v>
      </c>
      <c r="AB9" s="69">
        <v>0.77815125038364363</v>
      </c>
      <c r="AC9" s="70">
        <f t="shared" si="8"/>
        <v>86.225312261962841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67</v>
      </c>
      <c r="T10" s="50">
        <f t="shared" si="0"/>
        <v>1.1839877313216535E-3</v>
      </c>
      <c r="U10" s="15">
        <f t="shared" si="1"/>
        <v>2.1332146720647427</v>
      </c>
      <c r="V10" s="62">
        <f t="shared" si="2"/>
        <v>16.768838389982733</v>
      </c>
      <c r="W10" s="16">
        <f t="shared" si="3"/>
        <v>83.231161610017267</v>
      </c>
      <c r="X10" s="15">
        <f t="shared" si="4"/>
        <v>2.2099547532741077</v>
      </c>
      <c r="Y10" s="62">
        <f t="shared" si="5"/>
        <v>13.774687738037162</v>
      </c>
      <c r="Z10" s="16">
        <f t="shared" si="6"/>
        <v>86.225312261962841</v>
      </c>
      <c r="AA10" s="75">
        <f t="shared" si="7"/>
        <v>2.9941506519455707</v>
      </c>
      <c r="AB10" s="69">
        <v>0.84509804001425681</v>
      </c>
      <c r="AC10" s="70">
        <f t="shared" si="8"/>
        <v>86.613132257144116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66.7</v>
      </c>
      <c r="T11" s="50">
        <f t="shared" si="0"/>
        <v>1.1786862937187205E-3</v>
      </c>
      <c r="U11" s="15">
        <f t="shared" si="1"/>
        <v>2.1428093407546895</v>
      </c>
      <c r="V11" s="62">
        <f t="shared" si="2"/>
        <v>16.394485339262999</v>
      </c>
      <c r="W11" s="16">
        <f t="shared" si="3"/>
        <v>83.605514660737001</v>
      </c>
      <c r="X11" s="15">
        <f t="shared" si="4"/>
        <v>2.2198945797506036</v>
      </c>
      <c r="Y11" s="62">
        <f t="shared" si="5"/>
        <v>13.386867742855891</v>
      </c>
      <c r="Z11" s="16">
        <f t="shared" si="6"/>
        <v>86.613132257144116</v>
      </c>
      <c r="AA11" s="75">
        <f t="shared" si="7"/>
        <v>3.0076175964071084</v>
      </c>
      <c r="AB11" s="69">
        <v>0.90308998699194354</v>
      </c>
      <c r="AC11" s="70">
        <f t="shared" si="8"/>
        <v>87.135685091274667</v>
      </c>
    </row>
    <row r="12" spans="2:29" ht="16.2" x14ac:dyDescent="0.3">
      <c r="B12" s="39" t="s">
        <v>18</v>
      </c>
      <c r="C12" s="37" t="s">
        <v>19</v>
      </c>
      <c r="D12" s="40">
        <v>2.5630000000000002</v>
      </c>
      <c r="R12" s="12">
        <v>8</v>
      </c>
      <c r="S12" s="13">
        <v>66.3</v>
      </c>
      <c r="T12" s="50">
        <f t="shared" si="0"/>
        <v>1.1716177102481435E-3</v>
      </c>
      <c r="U12" s="15">
        <f t="shared" si="1"/>
        <v>2.155737300578247</v>
      </c>
      <c r="V12" s="62">
        <f t="shared" si="2"/>
        <v>15.890078010993102</v>
      </c>
      <c r="W12" s="16">
        <f t="shared" si="3"/>
        <v>84.109921989006892</v>
      </c>
      <c r="X12" s="15">
        <f t="shared" si="4"/>
        <v>2.2332876088893698</v>
      </c>
      <c r="Y12" s="62">
        <f t="shared" si="5"/>
        <v>12.864314908725339</v>
      </c>
      <c r="Z12" s="16">
        <f t="shared" si="6"/>
        <v>87.135685091274667</v>
      </c>
      <c r="AA12" s="75">
        <f t="shared" si="7"/>
        <v>3.0257631022677636</v>
      </c>
      <c r="AB12" s="69">
        <v>0.95424250943932487</v>
      </c>
      <c r="AC12" s="70">
        <f t="shared" si="8"/>
        <v>87.531756387144085</v>
      </c>
    </row>
    <row r="13" spans="2:29" ht="15.6" x14ac:dyDescent="0.3">
      <c r="B13" s="39" t="s">
        <v>20</v>
      </c>
      <c r="C13" s="37" t="s">
        <v>21</v>
      </c>
      <c r="D13" s="81">
        <v>7</v>
      </c>
      <c r="R13" s="12">
        <v>9</v>
      </c>
      <c r="S13" s="13">
        <v>66</v>
      </c>
      <c r="T13" s="50">
        <f t="shared" si="0"/>
        <v>1.166316272645211E-3</v>
      </c>
      <c r="U13" s="15">
        <f t="shared" si="1"/>
        <v>2.1655361064899656</v>
      </c>
      <c r="V13" s="62">
        <f t="shared" si="2"/>
        <v>15.507760183770369</v>
      </c>
      <c r="W13" s="16">
        <f t="shared" si="3"/>
        <v>84.492239816229628</v>
      </c>
      <c r="X13" s="15">
        <f t="shared" si="4"/>
        <v>2.243438916202503</v>
      </c>
      <c r="Y13" s="62">
        <f t="shared" si="5"/>
        <v>12.468243612855911</v>
      </c>
      <c r="Z13" s="16">
        <f t="shared" si="6"/>
        <v>87.531756387144085</v>
      </c>
      <c r="AA13" s="75">
        <f t="shared" si="7"/>
        <v>3.0395165709144578</v>
      </c>
      <c r="AB13" s="69">
        <v>1</v>
      </c>
      <c r="AC13" s="70">
        <f t="shared" si="8"/>
        <v>87.797810357925712</v>
      </c>
    </row>
    <row r="14" spans="2:29" x14ac:dyDescent="0.3">
      <c r="B14" s="39" t="s">
        <v>22</v>
      </c>
      <c r="C14" s="37" t="s">
        <v>23</v>
      </c>
      <c r="D14" s="41">
        <v>2525.6999999999998</v>
      </c>
      <c r="R14" s="12">
        <v>10</v>
      </c>
      <c r="S14" s="13">
        <v>65.8</v>
      </c>
      <c r="T14" s="50">
        <f t="shared" si="0"/>
        <v>1.1627819809099222E-3</v>
      </c>
      <c r="U14" s="15">
        <f t="shared" si="1"/>
        <v>2.1721182831054375</v>
      </c>
      <c r="V14" s="62">
        <f t="shared" si="2"/>
        <v>15.250944865179971</v>
      </c>
      <c r="W14" s="16">
        <f t="shared" si="3"/>
        <v>84.749055134820026</v>
      </c>
      <c r="X14" s="15">
        <f t="shared" si="4"/>
        <v>2.2502578794736361</v>
      </c>
      <c r="Y14" s="62">
        <f t="shared" si="5"/>
        <v>12.202189642074291</v>
      </c>
      <c r="Z14" s="16">
        <f t="shared" si="6"/>
        <v>87.797810357925712</v>
      </c>
      <c r="AA14" s="75">
        <f t="shared" si="7"/>
        <v>3.0487552231056796</v>
      </c>
      <c r="AB14" s="69">
        <v>1.0413926851582251</v>
      </c>
      <c r="AC14" s="70">
        <f t="shared" si="8"/>
        <v>88.199937733610852</v>
      </c>
    </row>
    <row r="15" spans="2:29" ht="16.8" thickBot="1" x14ac:dyDescent="0.35">
      <c r="B15" s="42" t="s">
        <v>24</v>
      </c>
      <c r="C15" s="43" t="s">
        <v>19</v>
      </c>
      <c r="D15" s="44">
        <v>2.4677828078227528</v>
      </c>
      <c r="R15" s="12">
        <v>11</v>
      </c>
      <c r="S15" s="13">
        <v>65.5</v>
      </c>
      <c r="T15" s="50">
        <f t="shared" si="0"/>
        <v>1.1574805433069897E-3</v>
      </c>
      <c r="U15" s="15">
        <f t="shared" si="1"/>
        <v>2.1820669164631719</v>
      </c>
      <c r="V15" s="62">
        <f t="shared" si="2"/>
        <v>14.862781253875468</v>
      </c>
      <c r="W15" s="16">
        <f t="shared" si="3"/>
        <v>85.137218746124532</v>
      </c>
      <c r="X15" s="15">
        <f t="shared" si="4"/>
        <v>2.2605644041124462</v>
      </c>
      <c r="Y15" s="62">
        <f t="shared" si="5"/>
        <v>11.800062266389155</v>
      </c>
      <c r="Z15" s="16">
        <f t="shared" si="6"/>
        <v>88.199937733610852</v>
      </c>
      <c r="AA15" s="75">
        <f t="shared" si="7"/>
        <v>3.0627189874863134</v>
      </c>
      <c r="AB15" s="69">
        <v>1.0791812460476249</v>
      </c>
      <c r="AC15" s="70">
        <f t="shared" si="8"/>
        <v>88.470075368323279</v>
      </c>
    </row>
    <row r="16" spans="2:29" x14ac:dyDescent="0.3">
      <c r="R16" s="12">
        <v>12</v>
      </c>
      <c r="S16" s="13">
        <v>65.3</v>
      </c>
      <c r="T16" s="50">
        <f t="shared" si="0"/>
        <v>1.1539462515717011E-3</v>
      </c>
      <c r="U16" s="15">
        <f t="shared" si="1"/>
        <v>2.1887501229454482</v>
      </c>
      <c r="V16" s="62">
        <f t="shared" si="2"/>
        <v>14.60202407547998</v>
      </c>
      <c r="W16" s="16">
        <f t="shared" si="3"/>
        <v>85.397975924520026</v>
      </c>
      <c r="X16" s="15">
        <f t="shared" si="4"/>
        <v>2.2674880316901258</v>
      </c>
      <c r="Y16" s="62">
        <f t="shared" si="5"/>
        <v>11.529924631676725</v>
      </c>
      <c r="Z16" s="16">
        <f t="shared" si="6"/>
        <v>88.470075368323279</v>
      </c>
      <c r="AA16" s="75">
        <f t="shared" si="7"/>
        <v>3.0720994438032552</v>
      </c>
      <c r="AB16" s="69">
        <v>1.1139433523068367</v>
      </c>
      <c r="AC16" s="70">
        <f t="shared" si="8"/>
        <v>88.741872834892632</v>
      </c>
    </row>
    <row r="17" spans="2:29" x14ac:dyDescent="0.3">
      <c r="R17" s="12">
        <v>13</v>
      </c>
      <c r="S17" s="13">
        <v>65.099999999999994</v>
      </c>
      <c r="T17" s="50">
        <f t="shared" si="0"/>
        <v>1.1504119598364124E-3</v>
      </c>
      <c r="U17" s="15">
        <f t="shared" si="1"/>
        <v>2.1954743936764634</v>
      </c>
      <c r="V17" s="62">
        <f t="shared" si="2"/>
        <v>14.339664702439981</v>
      </c>
      <c r="W17" s="16">
        <f t="shared" si="3"/>
        <v>85.660335297560025</v>
      </c>
      <c r="X17" s="15">
        <f t="shared" si="4"/>
        <v>2.2744542007582984</v>
      </c>
      <c r="Y17" s="62">
        <f t="shared" si="5"/>
        <v>11.258127165107368</v>
      </c>
      <c r="Z17" s="16">
        <f t="shared" si="6"/>
        <v>88.741872834892632</v>
      </c>
      <c r="AA17" s="75">
        <f t="shared" si="7"/>
        <v>3.081537537332613</v>
      </c>
      <c r="AB17" s="69">
        <v>1.146128035678238</v>
      </c>
      <c r="AC17" s="70">
        <f t="shared" si="8"/>
        <v>89.015345478451636</v>
      </c>
    </row>
    <row r="18" spans="2:29" x14ac:dyDescent="0.3">
      <c r="B18" s="6" t="s">
        <v>10</v>
      </c>
      <c r="R18" s="12">
        <v>14</v>
      </c>
      <c r="S18" s="13">
        <v>64.900000000000006</v>
      </c>
      <c r="T18" s="50">
        <f t="shared" si="0"/>
        <v>1.146877668101124E-3</v>
      </c>
      <c r="U18" s="15">
        <f t="shared" si="1"/>
        <v>2.2022401082948808</v>
      </c>
      <c r="V18" s="62">
        <f t="shared" si="2"/>
        <v>14.075688322478319</v>
      </c>
      <c r="W18" s="16">
        <f t="shared" si="3"/>
        <v>85.924311677521686</v>
      </c>
      <c r="X18" s="15">
        <f t="shared" si="4"/>
        <v>2.2814633046127155</v>
      </c>
      <c r="Y18" s="62">
        <f t="shared" si="5"/>
        <v>10.984654521548364</v>
      </c>
      <c r="Z18" s="16">
        <f t="shared" si="6"/>
        <v>89.015345478451636</v>
      </c>
      <c r="AA18" s="75">
        <f t="shared" si="7"/>
        <v>3.0910338009299547</v>
      </c>
      <c r="AB18" s="69">
        <v>1.1760912590556813</v>
      </c>
      <c r="AC18" s="70">
        <f t="shared" si="8"/>
        <v>89.152714838757902</v>
      </c>
    </row>
    <row r="19" spans="2:29" x14ac:dyDescent="0.3">
      <c r="R19" s="12">
        <v>15</v>
      </c>
      <c r="S19" s="13">
        <v>64.8</v>
      </c>
      <c r="T19" s="50">
        <f t="shared" si="0"/>
        <v>1.1451105222334797E-3</v>
      </c>
      <c r="U19" s="15">
        <f t="shared" si="1"/>
        <v>2.2056386269805213</v>
      </c>
      <c r="V19" s="62">
        <f t="shared" si="2"/>
        <v>13.943089076062387</v>
      </c>
      <c r="W19" s="16">
        <f t="shared" si="3"/>
        <v>86.056910923937608</v>
      </c>
      <c r="X19" s="15">
        <f t="shared" si="4"/>
        <v>2.284984081317365</v>
      </c>
      <c r="Y19" s="62">
        <f t="shared" si="5"/>
        <v>10.847285161242104</v>
      </c>
      <c r="Z19" s="16">
        <f t="shared" si="6"/>
        <v>89.152714838757902</v>
      </c>
      <c r="AA19" s="75">
        <f t="shared" si="7"/>
        <v>3.0958039148202836</v>
      </c>
      <c r="AB19" s="69">
        <v>1.2041199826559248</v>
      </c>
      <c r="AC19" s="70">
        <f t="shared" si="8"/>
        <v>89.428729435781918</v>
      </c>
    </row>
    <row r="20" spans="2:29" ht="15" thickBot="1" x14ac:dyDescent="0.35">
      <c r="R20" s="12">
        <v>16</v>
      </c>
      <c r="S20" s="13">
        <v>64.599999999999994</v>
      </c>
      <c r="T20" s="50">
        <f t="shared" si="0"/>
        <v>1.1415762304981911E-3</v>
      </c>
      <c r="U20" s="15">
        <f t="shared" si="1"/>
        <v>2.2124672295408327</v>
      </c>
      <c r="V20" s="62">
        <f t="shared" si="2"/>
        <v>13.676659011282377</v>
      </c>
      <c r="W20" s="16">
        <f t="shared" si="3"/>
        <v>86.323340988717618</v>
      </c>
      <c r="X20" s="15">
        <f t="shared" si="4"/>
        <v>2.2920583354390907</v>
      </c>
      <c r="Y20" s="62">
        <f t="shared" si="5"/>
        <v>10.571270564218082</v>
      </c>
      <c r="Z20" s="16">
        <f t="shared" si="6"/>
        <v>89.428729435781918</v>
      </c>
      <c r="AA20" s="75">
        <f t="shared" si="7"/>
        <v>3.1053884470642945</v>
      </c>
      <c r="AB20" s="69">
        <v>1.2304489213782739</v>
      </c>
      <c r="AC20" s="70">
        <f t="shared" si="8"/>
        <v>89.567378628705583</v>
      </c>
    </row>
    <row r="21" spans="2:29" ht="15" thickBot="1" x14ac:dyDescent="0.35">
      <c r="E21" s="19" t="s">
        <v>11</v>
      </c>
      <c r="R21" s="12">
        <v>17</v>
      </c>
      <c r="S21" s="13">
        <v>64.5</v>
      </c>
      <c r="T21" s="50">
        <f t="shared" si="0"/>
        <v>1.139809084630547E-3</v>
      </c>
      <c r="U21" s="15">
        <f t="shared" si="1"/>
        <v>2.2158974112920582</v>
      </c>
      <c r="V21" s="62">
        <f t="shared" si="2"/>
        <v>13.542824374090589</v>
      </c>
      <c r="W21" s="16">
        <f t="shared" si="3"/>
        <v>86.457175625909414</v>
      </c>
      <c r="X21" s="15">
        <f t="shared" si="4"/>
        <v>2.2956119142537244</v>
      </c>
      <c r="Y21" s="62">
        <f t="shared" si="5"/>
        <v>10.432621371294415</v>
      </c>
      <c r="Z21" s="16">
        <f t="shared" si="6"/>
        <v>89.567378628705583</v>
      </c>
      <c r="AA21" s="75">
        <f t="shared" si="7"/>
        <v>3.1102030027961742</v>
      </c>
      <c r="AB21" s="69">
        <v>1.255272505103306</v>
      </c>
      <c r="AC21" s="70">
        <f t="shared" si="8"/>
        <v>89.845970786182136</v>
      </c>
    </row>
    <row r="22" spans="2:29" x14ac:dyDescent="0.3">
      <c r="B22" s="107" t="s">
        <v>13</v>
      </c>
      <c r="C22" s="22">
        <v>1</v>
      </c>
      <c r="D22" s="23">
        <v>59.5</v>
      </c>
      <c r="E22" s="110">
        <f>AVERAGE(D22:D25)</f>
        <v>59.45</v>
      </c>
      <c r="R22" s="12">
        <v>18</v>
      </c>
      <c r="S22" s="13">
        <v>64.3</v>
      </c>
      <c r="T22" s="50">
        <f t="shared" si="0"/>
        <v>1.1362747928952584E-3</v>
      </c>
      <c r="U22" s="15">
        <f t="shared" si="1"/>
        <v>2.2227897827113186</v>
      </c>
      <c r="V22" s="62">
        <f t="shared" si="2"/>
        <v>13.273906253947775</v>
      </c>
      <c r="W22" s="16">
        <f t="shared" si="3"/>
        <v>86.726093746052229</v>
      </c>
      <c r="X22" s="15">
        <f t="shared" si="4"/>
        <v>2.3027522312498481</v>
      </c>
      <c r="Y22" s="62">
        <f t="shared" si="5"/>
        <v>10.154029213817871</v>
      </c>
      <c r="Z22" s="16">
        <f t="shared" si="6"/>
        <v>89.845970786182136</v>
      </c>
      <c r="AA22" s="75">
        <f t="shared" si="7"/>
        <v>3.1198770401299036</v>
      </c>
      <c r="AB22" s="69">
        <v>1.2787536009528289</v>
      </c>
      <c r="AC22" s="70">
        <f t="shared" si="8"/>
        <v>89.985917781176198</v>
      </c>
    </row>
    <row r="23" spans="2:29" x14ac:dyDescent="0.3">
      <c r="B23" s="108"/>
      <c r="C23" s="26">
        <v>2</v>
      </c>
      <c r="D23" s="14">
        <v>59.5</v>
      </c>
      <c r="E23" s="111"/>
      <c r="R23" s="12">
        <v>19</v>
      </c>
      <c r="S23" s="13">
        <v>64.2</v>
      </c>
      <c r="T23" s="50">
        <f t="shared" si="0"/>
        <v>1.1345076470276141E-3</v>
      </c>
      <c r="U23" s="15">
        <f t="shared" si="1"/>
        <v>2.226252072092489</v>
      </c>
      <c r="V23" s="62">
        <f t="shared" si="2"/>
        <v>13.138818880511561</v>
      </c>
      <c r="W23" s="16">
        <f t="shared" si="3"/>
        <v>86.861181119488435</v>
      </c>
      <c r="X23" s="15">
        <f t="shared" si="4"/>
        <v>2.306339072731546</v>
      </c>
      <c r="Y23" s="62">
        <f t="shared" si="5"/>
        <v>10.014082218823805</v>
      </c>
      <c r="Z23" s="16">
        <f t="shared" si="6"/>
        <v>89.985917781176198</v>
      </c>
      <c r="AA23" s="75">
        <f t="shared" si="7"/>
        <v>3.1247366616877557</v>
      </c>
      <c r="AB23" s="69">
        <v>1.3010299956639813</v>
      </c>
      <c r="AC23" s="70">
        <f t="shared" si="8"/>
        <v>90.126301428260703</v>
      </c>
    </row>
    <row r="24" spans="2:29" x14ac:dyDescent="0.3">
      <c r="B24" s="108"/>
      <c r="C24" s="26">
        <v>3</v>
      </c>
      <c r="D24" s="29">
        <v>59.5</v>
      </c>
      <c r="E24" s="111"/>
      <c r="R24" s="12">
        <v>20</v>
      </c>
      <c r="S24" s="13">
        <v>64.099999999999994</v>
      </c>
      <c r="T24" s="50">
        <f t="shared" si="0"/>
        <v>1.1327405011599698E-3</v>
      </c>
      <c r="U24" s="15">
        <f t="shared" si="1"/>
        <v>2.2297251642486393</v>
      </c>
      <c r="V24" s="62">
        <f t="shared" si="2"/>
        <v>13.003310017610648</v>
      </c>
      <c r="W24" s="16">
        <f t="shared" si="3"/>
        <v>86.996689982389356</v>
      </c>
      <c r="X24" s="15">
        <f t="shared" si="4"/>
        <v>2.309937105606322</v>
      </c>
      <c r="Y24" s="62">
        <f t="shared" si="5"/>
        <v>9.8736985717392969</v>
      </c>
      <c r="Z24" s="16">
        <f t="shared" si="6"/>
        <v>90.126301428260703</v>
      </c>
      <c r="AA24" s="75">
        <f t="shared" si="7"/>
        <v>3.1296114458713511</v>
      </c>
      <c r="AB24" s="69">
        <v>1.3222192947339193</v>
      </c>
      <c r="AC24" s="70">
        <f t="shared" si="8"/>
        <v>90.267123774242336</v>
      </c>
    </row>
    <row r="25" spans="2:29" ht="15" thickBot="1" x14ac:dyDescent="0.35">
      <c r="B25" s="109"/>
      <c r="C25" s="30">
        <v>4</v>
      </c>
      <c r="D25" s="31">
        <v>59.3</v>
      </c>
      <c r="E25" s="112"/>
      <c r="R25" s="12">
        <v>21</v>
      </c>
      <c r="S25" s="13">
        <v>64</v>
      </c>
      <c r="T25" s="50">
        <f t="shared" si="0"/>
        <v>1.1309733552923257E-3</v>
      </c>
      <c r="U25" s="15">
        <f t="shared" si="1"/>
        <v>2.2332091098177775</v>
      </c>
      <c r="V25" s="62">
        <f t="shared" si="2"/>
        <v>12.867377689513171</v>
      </c>
      <c r="W25" s="16">
        <f t="shared" si="3"/>
        <v>87.132622310486823</v>
      </c>
      <c r="X25" s="15">
        <f t="shared" si="4"/>
        <v>2.3135463823338314</v>
      </c>
      <c r="Y25" s="62">
        <f t="shared" si="5"/>
        <v>9.7328762257576589</v>
      </c>
      <c r="Z25" s="16">
        <f t="shared" si="6"/>
        <v>90.267123774242336</v>
      </c>
      <c r="AA25" s="75">
        <f t="shared" si="7"/>
        <v>3.1345014637555124</v>
      </c>
      <c r="AB25" s="69">
        <v>1.3424226808222062</v>
      </c>
      <c r="AC25" s="70">
        <f t="shared" si="8"/>
        <v>90.550092814286984</v>
      </c>
    </row>
    <row r="26" spans="2:29" ht="15" thickBot="1" x14ac:dyDescent="0.35">
      <c r="C26" s="34"/>
      <c r="D26" s="34"/>
      <c r="E26" s="35"/>
      <c r="R26" s="12">
        <v>22</v>
      </c>
      <c r="S26" s="13">
        <v>63.8</v>
      </c>
      <c r="T26" s="50">
        <f t="shared" si="0"/>
        <v>1.1274390635570373E-3</v>
      </c>
      <c r="U26" s="15">
        <f t="shared" si="1"/>
        <v>2.2402097653344475</v>
      </c>
      <c r="V26" s="62">
        <f t="shared" si="2"/>
        <v>12.594234672865889</v>
      </c>
      <c r="W26" s="16">
        <f t="shared" si="3"/>
        <v>87.405765327134105</v>
      </c>
      <c r="X26" s="15">
        <f t="shared" si="4"/>
        <v>2.3207988788301757</v>
      </c>
      <c r="Y26" s="62">
        <f t="shared" si="5"/>
        <v>9.4499071857130126</v>
      </c>
      <c r="Z26" s="16">
        <f t="shared" si="6"/>
        <v>90.550092814286984</v>
      </c>
      <c r="AA26" s="75">
        <f t="shared" si="7"/>
        <v>3.1443274871528768</v>
      </c>
      <c r="AB26" s="69">
        <v>1.3617278360175928</v>
      </c>
      <c r="AC26" s="70">
        <f t="shared" si="8"/>
        <v>90.692243666428723</v>
      </c>
    </row>
    <row r="27" spans="2:29" x14ac:dyDescent="0.3">
      <c r="B27" s="107" t="s">
        <v>16</v>
      </c>
      <c r="C27" s="22">
        <v>1</v>
      </c>
      <c r="D27" s="23">
        <v>149.69999999999999</v>
      </c>
      <c r="E27" s="110">
        <f>AVERAGE(D27:D28)</f>
        <v>149.80000000000001</v>
      </c>
      <c r="R27" s="12">
        <v>23</v>
      </c>
      <c r="S27" s="13">
        <v>63.7</v>
      </c>
      <c r="T27" s="50">
        <f t="shared" si="0"/>
        <v>1.125671917689393E-3</v>
      </c>
      <c r="U27" s="15">
        <f t="shared" si="1"/>
        <v>2.2437265781528688</v>
      </c>
      <c r="V27" s="62">
        <f t="shared" si="2"/>
        <v>12.457019970625494</v>
      </c>
      <c r="W27" s="16">
        <f t="shared" si="3"/>
        <v>87.542980029374505</v>
      </c>
      <c r="X27" s="15">
        <f t="shared" si="4"/>
        <v>2.3244422051705684</v>
      </c>
      <c r="Y27" s="62">
        <f t="shared" si="5"/>
        <v>9.3077563335712714</v>
      </c>
      <c r="Z27" s="16">
        <f t="shared" si="6"/>
        <v>90.692243666428723</v>
      </c>
      <c r="AA27" s="75">
        <f t="shared" si="7"/>
        <v>3.1492636370542222</v>
      </c>
      <c r="AB27" s="69">
        <v>1.3802112417116059</v>
      </c>
      <c r="AC27" s="70">
        <f t="shared" si="8"/>
        <v>90.834841533828779</v>
      </c>
    </row>
    <row r="28" spans="2:29" ht="15" thickBot="1" x14ac:dyDescent="0.35">
      <c r="B28" s="109"/>
      <c r="C28" s="30">
        <v>2</v>
      </c>
      <c r="D28" s="31">
        <v>149.9</v>
      </c>
      <c r="E28" s="112"/>
      <c r="R28" s="12">
        <v>24</v>
      </c>
      <c r="S28" s="13">
        <v>63.6</v>
      </c>
      <c r="T28" s="50">
        <f t="shared" si="0"/>
        <v>1.1239047718217487E-3</v>
      </c>
      <c r="U28" s="15">
        <f t="shared" si="1"/>
        <v>2.2472544501310967</v>
      </c>
      <c r="V28" s="62">
        <f t="shared" si="2"/>
        <v>12.319373775610742</v>
      </c>
      <c r="W28" s="16">
        <f t="shared" si="3"/>
        <v>87.680626224389258</v>
      </c>
      <c r="X28" s="15">
        <f t="shared" si="4"/>
        <v>2.3280969885120317</v>
      </c>
      <c r="Y28" s="62">
        <f t="shared" si="5"/>
        <v>9.1651584661712189</v>
      </c>
      <c r="Z28" s="16">
        <f t="shared" si="6"/>
        <v>90.834841533828779</v>
      </c>
      <c r="AA28" s="75">
        <f t="shared" si="7"/>
        <v>3.1542153094395236</v>
      </c>
      <c r="AB28" s="69">
        <v>1.3979400086720377</v>
      </c>
      <c r="AC28" s="70">
        <f t="shared" si="8"/>
        <v>90.977888528370229</v>
      </c>
    </row>
    <row r="29" spans="2:29" x14ac:dyDescent="0.3">
      <c r="R29" s="12">
        <v>25</v>
      </c>
      <c r="S29" s="13">
        <v>63.5</v>
      </c>
      <c r="T29" s="50">
        <f t="shared" si="0"/>
        <v>1.1221376259541044E-3</v>
      </c>
      <c r="U29" s="15">
        <f t="shared" si="1"/>
        <v>2.25079343351713</v>
      </c>
      <c r="V29" s="62">
        <f t="shared" si="2"/>
        <v>12.181294049273127</v>
      </c>
      <c r="W29" s="16">
        <f t="shared" si="3"/>
        <v>87.818705950726866</v>
      </c>
      <c r="X29" s="15">
        <f t="shared" si="4"/>
        <v>2.3317632829821293</v>
      </c>
      <c r="Y29" s="62">
        <f t="shared" si="5"/>
        <v>9.022111471629767</v>
      </c>
      <c r="Z29" s="16">
        <f t="shared" si="6"/>
        <v>90.977888528370229</v>
      </c>
      <c r="AA29" s="75">
        <f t="shared" si="7"/>
        <v>3.1591825776433602</v>
      </c>
      <c r="AB29" s="69">
        <v>1.414973347970818</v>
      </c>
      <c r="AC29" s="70">
        <f t="shared" si="8"/>
        <v>90.977888528370229</v>
      </c>
    </row>
    <row r="30" spans="2:29" x14ac:dyDescent="0.3">
      <c r="B30" s="6" t="s">
        <v>50</v>
      </c>
      <c r="R30" s="12">
        <v>26</v>
      </c>
      <c r="S30" s="13">
        <v>63.5</v>
      </c>
      <c r="T30" s="50">
        <f t="shared" si="0"/>
        <v>1.1221376259541044E-3</v>
      </c>
      <c r="U30" s="15">
        <f t="shared" si="1"/>
        <v>2.25079343351713</v>
      </c>
      <c r="V30" s="62">
        <f t="shared" si="2"/>
        <v>12.181294049273127</v>
      </c>
      <c r="W30" s="16">
        <f t="shared" si="3"/>
        <v>87.818705950726866</v>
      </c>
      <c r="X30" s="15">
        <f t="shared" si="4"/>
        <v>2.3317632829821293</v>
      </c>
      <c r="Y30" s="62">
        <f t="shared" si="5"/>
        <v>9.022111471629767</v>
      </c>
      <c r="Z30" s="16">
        <f t="shared" si="6"/>
        <v>90.977888528370229</v>
      </c>
      <c r="AA30" s="75">
        <f t="shared" si="7"/>
        <v>3.1591825776433602</v>
      </c>
      <c r="AB30" s="69">
        <v>1.4313637641589874</v>
      </c>
      <c r="AC30" s="70">
        <f t="shared" si="8"/>
        <v>91.121386775260419</v>
      </c>
    </row>
    <row r="31" spans="2:29" ht="15" thickBot="1" x14ac:dyDescent="0.35">
      <c r="R31" s="12">
        <v>27</v>
      </c>
      <c r="S31" s="13">
        <v>63.4</v>
      </c>
      <c r="T31" s="50">
        <f t="shared" si="0"/>
        <v>1.12037048008646E-3</v>
      </c>
      <c r="U31" s="15">
        <f t="shared" si="1"/>
        <v>2.2543435808886083</v>
      </c>
      <c r="V31" s="62">
        <f t="shared" si="2"/>
        <v>12.042778740202564</v>
      </c>
      <c r="W31" s="16">
        <f t="shared" si="3"/>
        <v>87.957221259797436</v>
      </c>
      <c r="X31" s="15">
        <f t="shared" si="4"/>
        <v>2.3354411430499247</v>
      </c>
      <c r="Y31" s="62">
        <f t="shared" si="5"/>
        <v>8.8786132247395848</v>
      </c>
      <c r="Z31" s="16">
        <f t="shared" si="6"/>
        <v>91.121386775260419</v>
      </c>
      <c r="AA31" s="75">
        <f t="shared" si="7"/>
        <v>3.1641655154629795</v>
      </c>
      <c r="AB31" s="69">
        <v>1.4471580313422192</v>
      </c>
      <c r="AC31" s="70">
        <f t="shared" si="8"/>
        <v>91.265338413136035</v>
      </c>
    </row>
    <row r="32" spans="2:29" x14ac:dyDescent="0.3">
      <c r="B32" s="90" t="s">
        <v>47</v>
      </c>
      <c r="C32" s="93">
        <f>INTERCEPT(AC4:AC168,_xlfn.ANCHORARRAY(AB4))</f>
        <v>81.190816455622667</v>
      </c>
      <c r="R32" s="12">
        <v>28</v>
      </c>
      <c r="S32" s="13">
        <v>63.3</v>
      </c>
      <c r="T32" s="50">
        <f t="shared" si="0"/>
        <v>1.1186033342188157E-3</v>
      </c>
      <c r="U32" s="15">
        <f t="shared" si="1"/>
        <v>2.2579049451554152</v>
      </c>
      <c r="V32" s="62">
        <f t="shared" si="2"/>
        <v>11.903825784025946</v>
      </c>
      <c r="W32" s="16">
        <f t="shared" si="3"/>
        <v>88.09617421597406</v>
      </c>
      <c r="X32" s="15">
        <f t="shared" si="4"/>
        <v>2.3391306235286766</v>
      </c>
      <c r="Y32" s="62">
        <f t="shared" si="5"/>
        <v>8.7346615868639681</v>
      </c>
      <c r="Z32" s="16">
        <f t="shared" si="6"/>
        <v>91.265338413136035</v>
      </c>
      <c r="AA32" s="75">
        <f t="shared" si="7"/>
        <v>3.1691641971619777</v>
      </c>
      <c r="AB32" s="69">
        <v>1.4623979978989561</v>
      </c>
      <c r="AC32" s="70">
        <f t="shared" si="8"/>
        <v>91.409745594169451</v>
      </c>
    </row>
    <row r="33" spans="2:29" x14ac:dyDescent="0.3">
      <c r="B33" s="91" t="s">
        <v>48</v>
      </c>
      <c r="C33" s="96">
        <f>SLOPE(AC4:AC168,_xlfn.ANCHORARRAY(AB4))</f>
        <v>6.9191541717564675</v>
      </c>
      <c r="R33" s="12">
        <v>29</v>
      </c>
      <c r="S33" s="13">
        <v>63.2</v>
      </c>
      <c r="T33" s="50">
        <f t="shared" si="0"/>
        <v>1.1168361883511716E-3</v>
      </c>
      <c r="U33" s="15">
        <f t="shared" si="1"/>
        <v>2.2614775795623063</v>
      </c>
      <c r="V33" s="62">
        <f t="shared" si="2"/>
        <v>11.764433103304484</v>
      </c>
      <c r="W33" s="16">
        <f t="shared" si="3"/>
        <v>88.235566896695516</v>
      </c>
      <c r="X33" s="15">
        <f t="shared" si="4"/>
        <v>2.3428317795785634</v>
      </c>
      <c r="Y33" s="62">
        <f t="shared" si="5"/>
        <v>8.5902544058305441</v>
      </c>
      <c r="Z33" s="16">
        <f t="shared" si="6"/>
        <v>91.409745594169451</v>
      </c>
      <c r="AA33" s="75">
        <f t="shared" si="7"/>
        <v>3.1741786974739394</v>
      </c>
      <c r="AB33" s="69">
        <v>1.4771212547196624</v>
      </c>
      <c r="AC33" s="70">
        <f t="shared" si="8"/>
        <v>91.554610484176081</v>
      </c>
    </row>
    <row r="34" spans="2:29" ht="15" thickBot="1" x14ac:dyDescent="0.35">
      <c r="B34" s="92" t="s">
        <v>49</v>
      </c>
      <c r="C34" s="89">
        <f>(SUMIF(Z12:Z169,"&lt;=92",Z12:Z169)-(Z12*COUNTIF(Z12:Z169,"&lt;=92")))</f>
        <v>83.935688123425734</v>
      </c>
      <c r="R34" s="12">
        <v>30</v>
      </c>
      <c r="S34" s="13">
        <v>63.1</v>
      </c>
      <c r="T34" s="50">
        <f t="shared" si="0"/>
        <v>1.1150690424835273E-3</v>
      </c>
      <c r="U34" s="15">
        <f t="shared" si="1"/>
        <v>2.2650615376915653</v>
      </c>
      <c r="V34" s="62">
        <f t="shared" si="2"/>
        <v>11.624598607430158</v>
      </c>
      <c r="W34" s="16">
        <f t="shared" si="3"/>
        <v>88.375401392569842</v>
      </c>
      <c r="X34" s="15">
        <f t="shared" si="4"/>
        <v>2.3465446667094332</v>
      </c>
      <c r="Y34" s="62">
        <f t="shared" si="5"/>
        <v>8.4453895158239192</v>
      </c>
      <c r="Z34" s="16">
        <f t="shared" si="6"/>
        <v>91.554610484176081</v>
      </c>
      <c r="AA34" s="75">
        <f t="shared" si="7"/>
        <v>3.1792090916062392</v>
      </c>
      <c r="AB34" s="69">
        <v>1.4913616938342726</v>
      </c>
      <c r="AC34" s="70">
        <f t="shared" si="8"/>
        <v>91.554610484176081</v>
      </c>
    </row>
    <row r="35" spans="2:29" x14ac:dyDescent="0.3">
      <c r="R35" s="12">
        <v>31</v>
      </c>
      <c r="S35" s="13">
        <v>63.1</v>
      </c>
      <c r="T35" s="50">
        <f t="shared" si="0"/>
        <v>1.1150690424835273E-3</v>
      </c>
      <c r="U35" s="15">
        <f t="shared" si="1"/>
        <v>2.2650615376915653</v>
      </c>
      <c r="V35" s="62">
        <f t="shared" si="2"/>
        <v>11.624598607430158</v>
      </c>
      <c r="W35" s="16">
        <f t="shared" si="3"/>
        <v>88.375401392569842</v>
      </c>
      <c r="X35" s="15">
        <f t="shared" si="4"/>
        <v>2.3465446667094332</v>
      </c>
      <c r="Y35" s="62">
        <f t="shared" si="5"/>
        <v>8.4453895158239192</v>
      </c>
      <c r="Z35" s="16">
        <f t="shared" si="6"/>
        <v>91.554610484176081</v>
      </c>
      <c r="AA35" s="75">
        <f t="shared" si="7"/>
        <v>3.1792090916062392</v>
      </c>
      <c r="AB35" s="69">
        <v>1.505149978319906</v>
      </c>
      <c r="AC35" s="70">
        <f t="shared" si="8"/>
        <v>91.699935262722377</v>
      </c>
    </row>
    <row r="36" spans="2:29" x14ac:dyDescent="0.3">
      <c r="R36" s="12">
        <v>32</v>
      </c>
      <c r="S36" s="13">
        <v>63</v>
      </c>
      <c r="T36" s="50">
        <f t="shared" si="0"/>
        <v>1.1133018966158832E-3</v>
      </c>
      <c r="U36" s="15">
        <f t="shared" si="1"/>
        <v>2.2686568734656785</v>
      </c>
      <c r="V36" s="62">
        <f t="shared" ref="V36:V67" si="9">(1-(U36/$D$12))*100</f>
        <v>11.484320192521324</v>
      </c>
      <c r="W36" s="16">
        <f t="shared" si="3"/>
        <v>88.515679807478676</v>
      </c>
      <c r="X36" s="15">
        <f t="shared" si="4"/>
        <v>2.3502693407835746</v>
      </c>
      <c r="Y36" s="62">
        <f t="shared" si="5"/>
        <v>8.3000647372776228</v>
      </c>
      <c r="Z36" s="16">
        <f t="shared" si="6"/>
        <v>91.699935262722377</v>
      </c>
      <c r="AA36" s="75">
        <f t="shared" si="7"/>
        <v>3.1842554552437008</v>
      </c>
      <c r="AB36" s="69">
        <v>1.5185139398778875</v>
      </c>
      <c r="AC36" s="70">
        <f t="shared" si="8"/>
        <v>91.845722123235461</v>
      </c>
    </row>
    <row r="37" spans="2:29" x14ac:dyDescent="0.3">
      <c r="R37" s="12">
        <v>33</v>
      </c>
      <c r="S37" s="13">
        <v>62.9</v>
      </c>
      <c r="T37" s="50">
        <f t="shared" si="0"/>
        <v>1.1115347507482389E-3</v>
      </c>
      <c r="U37" s="15">
        <f t="shared" si="1"/>
        <v>2.2722636411500439</v>
      </c>
      <c r="V37" s="62">
        <f t="shared" si="9"/>
        <v>11.343595741317058</v>
      </c>
      <c r="W37" s="16">
        <f t="shared" si="3"/>
        <v>88.65640425868294</v>
      </c>
      <c r="X37" s="15">
        <f t="shared" si="4"/>
        <v>2.354005858018525</v>
      </c>
      <c r="Y37" s="62">
        <f t="shared" si="5"/>
        <v>8.154277876764537</v>
      </c>
      <c r="Z37" s="16">
        <f t="shared" si="6"/>
        <v>91.845722123235461</v>
      </c>
      <c r="AA37" s="75">
        <f t="shared" si="7"/>
        <v>3.1893178645525211</v>
      </c>
      <c r="AB37" s="69">
        <v>1.5314789170422551</v>
      </c>
      <c r="AC37" s="70">
        <f t="shared" si="8"/>
        <v>91.991973273113231</v>
      </c>
    </row>
    <row r="38" spans="2:29" x14ac:dyDescent="0.3">
      <c r="R38" s="12">
        <v>34</v>
      </c>
      <c r="S38" s="13">
        <v>62.8</v>
      </c>
      <c r="T38" s="50">
        <f t="shared" si="0"/>
        <v>1.1097676048805944E-3</v>
      </c>
      <c r="U38" s="15">
        <f t="shared" si="1"/>
        <v>2.2758818953556972</v>
      </c>
      <c r="V38" s="62">
        <f t="shared" si="9"/>
        <v>11.202423123070737</v>
      </c>
      <c r="W38" s="16">
        <f t="shared" si="3"/>
        <v>88.79757687692927</v>
      </c>
      <c r="X38" s="15">
        <f t="shared" si="4"/>
        <v>2.3577542749898925</v>
      </c>
      <c r="Y38" s="62">
        <f t="shared" si="5"/>
        <v>8.0080267268867633</v>
      </c>
      <c r="Z38" s="16">
        <f t="shared" si="6"/>
        <v>91.991973273113231</v>
      </c>
      <c r="AA38" s="75">
        <f t="shared" si="7"/>
        <v>3.1943963961839739</v>
      </c>
      <c r="AB38" s="69">
        <v>1.5440680443502757</v>
      </c>
      <c r="AC38" s="70">
        <f t="shared" si="8"/>
        <v>91.991973273113231</v>
      </c>
    </row>
    <row r="39" spans="2:29" x14ac:dyDescent="0.3">
      <c r="R39" s="12">
        <v>35</v>
      </c>
      <c r="S39" s="13">
        <v>62.8</v>
      </c>
      <c r="T39" s="50">
        <f t="shared" si="0"/>
        <v>1.1097676048805944E-3</v>
      </c>
      <c r="U39" s="15">
        <f t="shared" si="1"/>
        <v>2.2758818953556972</v>
      </c>
      <c r="V39" s="62">
        <f t="shared" si="9"/>
        <v>11.202423123070737</v>
      </c>
      <c r="W39" s="16">
        <f t="shared" si="3"/>
        <v>88.79757687692927</v>
      </c>
      <c r="X39" s="15">
        <f t="shared" si="4"/>
        <v>2.3577542749898925</v>
      </c>
      <c r="Y39" s="62">
        <f t="shared" si="5"/>
        <v>8.0080267268867633</v>
      </c>
      <c r="Z39" s="16">
        <f t="shared" si="6"/>
        <v>91.991973273113231</v>
      </c>
      <c r="AA39" s="75">
        <f t="shared" si="7"/>
        <v>3.1943963961839739</v>
      </c>
      <c r="AB39" s="69">
        <v>1.5563025007672873</v>
      </c>
      <c r="AC39" s="70">
        <f t="shared" si="8"/>
        <v>92.138690933835889</v>
      </c>
    </row>
    <row r="40" spans="2:29" x14ac:dyDescent="0.3">
      <c r="R40" s="12">
        <v>36</v>
      </c>
      <c r="S40" s="13">
        <v>62.7</v>
      </c>
      <c r="T40" s="50">
        <f t="shared" si="0"/>
        <v>1.1080004590129503E-3</v>
      </c>
      <c r="U40" s="15">
        <f t="shared" si="1"/>
        <v>2.2795116910420696</v>
      </c>
      <c r="V40" s="62">
        <f t="shared" si="9"/>
        <v>11.060800193442466</v>
      </c>
      <c r="W40" s="16">
        <f t="shared" si="3"/>
        <v>88.939199806557539</v>
      </c>
      <c r="X40" s="15">
        <f t="shared" si="4"/>
        <v>2.361514648634214</v>
      </c>
      <c r="Y40" s="62">
        <f t="shared" si="5"/>
        <v>7.8613090661641127</v>
      </c>
      <c r="Z40" s="16">
        <f t="shared" si="6"/>
        <v>92.138690933835889</v>
      </c>
      <c r="AA40" s="75">
        <f t="shared" si="7"/>
        <v>3.1994911272783533</v>
      </c>
      <c r="AB40" s="69">
        <v>1.568201724066995</v>
      </c>
      <c r="AC40" s="70">
        <f t="shared" si="8"/>
        <v>92.138690933835889</v>
      </c>
    </row>
    <row r="41" spans="2:29" x14ac:dyDescent="0.3">
      <c r="R41" s="12">
        <v>37</v>
      </c>
      <c r="S41" s="13">
        <v>62.7</v>
      </c>
      <c r="T41" s="50">
        <f t="shared" si="0"/>
        <v>1.1080004590129503E-3</v>
      </c>
      <c r="U41" s="15">
        <f t="shared" si="1"/>
        <v>2.2795116910420696</v>
      </c>
      <c r="V41" s="62">
        <f t="shared" si="9"/>
        <v>11.060800193442466</v>
      </c>
      <c r="W41" s="16">
        <f t="shared" si="3"/>
        <v>88.939199806557539</v>
      </c>
      <c r="X41" s="15">
        <f t="shared" si="4"/>
        <v>2.361514648634214</v>
      </c>
      <c r="Y41" s="62">
        <f t="shared" si="5"/>
        <v>7.8613090661641127</v>
      </c>
      <c r="Z41" s="16">
        <f t="shared" si="6"/>
        <v>92.138690933835889</v>
      </c>
      <c r="AA41" s="75">
        <f t="shared" si="7"/>
        <v>3.1994911272783533</v>
      </c>
      <c r="AB41" s="69">
        <v>1.5797835966168101</v>
      </c>
      <c r="AC41" s="70">
        <f t="shared" si="8"/>
        <v>92.285877341078432</v>
      </c>
    </row>
    <row r="42" spans="2:29" x14ac:dyDescent="0.3">
      <c r="R42" s="12">
        <v>38</v>
      </c>
      <c r="S42" s="13">
        <v>62.6</v>
      </c>
      <c r="T42" s="50">
        <f t="shared" si="0"/>
        <v>1.106233313145306E-3</v>
      </c>
      <c r="U42" s="15">
        <f t="shared" si="1"/>
        <v>2.2831530835197724</v>
      </c>
      <c r="V42" s="62">
        <f t="shared" si="9"/>
        <v>10.918724794390467</v>
      </c>
      <c r="W42" s="16">
        <f t="shared" si="3"/>
        <v>89.081275205609529</v>
      </c>
      <c r="X42" s="15">
        <f t="shared" si="4"/>
        <v>2.3652870362518406</v>
      </c>
      <c r="Y42" s="62">
        <f t="shared" si="5"/>
        <v>7.7141226589215623</v>
      </c>
      <c r="Z42" s="16">
        <f t="shared" si="6"/>
        <v>92.285877341078432</v>
      </c>
      <c r="AA42" s="75">
        <f t="shared" si="7"/>
        <v>3.2046021354689049</v>
      </c>
      <c r="AB42" s="69">
        <v>1.5910646070264991</v>
      </c>
      <c r="AC42" s="70">
        <f t="shared" si="8"/>
        <v>92.4335347448242</v>
      </c>
    </row>
    <row r="43" spans="2:29" x14ac:dyDescent="0.3">
      <c r="R43" s="12">
        <v>39</v>
      </c>
      <c r="S43" s="13">
        <v>62.5</v>
      </c>
      <c r="T43" s="50">
        <f t="shared" si="0"/>
        <v>1.1044661672776617E-3</v>
      </c>
      <c r="U43" s="15">
        <f t="shared" si="1"/>
        <v>2.2868061284534047</v>
      </c>
      <c r="V43" s="62">
        <f t="shared" si="9"/>
        <v>10.776194754061475</v>
      </c>
      <c r="W43" s="16">
        <f t="shared" si="3"/>
        <v>89.223805245938522</v>
      </c>
      <c r="X43" s="15">
        <f t="shared" si="4"/>
        <v>2.3690714955098442</v>
      </c>
      <c r="Y43" s="62">
        <f t="shared" si="5"/>
        <v>7.5664652551758032</v>
      </c>
      <c r="Z43" s="16">
        <f t="shared" si="6"/>
        <v>92.4335347448242</v>
      </c>
      <c r="AA43" s="75">
        <f t="shared" si="7"/>
        <v>3.2097294988856717</v>
      </c>
      <c r="AB43" s="69">
        <v>1.6020599913279623</v>
      </c>
      <c r="AC43" s="70">
        <f t="shared" si="8"/>
        <v>92.4335347448242</v>
      </c>
    </row>
    <row r="44" spans="2:29" x14ac:dyDescent="0.3">
      <c r="R44" s="12">
        <v>40</v>
      </c>
      <c r="S44" s="13">
        <v>62.5</v>
      </c>
      <c r="T44" s="50">
        <f t="shared" si="0"/>
        <v>1.1044661672776617E-3</v>
      </c>
      <c r="U44" s="15">
        <f t="shared" si="1"/>
        <v>2.2868061284534047</v>
      </c>
      <c r="V44" s="62">
        <f t="shared" si="9"/>
        <v>10.776194754061475</v>
      </c>
      <c r="W44" s="16">
        <f t="shared" si="3"/>
        <v>89.223805245938522</v>
      </c>
      <c r="X44" s="15">
        <f t="shared" si="4"/>
        <v>2.3690714955098442</v>
      </c>
      <c r="Y44" s="62">
        <f t="shared" si="5"/>
        <v>7.5664652551758032</v>
      </c>
      <c r="Z44" s="16">
        <f t="shared" si="6"/>
        <v>92.4335347448242</v>
      </c>
      <c r="AA44" s="75">
        <f t="shared" si="7"/>
        <v>3.2097294988856717</v>
      </c>
      <c r="AB44" s="69">
        <v>1.6127838567197355</v>
      </c>
      <c r="AC44" s="70">
        <f t="shared" si="8"/>
        <v>92.581665409479314</v>
      </c>
    </row>
    <row r="45" spans="2:29" x14ac:dyDescent="0.3">
      <c r="R45" s="12">
        <v>41</v>
      </c>
      <c r="S45" s="13">
        <v>62.4</v>
      </c>
      <c r="T45" s="50">
        <f t="shared" si="0"/>
        <v>1.1026990214100176E-3</v>
      </c>
      <c r="U45" s="15">
        <f t="shared" si="1"/>
        <v>2.2904708818643869</v>
      </c>
      <c r="V45" s="62">
        <f t="shared" si="9"/>
        <v>10.633207886680196</v>
      </c>
      <c r="W45" s="16">
        <f t="shared" si="3"/>
        <v>89.366792113319804</v>
      </c>
      <c r="X45" s="15">
        <f t="shared" si="4"/>
        <v>2.372868084444955</v>
      </c>
      <c r="Y45" s="62">
        <f t="shared" si="5"/>
        <v>7.418334590520681</v>
      </c>
      <c r="Z45" s="16">
        <f t="shared" si="6"/>
        <v>92.581665409479314</v>
      </c>
      <c r="AA45" s="75">
        <f t="shared" si="7"/>
        <v>3.2148732961595154</v>
      </c>
      <c r="AB45" s="69">
        <v>1.6232492903979006</v>
      </c>
      <c r="AC45" s="70">
        <f t="shared" si="8"/>
        <v>92.581665409479314</v>
      </c>
    </row>
    <row r="46" spans="2:29" x14ac:dyDescent="0.3">
      <c r="R46" s="12">
        <v>42</v>
      </c>
      <c r="S46" s="13">
        <v>62.4</v>
      </c>
      <c r="T46" s="50">
        <f t="shared" si="0"/>
        <v>1.1026990214100176E-3</v>
      </c>
      <c r="U46" s="15">
        <f t="shared" si="1"/>
        <v>2.2904708818643869</v>
      </c>
      <c r="V46" s="62">
        <f t="shared" si="9"/>
        <v>10.633207886680196</v>
      </c>
      <c r="W46" s="16">
        <f t="shared" si="3"/>
        <v>89.366792113319804</v>
      </c>
      <c r="X46" s="15">
        <f t="shared" si="4"/>
        <v>2.372868084444955</v>
      </c>
      <c r="Y46" s="62">
        <f t="shared" si="5"/>
        <v>7.418334590520681</v>
      </c>
      <c r="Z46" s="16">
        <f t="shared" si="6"/>
        <v>92.581665409479314</v>
      </c>
      <c r="AA46" s="75">
        <f t="shared" si="7"/>
        <v>3.2148732961595154</v>
      </c>
      <c r="AB46" s="69">
        <v>1.6334684555795864</v>
      </c>
      <c r="AC46" s="70">
        <f t="shared" si="8"/>
        <v>92.730271613988933</v>
      </c>
    </row>
    <row r="47" spans="2:29" x14ac:dyDescent="0.3">
      <c r="R47" s="12">
        <v>43</v>
      </c>
      <c r="S47" s="13">
        <v>62.3</v>
      </c>
      <c r="T47" s="50">
        <f t="shared" si="0"/>
        <v>1.1009318755423733E-3</v>
      </c>
      <c r="U47" s="15">
        <f t="shared" si="1"/>
        <v>2.2941474001338324</v>
      </c>
      <c r="V47" s="62">
        <f t="shared" si="9"/>
        <v>10.489761992437286</v>
      </c>
      <c r="W47" s="16">
        <f t="shared" si="3"/>
        <v>89.51023800756272</v>
      </c>
      <c r="X47" s="15">
        <f t="shared" si="4"/>
        <v>2.3766768614665366</v>
      </c>
      <c r="Y47" s="62">
        <f t="shared" si="5"/>
        <v>7.2697283860110655</v>
      </c>
      <c r="Z47" s="16">
        <f t="shared" si="6"/>
        <v>92.730271613988933</v>
      </c>
      <c r="AA47" s="75">
        <f t="shared" si="7"/>
        <v>3.2200336064262203</v>
      </c>
      <c r="AB47" s="69">
        <v>1.6434526764861874</v>
      </c>
      <c r="AC47" s="70">
        <f t="shared" si="8"/>
        <v>92.730271613988933</v>
      </c>
    </row>
    <row r="48" spans="2:29" x14ac:dyDescent="0.3">
      <c r="R48" s="12">
        <v>44</v>
      </c>
      <c r="S48" s="13">
        <v>62.3</v>
      </c>
      <c r="T48" s="50">
        <f t="shared" si="0"/>
        <v>1.1009318755423733E-3</v>
      </c>
      <c r="U48" s="15">
        <f t="shared" si="1"/>
        <v>2.2941474001338324</v>
      </c>
      <c r="V48" s="62">
        <f t="shared" si="9"/>
        <v>10.489761992437286</v>
      </c>
      <c r="W48" s="16">
        <f t="shared" si="3"/>
        <v>89.51023800756272</v>
      </c>
      <c r="X48" s="15">
        <f t="shared" si="4"/>
        <v>2.3766768614665366</v>
      </c>
      <c r="Y48" s="62">
        <f t="shared" si="5"/>
        <v>7.2697283860110655</v>
      </c>
      <c r="Z48" s="16">
        <f t="shared" si="6"/>
        <v>92.730271613988933</v>
      </c>
      <c r="AA48" s="75">
        <f t="shared" si="7"/>
        <v>3.2200336064262203</v>
      </c>
      <c r="AB48" s="69">
        <v>1.6532125137753437</v>
      </c>
      <c r="AC48" s="70">
        <f t="shared" si="8"/>
        <v>92.879355651953517</v>
      </c>
    </row>
    <row r="49" spans="18:29" x14ac:dyDescent="0.3">
      <c r="R49" s="12">
        <v>45</v>
      </c>
      <c r="S49" s="13">
        <v>62.2</v>
      </c>
      <c r="T49" s="50">
        <f t="shared" si="0"/>
        <v>1.0991647296747292E-3</v>
      </c>
      <c r="U49" s="15">
        <f t="shared" si="1"/>
        <v>2.2978357400054299</v>
      </c>
      <c r="V49" s="62">
        <f t="shared" si="9"/>
        <v>10.345854857376914</v>
      </c>
      <c r="W49" s="16">
        <f t="shared" si="3"/>
        <v>89.654145142623094</v>
      </c>
      <c r="X49" s="15">
        <f t="shared" si="4"/>
        <v>2.3804978853595689</v>
      </c>
      <c r="Y49" s="62">
        <f t="shared" si="5"/>
        <v>7.1206443480464792</v>
      </c>
      <c r="Z49" s="16">
        <f t="shared" si="6"/>
        <v>92.879355651953517</v>
      </c>
      <c r="AA49" s="75">
        <f t="shared" si="7"/>
        <v>3.2252105093304344</v>
      </c>
      <c r="AB49" s="69">
        <v>1.6627578316815741</v>
      </c>
      <c r="AC49" s="70">
        <f t="shared" si="8"/>
        <v>92.879355651953517</v>
      </c>
    </row>
    <row r="50" spans="18:29" x14ac:dyDescent="0.3">
      <c r="R50" s="12">
        <v>46</v>
      </c>
      <c r="S50" s="13">
        <v>62.2</v>
      </c>
      <c r="T50" s="50">
        <f t="shared" si="0"/>
        <v>1.0991647296747292E-3</v>
      </c>
      <c r="U50" s="15">
        <f t="shared" si="1"/>
        <v>2.2978357400054299</v>
      </c>
      <c r="V50" s="62">
        <f t="shared" si="9"/>
        <v>10.345854857376914</v>
      </c>
      <c r="W50" s="16">
        <f t="shared" si="3"/>
        <v>89.654145142623094</v>
      </c>
      <c r="X50" s="15">
        <f t="shared" si="4"/>
        <v>2.3804978853595689</v>
      </c>
      <c r="Y50" s="62">
        <f t="shared" si="5"/>
        <v>7.1206443480464792</v>
      </c>
      <c r="Z50" s="16">
        <f t="shared" si="6"/>
        <v>92.879355651953517</v>
      </c>
      <c r="AA50" s="75">
        <f t="shared" si="7"/>
        <v>3.2252105093304344</v>
      </c>
      <c r="AB50" s="69">
        <v>1.6720978579357175</v>
      </c>
      <c r="AC50" s="70">
        <f t="shared" si="8"/>
        <v>93.028919831747345</v>
      </c>
    </row>
    <row r="51" spans="18:29" x14ac:dyDescent="0.3">
      <c r="R51" s="12">
        <v>47</v>
      </c>
      <c r="S51" s="13">
        <v>62.1</v>
      </c>
      <c r="T51" s="50">
        <f t="shared" si="0"/>
        <v>1.0973975838070849E-3</v>
      </c>
      <c r="U51" s="15">
        <f t="shared" si="1"/>
        <v>2.3015359585883695</v>
      </c>
      <c r="V51" s="62">
        <f t="shared" si="9"/>
        <v>10.201484253282512</v>
      </c>
      <c r="W51" s="16">
        <f t="shared" si="3"/>
        <v>89.798515746717484</v>
      </c>
      <c r="X51" s="15">
        <f t="shared" si="4"/>
        <v>2.3843312152876845</v>
      </c>
      <c r="Y51" s="62">
        <f t="shared" si="5"/>
        <v>6.9710801682526524</v>
      </c>
      <c r="Z51" s="16">
        <f t="shared" si="6"/>
        <v>93.028919831747345</v>
      </c>
      <c r="AA51" s="75">
        <f t="shared" si="7"/>
        <v>3.2304040850298597</v>
      </c>
      <c r="AB51" s="69">
        <v>1.6812412373755872</v>
      </c>
      <c r="AC51" s="70">
        <f t="shared" si="8"/>
        <v>93.028919831747345</v>
      </c>
    </row>
    <row r="52" spans="18:29" x14ac:dyDescent="0.3">
      <c r="R52" s="12">
        <v>48</v>
      </c>
      <c r="S52" s="13">
        <v>62.1</v>
      </c>
      <c r="T52" s="50">
        <f t="shared" si="0"/>
        <v>1.0973975838070849E-3</v>
      </c>
      <c r="U52" s="15">
        <f t="shared" si="1"/>
        <v>2.3015359585883695</v>
      </c>
      <c r="V52" s="62">
        <f t="shared" si="9"/>
        <v>10.201484253282512</v>
      </c>
      <c r="W52" s="16">
        <f t="shared" si="3"/>
        <v>89.798515746717484</v>
      </c>
      <c r="X52" s="15">
        <f t="shared" si="4"/>
        <v>2.3843312152876845</v>
      </c>
      <c r="Y52" s="62">
        <f t="shared" si="5"/>
        <v>6.9710801682526524</v>
      </c>
      <c r="Z52" s="16">
        <f t="shared" si="6"/>
        <v>93.028919831747345</v>
      </c>
      <c r="AA52" s="75">
        <f t="shared" si="7"/>
        <v>3.2304040850298597</v>
      </c>
      <c r="AB52" s="69">
        <v>1.6901960800285136</v>
      </c>
      <c r="AC52" s="70">
        <f t="shared" si="8"/>
        <v>93.028919831747345</v>
      </c>
    </row>
    <row r="53" spans="18:29" x14ac:dyDescent="0.3">
      <c r="R53" s="12">
        <v>49</v>
      </c>
      <c r="S53" s="13">
        <v>62.1</v>
      </c>
      <c r="T53" s="50">
        <f t="shared" si="0"/>
        <v>1.0973975838070849E-3</v>
      </c>
      <c r="U53" s="15">
        <f t="shared" si="1"/>
        <v>2.3015359585883695</v>
      </c>
      <c r="V53" s="62">
        <f t="shared" si="9"/>
        <v>10.201484253282512</v>
      </c>
      <c r="W53" s="16">
        <f t="shared" si="3"/>
        <v>89.798515746717484</v>
      </c>
      <c r="X53" s="15">
        <f t="shared" si="4"/>
        <v>2.3843312152876845</v>
      </c>
      <c r="Y53" s="62">
        <f t="shared" si="5"/>
        <v>6.9710801682526524</v>
      </c>
      <c r="Z53" s="16">
        <f t="shared" si="6"/>
        <v>93.028919831747345</v>
      </c>
      <c r="AA53" s="75">
        <f t="shared" si="7"/>
        <v>3.2304040850298597</v>
      </c>
      <c r="AB53" s="69">
        <v>1.6989700043360187</v>
      </c>
      <c r="AC53" s="70">
        <f t="shared" si="8"/>
        <v>93.178966476637299</v>
      </c>
    </row>
    <row r="54" spans="18:29" x14ac:dyDescent="0.3">
      <c r="R54" s="12">
        <v>50</v>
      </c>
      <c r="S54" s="13">
        <v>62</v>
      </c>
      <c r="T54" s="50">
        <f t="shared" si="0"/>
        <v>1.0956304379394404E-3</v>
      </c>
      <c r="U54" s="15">
        <f t="shared" si="1"/>
        <v>2.3052481133602871</v>
      </c>
      <c r="V54" s="62">
        <f t="shared" si="9"/>
        <v>10.056647937561959</v>
      </c>
      <c r="W54" s="16">
        <f t="shared" si="3"/>
        <v>89.943352062438038</v>
      </c>
      <c r="X54" s="15">
        <f t="shared" si="4"/>
        <v>2.3881769107962141</v>
      </c>
      <c r="Y54" s="62">
        <f t="shared" si="5"/>
        <v>6.8210335233627077</v>
      </c>
      <c r="Z54" s="16">
        <f t="shared" si="6"/>
        <v>93.178966476637299</v>
      </c>
      <c r="AA54" s="75">
        <f t="shared" si="7"/>
        <v>3.2356144141992509</v>
      </c>
      <c r="AB54" s="69">
        <v>1.7075701760979363</v>
      </c>
      <c r="AC54" s="70">
        <f t="shared" si="8"/>
        <v>93.178966476637299</v>
      </c>
    </row>
    <row r="55" spans="18:29" x14ac:dyDescent="0.3">
      <c r="R55" s="12">
        <v>51</v>
      </c>
      <c r="S55" s="13">
        <v>62</v>
      </c>
      <c r="T55" s="50">
        <f t="shared" si="0"/>
        <v>1.0956304379394404E-3</v>
      </c>
      <c r="U55" s="15">
        <f t="shared" si="1"/>
        <v>2.3052481133602871</v>
      </c>
      <c r="V55" s="62">
        <f t="shared" si="9"/>
        <v>10.056647937561959</v>
      </c>
      <c r="W55" s="16">
        <f t="shared" si="3"/>
        <v>89.943352062438038</v>
      </c>
      <c r="X55" s="15">
        <f t="shared" si="4"/>
        <v>2.3881769107962141</v>
      </c>
      <c r="Y55" s="62">
        <f t="shared" si="5"/>
        <v>6.8210335233627077</v>
      </c>
      <c r="Z55" s="16">
        <f t="shared" si="6"/>
        <v>93.178966476637299</v>
      </c>
      <c r="AA55" s="75">
        <f t="shared" si="7"/>
        <v>3.2356144141992509</v>
      </c>
      <c r="AB55" s="69">
        <v>1.7160033436347992</v>
      </c>
      <c r="AC55" s="70">
        <f t="shared" si="8"/>
        <v>93.329497924903222</v>
      </c>
    </row>
    <row r="56" spans="18:29" x14ac:dyDescent="0.3">
      <c r="R56" s="12">
        <v>52</v>
      </c>
      <c r="S56" s="13">
        <v>61.9</v>
      </c>
      <c r="T56" s="50">
        <f t="shared" si="0"/>
        <v>1.0938632920717963E-3</v>
      </c>
      <c r="U56" s="15">
        <f t="shared" si="1"/>
        <v>2.3089722621702382</v>
      </c>
      <c r="V56" s="62">
        <f t="shared" si="9"/>
        <v>9.9113436531315653</v>
      </c>
      <c r="W56" s="16">
        <f t="shared" si="3"/>
        <v>90.088656346868433</v>
      </c>
      <c r="X56" s="15">
        <f t="shared" si="4"/>
        <v>2.3920350318152699</v>
      </c>
      <c r="Y56" s="62">
        <f t="shared" si="5"/>
        <v>6.6705020750967741</v>
      </c>
      <c r="Z56" s="16">
        <f t="shared" si="6"/>
        <v>93.329497924903222</v>
      </c>
      <c r="AA56" s="75">
        <f t="shared" si="7"/>
        <v>3.2408415780347912</v>
      </c>
      <c r="AB56" s="69">
        <v>1.7242758696007889</v>
      </c>
      <c r="AC56" s="70">
        <f t="shared" si="8"/>
        <v>93.329497924903222</v>
      </c>
    </row>
    <row r="57" spans="18:29" x14ac:dyDescent="0.3">
      <c r="R57" s="12">
        <v>53</v>
      </c>
      <c r="S57" s="13">
        <v>61.9</v>
      </c>
      <c r="T57" s="50">
        <f t="shared" si="0"/>
        <v>1.0938632920717963E-3</v>
      </c>
      <c r="U57" s="15">
        <f t="shared" si="1"/>
        <v>2.3089722621702382</v>
      </c>
      <c r="V57" s="62">
        <f t="shared" si="9"/>
        <v>9.9113436531315653</v>
      </c>
      <c r="W57" s="16">
        <f t="shared" si="3"/>
        <v>90.088656346868433</v>
      </c>
      <c r="X57" s="15">
        <f t="shared" si="4"/>
        <v>2.3920350318152699</v>
      </c>
      <c r="Y57" s="62">
        <f t="shared" si="5"/>
        <v>6.6705020750967741</v>
      </c>
      <c r="Z57" s="16">
        <f t="shared" si="6"/>
        <v>93.329497924903222</v>
      </c>
      <c r="AA57" s="75">
        <f t="shared" si="7"/>
        <v>3.2408415780347912</v>
      </c>
      <c r="AB57" s="69">
        <v>1.7323937598229686</v>
      </c>
      <c r="AC57" s="70">
        <f t="shared" si="8"/>
        <v>93.329497924903222</v>
      </c>
    </row>
    <row r="58" spans="18:29" x14ac:dyDescent="0.3">
      <c r="R58" s="12">
        <v>54</v>
      </c>
      <c r="S58" s="13">
        <v>61.9</v>
      </c>
      <c r="T58" s="50">
        <f t="shared" si="0"/>
        <v>1.0938632920717963E-3</v>
      </c>
      <c r="U58" s="15">
        <f t="shared" si="1"/>
        <v>2.3089722621702382</v>
      </c>
      <c r="V58" s="62">
        <f t="shared" si="9"/>
        <v>9.9113436531315653</v>
      </c>
      <c r="W58" s="16">
        <f t="shared" si="3"/>
        <v>90.088656346868433</v>
      </c>
      <c r="X58" s="15">
        <f t="shared" si="4"/>
        <v>2.3920350318152699</v>
      </c>
      <c r="Y58" s="62">
        <f t="shared" si="5"/>
        <v>6.6705020750967741</v>
      </c>
      <c r="Z58" s="16">
        <f t="shared" si="6"/>
        <v>93.329497924903222</v>
      </c>
      <c r="AA58" s="75">
        <f t="shared" si="7"/>
        <v>3.2408415780347912</v>
      </c>
      <c r="AB58" s="69">
        <v>1.7403626894942439</v>
      </c>
      <c r="AC58" s="70">
        <f t="shared" si="8"/>
        <v>93.480516529959729</v>
      </c>
    </row>
    <row r="59" spans="18:29" x14ac:dyDescent="0.3">
      <c r="R59" s="12">
        <v>55</v>
      </c>
      <c r="S59" s="13">
        <v>61.8</v>
      </c>
      <c r="T59" s="50">
        <f t="shared" si="0"/>
        <v>1.0920961462041519E-3</v>
      </c>
      <c r="U59" s="15">
        <f t="shared" si="1"/>
        <v>2.3127084632417114</v>
      </c>
      <c r="V59" s="62">
        <f t="shared" si="9"/>
        <v>9.7655691282984236</v>
      </c>
      <c r="W59" s="16">
        <f t="shared" si="3"/>
        <v>90.234430871701576</v>
      </c>
      <c r="X59" s="15">
        <f t="shared" si="4"/>
        <v>2.3959056386628679</v>
      </c>
      <c r="Y59" s="62">
        <f t="shared" si="5"/>
        <v>6.5194834700402771</v>
      </c>
      <c r="Z59" s="16">
        <f t="shared" si="6"/>
        <v>93.480516529959729</v>
      </c>
      <c r="AA59" s="75">
        <f t="shared" si="7"/>
        <v>3.2460856582581465</v>
      </c>
      <c r="AB59" s="69">
        <v>1.7481880270062005</v>
      </c>
      <c r="AC59" s="70">
        <f t="shared" si="8"/>
        <v>93.480516529959729</v>
      </c>
    </row>
    <row r="60" spans="18:29" x14ac:dyDescent="0.3">
      <c r="R60" s="12">
        <v>56</v>
      </c>
      <c r="S60" s="13">
        <v>61.8</v>
      </c>
      <c r="T60" s="50">
        <f t="shared" si="0"/>
        <v>1.0920961462041519E-3</v>
      </c>
      <c r="U60" s="15">
        <f t="shared" si="1"/>
        <v>2.3127084632417114</v>
      </c>
      <c r="V60" s="62">
        <f t="shared" si="9"/>
        <v>9.7655691282984236</v>
      </c>
      <c r="W60" s="16">
        <f t="shared" si="3"/>
        <v>90.234430871701576</v>
      </c>
      <c r="X60" s="15">
        <f t="shared" si="4"/>
        <v>2.3959056386628679</v>
      </c>
      <c r="Y60" s="62">
        <f t="shared" si="5"/>
        <v>6.5194834700402771</v>
      </c>
      <c r="Z60" s="16">
        <f t="shared" si="6"/>
        <v>93.480516529959729</v>
      </c>
      <c r="AA60" s="75">
        <f t="shared" si="7"/>
        <v>3.2460856582581465</v>
      </c>
      <c r="AB60" s="69">
        <v>1.7558748556724915</v>
      </c>
      <c r="AC60" s="70">
        <f t="shared" si="8"/>
        <v>93.480516529959729</v>
      </c>
    </row>
    <row r="61" spans="18:29" x14ac:dyDescent="0.3">
      <c r="R61" s="12">
        <v>57</v>
      </c>
      <c r="S61" s="13">
        <v>61.8</v>
      </c>
      <c r="T61" s="50">
        <f t="shared" si="0"/>
        <v>1.0920961462041519E-3</v>
      </c>
      <c r="U61" s="15">
        <f t="shared" si="1"/>
        <v>2.3127084632417114</v>
      </c>
      <c r="V61" s="62">
        <f t="shared" si="9"/>
        <v>9.7655691282984236</v>
      </c>
      <c r="W61" s="16">
        <f t="shared" si="3"/>
        <v>90.234430871701576</v>
      </c>
      <c r="X61" s="15">
        <f t="shared" si="4"/>
        <v>2.3959056386628679</v>
      </c>
      <c r="Y61" s="62">
        <f t="shared" si="5"/>
        <v>6.5194834700402771</v>
      </c>
      <c r="Z61" s="16">
        <f t="shared" si="6"/>
        <v>93.480516529959729</v>
      </c>
      <c r="AA61" s="75">
        <f t="shared" si="7"/>
        <v>3.2460856582581465</v>
      </c>
      <c r="AB61" s="69">
        <v>1.7634279935629373</v>
      </c>
      <c r="AC61" s="70">
        <f t="shared" si="8"/>
        <v>93.63202466047828</v>
      </c>
    </row>
    <row r="62" spans="18:29" x14ac:dyDescent="0.3">
      <c r="R62" s="12">
        <v>58</v>
      </c>
      <c r="S62" s="13">
        <v>61.7</v>
      </c>
      <c r="T62" s="50">
        <f t="shared" si="0"/>
        <v>1.0903290003365079E-3</v>
      </c>
      <c r="U62" s="15">
        <f t="shared" si="1"/>
        <v>2.3164567751756522</v>
      </c>
      <c r="V62" s="62">
        <f t="shared" si="9"/>
        <v>9.619322076642522</v>
      </c>
      <c r="W62" s="16">
        <f t="shared" si="3"/>
        <v>90.380677923357482</v>
      </c>
      <c r="X62" s="15">
        <f t="shared" si="4"/>
        <v>2.3997887920480583</v>
      </c>
      <c r="Y62" s="62">
        <f t="shared" si="5"/>
        <v>6.3679753395217258</v>
      </c>
      <c r="Z62" s="16">
        <f t="shared" si="6"/>
        <v>93.63202466047828</v>
      </c>
      <c r="AA62" s="75">
        <f t="shared" si="7"/>
        <v>3.2513467371207962</v>
      </c>
      <c r="AB62" s="69">
        <v>1.7708520116421442</v>
      </c>
      <c r="AC62" s="70">
        <f t="shared" si="8"/>
        <v>93.63202466047828</v>
      </c>
    </row>
    <row r="63" spans="18:29" x14ac:dyDescent="0.3">
      <c r="R63" s="12">
        <v>59</v>
      </c>
      <c r="S63" s="13">
        <v>61.7</v>
      </c>
      <c r="T63" s="50">
        <f t="shared" si="0"/>
        <v>1.0903290003365079E-3</v>
      </c>
      <c r="U63" s="15">
        <f t="shared" si="1"/>
        <v>2.3164567751756522</v>
      </c>
      <c r="V63" s="62">
        <f t="shared" si="9"/>
        <v>9.619322076642522</v>
      </c>
      <c r="W63" s="16">
        <f t="shared" si="3"/>
        <v>90.380677923357482</v>
      </c>
      <c r="X63" s="15">
        <f t="shared" si="4"/>
        <v>2.3997887920480583</v>
      </c>
      <c r="Y63" s="62">
        <f t="shared" si="5"/>
        <v>6.3679753395217258</v>
      </c>
      <c r="Z63" s="16">
        <f t="shared" si="6"/>
        <v>93.63202466047828</v>
      </c>
      <c r="AA63" s="75">
        <f t="shared" si="7"/>
        <v>3.2513467371207962</v>
      </c>
      <c r="AB63" s="69">
        <v>1.7781512503836436</v>
      </c>
      <c r="AC63" s="70">
        <f t="shared" si="8"/>
        <v>93.63202466047828</v>
      </c>
    </row>
    <row r="64" spans="18:29" x14ac:dyDescent="0.3">
      <c r="R64" s="12">
        <v>60</v>
      </c>
      <c r="S64" s="13">
        <v>61.7</v>
      </c>
      <c r="T64" s="50">
        <f t="shared" si="0"/>
        <v>1.0903290003365079E-3</v>
      </c>
      <c r="U64" s="15">
        <f t="shared" si="1"/>
        <v>2.3164567751756522</v>
      </c>
      <c r="V64" s="62">
        <f t="shared" si="9"/>
        <v>9.619322076642522</v>
      </c>
      <c r="W64" s="16">
        <f t="shared" si="3"/>
        <v>90.380677923357482</v>
      </c>
      <c r="X64" s="15">
        <f t="shared" si="4"/>
        <v>2.3997887920480583</v>
      </c>
      <c r="Y64" s="62">
        <f t="shared" si="5"/>
        <v>6.3679753395217258</v>
      </c>
      <c r="Z64" s="16">
        <f t="shared" si="6"/>
        <v>93.63202466047828</v>
      </c>
      <c r="AA64" s="75">
        <f t="shared" si="7"/>
        <v>3.2513467371207962</v>
      </c>
      <c r="AB64" s="69">
        <v>1.7853298350107671</v>
      </c>
      <c r="AC64" s="70">
        <f t="shared" si="8"/>
        <v>93.784024700511523</v>
      </c>
    </row>
    <row r="65" spans="18:29" x14ac:dyDescent="0.3">
      <c r="R65" s="12">
        <v>61</v>
      </c>
      <c r="S65" s="13">
        <v>61.6</v>
      </c>
      <c r="T65" s="50">
        <f t="shared" si="0"/>
        <v>1.0885618544688635E-3</v>
      </c>
      <c r="U65" s="15">
        <f t="shared" si="1"/>
        <v>2.3202172569535349</v>
      </c>
      <c r="V65" s="62">
        <f t="shared" si="9"/>
        <v>9.4726001968968081</v>
      </c>
      <c r="W65" s="16">
        <f t="shared" si="3"/>
        <v>90.527399803103194</v>
      </c>
      <c r="X65" s="15">
        <f t="shared" si="4"/>
        <v>2.4036845530741107</v>
      </c>
      <c r="Y65" s="62">
        <f t="shared" si="5"/>
        <v>6.2159752994884743</v>
      </c>
      <c r="Z65" s="16">
        <f t="shared" si="6"/>
        <v>93.784024700511523</v>
      </c>
      <c r="AA65" s="75">
        <f t="shared" si="7"/>
        <v>3.2566248974083338</v>
      </c>
      <c r="AB65" s="69">
        <v>1.7923916894982539</v>
      </c>
      <c r="AC65" s="70">
        <f t="shared" si="8"/>
        <v>93.784024700511523</v>
      </c>
    </row>
    <row r="66" spans="18:29" x14ac:dyDescent="0.3">
      <c r="R66" s="12">
        <v>62</v>
      </c>
      <c r="S66" s="13">
        <v>61.6</v>
      </c>
      <c r="T66" s="50">
        <f t="shared" si="0"/>
        <v>1.0885618544688635E-3</v>
      </c>
      <c r="U66" s="15">
        <f t="shared" si="1"/>
        <v>2.3202172569535349</v>
      </c>
      <c r="V66" s="62">
        <f t="shared" si="9"/>
        <v>9.4726001968968081</v>
      </c>
      <c r="W66" s="16">
        <f t="shared" si="3"/>
        <v>90.527399803103194</v>
      </c>
      <c r="X66" s="15">
        <f t="shared" si="4"/>
        <v>2.4036845530741107</v>
      </c>
      <c r="Y66" s="62">
        <f t="shared" si="5"/>
        <v>6.2159752994884743</v>
      </c>
      <c r="Z66" s="16">
        <f t="shared" si="6"/>
        <v>93.784024700511523</v>
      </c>
      <c r="AA66" s="75">
        <f t="shared" si="7"/>
        <v>3.2566248974083338</v>
      </c>
      <c r="AB66" s="69">
        <v>1.7993405494535817</v>
      </c>
      <c r="AC66" s="70">
        <f t="shared" si="8"/>
        <v>93.784024700511523</v>
      </c>
    </row>
    <row r="67" spans="18:29" x14ac:dyDescent="0.3">
      <c r="R67" s="12">
        <v>63</v>
      </c>
      <c r="S67" s="13">
        <v>61.6</v>
      </c>
      <c r="T67" s="50">
        <f t="shared" si="0"/>
        <v>1.0885618544688635E-3</v>
      </c>
      <c r="U67" s="15">
        <f t="shared" si="1"/>
        <v>2.3202172569535349</v>
      </c>
      <c r="V67" s="62">
        <f t="shared" si="9"/>
        <v>9.4726001968968081</v>
      </c>
      <c r="W67" s="16">
        <f t="shared" si="3"/>
        <v>90.527399803103194</v>
      </c>
      <c r="X67" s="15">
        <f t="shared" si="4"/>
        <v>2.4036845530741107</v>
      </c>
      <c r="Y67" s="62">
        <f t="shared" si="5"/>
        <v>6.2159752994884743</v>
      </c>
      <c r="Z67" s="16">
        <f t="shared" si="6"/>
        <v>93.784024700511523</v>
      </c>
      <c r="AA67" s="75">
        <f t="shared" si="7"/>
        <v>3.2566248974083338</v>
      </c>
      <c r="AB67" s="69">
        <v>1.8061799739838871</v>
      </c>
      <c r="AC67" s="70">
        <f t="shared" si="8"/>
        <v>93.784024700511523</v>
      </c>
    </row>
    <row r="68" spans="18:29" x14ac:dyDescent="0.3">
      <c r="R68" s="12">
        <v>64</v>
      </c>
      <c r="S68" s="13">
        <v>61.6</v>
      </c>
      <c r="T68" s="50">
        <f t="shared" si="0"/>
        <v>1.0885618544688635E-3</v>
      </c>
      <c r="U68" s="15">
        <f t="shared" ref="U68:U124" si="10">$D$14/T68*10^-6</f>
        <v>2.3202172569535349</v>
      </c>
      <c r="V68" s="62">
        <f t="shared" ref="V68:V99" si="11">(1-(U68/$D$12))*100</f>
        <v>9.4726001968968081</v>
      </c>
      <c r="W68" s="16">
        <f t="shared" si="3"/>
        <v>90.527399803103194</v>
      </c>
      <c r="X68" s="15">
        <f t="shared" si="4"/>
        <v>2.4036845530741107</v>
      </c>
      <c r="Y68" s="62">
        <f t="shared" ref="Y68:Y124" si="12">(1-(X68/$D$12))*100</f>
        <v>6.2159752994884743</v>
      </c>
      <c r="Z68" s="16">
        <f t="shared" si="6"/>
        <v>93.784024700511523</v>
      </c>
      <c r="AA68" s="75">
        <f t="shared" si="7"/>
        <v>3.2566248974083338</v>
      </c>
      <c r="AB68" s="69">
        <v>1.8129133566428555</v>
      </c>
      <c r="AC68" s="70">
        <f t="shared" si="8"/>
        <v>93.936519049618056</v>
      </c>
    </row>
    <row r="69" spans="18:29" x14ac:dyDescent="0.3">
      <c r="R69" s="12">
        <v>65</v>
      </c>
      <c r="S69" s="13">
        <v>61.5</v>
      </c>
      <c r="T69" s="50">
        <f t="shared" ref="T69:T105" si="13">(PI()*$D$10^2/4*S69)*10^-9</f>
        <v>1.0867947086012192E-3</v>
      </c>
      <c r="U69" s="15">
        <f t="shared" si="10"/>
        <v>2.3239899679404514</v>
      </c>
      <c r="V69" s="62">
        <f t="shared" si="11"/>
        <v>9.3254011728267194</v>
      </c>
      <c r="W69" s="16">
        <f t="shared" ref="W69:W105" si="14">100-V69</f>
        <v>90.674598827173284</v>
      </c>
      <c r="X69" s="15">
        <f t="shared" ref="X69:X124" si="15">$D$15/$U$169*U69</f>
        <v>2.4075929832417109</v>
      </c>
      <c r="Y69" s="62">
        <f t="shared" si="12"/>
        <v>6.0634809503819493</v>
      </c>
      <c r="Z69" s="16">
        <f t="shared" ref="Z69:Z105" si="16">100-Y69</f>
        <v>93.936519049618056</v>
      </c>
      <c r="AA69" s="75">
        <f t="shared" ref="AA69:AA132" si="17">V69-Y69</f>
        <v>3.2619202224447701</v>
      </c>
      <c r="AB69" s="69">
        <v>1.8195439355418688</v>
      </c>
      <c r="AC69" s="70">
        <f t="shared" ref="AC69:AC104" si="18">Z70</f>
        <v>93.936519049618056</v>
      </c>
    </row>
    <row r="70" spans="18:29" x14ac:dyDescent="0.3">
      <c r="R70" s="12">
        <v>66</v>
      </c>
      <c r="S70" s="13">
        <v>61.5</v>
      </c>
      <c r="T70" s="50">
        <f t="shared" si="13"/>
        <v>1.0867947086012192E-3</v>
      </c>
      <c r="U70" s="15">
        <f t="shared" si="10"/>
        <v>2.3239899679404514</v>
      </c>
      <c r="V70" s="62">
        <f t="shared" si="11"/>
        <v>9.3254011728267194</v>
      </c>
      <c r="W70" s="16">
        <f t="shared" si="14"/>
        <v>90.674598827173284</v>
      </c>
      <c r="X70" s="15">
        <f t="shared" si="15"/>
        <v>2.4075929832417109</v>
      </c>
      <c r="Y70" s="62">
        <f t="shared" si="12"/>
        <v>6.0634809503819493</v>
      </c>
      <c r="Z70" s="16">
        <f t="shared" si="16"/>
        <v>93.936519049618056</v>
      </c>
      <c r="AA70" s="75">
        <f t="shared" si="17"/>
        <v>3.2619202224447701</v>
      </c>
      <c r="AB70" s="69">
        <v>1.8260748027008264</v>
      </c>
      <c r="AC70" s="70">
        <f t="shared" si="18"/>
        <v>93.936519049618056</v>
      </c>
    </row>
    <row r="71" spans="18:29" x14ac:dyDescent="0.3">
      <c r="R71" s="12">
        <v>67</v>
      </c>
      <c r="S71" s="13">
        <v>61.5</v>
      </c>
      <c r="T71" s="50">
        <f t="shared" si="13"/>
        <v>1.0867947086012192E-3</v>
      </c>
      <c r="U71" s="15">
        <f t="shared" si="10"/>
        <v>2.3239899679404514</v>
      </c>
      <c r="V71" s="62">
        <f t="shared" si="11"/>
        <v>9.3254011728267194</v>
      </c>
      <c r="W71" s="16">
        <f t="shared" si="14"/>
        <v>90.674598827173284</v>
      </c>
      <c r="X71" s="15">
        <f t="shared" si="15"/>
        <v>2.4075929832417109</v>
      </c>
      <c r="Y71" s="62">
        <f t="shared" si="12"/>
        <v>6.0634809503819493</v>
      </c>
      <c r="Z71" s="16">
        <f t="shared" si="16"/>
        <v>93.936519049618056</v>
      </c>
      <c r="AA71" s="75">
        <f t="shared" si="17"/>
        <v>3.2619202224447701</v>
      </c>
      <c r="AB71" s="69">
        <v>1.8325089127062364</v>
      </c>
      <c r="AC71" s="70">
        <f t="shared" si="18"/>
        <v>94.089510122988784</v>
      </c>
    </row>
    <row r="72" spans="18:29" x14ac:dyDescent="0.3">
      <c r="R72" s="12">
        <v>68</v>
      </c>
      <c r="S72" s="13">
        <v>61.4</v>
      </c>
      <c r="T72" s="50">
        <f t="shared" si="13"/>
        <v>1.0850275627335749E-3</v>
      </c>
      <c r="U72" s="15">
        <f t="shared" si="10"/>
        <v>2.3277749678882373</v>
      </c>
      <c r="V72" s="62">
        <f t="shared" si="11"/>
        <v>9.1777226731081907</v>
      </c>
      <c r="W72" s="16">
        <f t="shared" si="14"/>
        <v>90.822277326891808</v>
      </c>
      <c r="X72" s="15">
        <f t="shared" si="15"/>
        <v>2.4115141444522026</v>
      </c>
      <c r="Y72" s="62">
        <f t="shared" si="12"/>
        <v>5.9104898770112158</v>
      </c>
      <c r="Z72" s="16">
        <f t="shared" si="16"/>
        <v>94.089510122988784</v>
      </c>
      <c r="AA72" s="75">
        <f t="shared" si="17"/>
        <v>3.2672327960969749</v>
      </c>
      <c r="AB72" s="69">
        <v>1.8388490907372552</v>
      </c>
      <c r="AC72" s="70">
        <f t="shared" si="18"/>
        <v>94.089510122988784</v>
      </c>
    </row>
    <row r="73" spans="18:29" x14ac:dyDescent="0.3">
      <c r="R73" s="12">
        <v>69</v>
      </c>
      <c r="S73" s="13">
        <v>61.4</v>
      </c>
      <c r="T73" s="50">
        <f t="shared" si="13"/>
        <v>1.0850275627335749E-3</v>
      </c>
      <c r="U73" s="15">
        <f t="shared" si="10"/>
        <v>2.3277749678882373</v>
      </c>
      <c r="V73" s="62">
        <f t="shared" si="11"/>
        <v>9.1777226731081907</v>
      </c>
      <c r="W73" s="16">
        <f t="shared" si="14"/>
        <v>90.822277326891808</v>
      </c>
      <c r="X73" s="15">
        <f t="shared" si="15"/>
        <v>2.4115141444522026</v>
      </c>
      <c r="Y73" s="62">
        <f t="shared" si="12"/>
        <v>5.9104898770112158</v>
      </c>
      <c r="Z73" s="16">
        <f t="shared" si="16"/>
        <v>94.089510122988784</v>
      </c>
      <c r="AA73" s="75">
        <f t="shared" si="17"/>
        <v>3.2672327960969749</v>
      </c>
      <c r="AB73" s="69">
        <v>1.8450980400142569</v>
      </c>
      <c r="AC73" s="70">
        <f t="shared" si="18"/>
        <v>94.089510122988784</v>
      </c>
    </row>
    <row r="74" spans="18:29" x14ac:dyDescent="0.3">
      <c r="R74" s="12">
        <v>70</v>
      </c>
      <c r="S74" s="13">
        <v>61.4</v>
      </c>
      <c r="T74" s="50">
        <f t="shared" si="13"/>
        <v>1.0850275627335749E-3</v>
      </c>
      <c r="U74" s="15">
        <f t="shared" si="10"/>
        <v>2.3277749678882373</v>
      </c>
      <c r="V74" s="62">
        <f t="shared" si="11"/>
        <v>9.1777226731081907</v>
      </c>
      <c r="W74" s="16">
        <f t="shared" si="14"/>
        <v>90.822277326891808</v>
      </c>
      <c r="X74" s="15">
        <f t="shared" si="15"/>
        <v>2.4115141444522026</v>
      </c>
      <c r="Y74" s="62">
        <f t="shared" si="12"/>
        <v>5.9104898770112158</v>
      </c>
      <c r="Z74" s="16">
        <f t="shared" si="16"/>
        <v>94.089510122988784</v>
      </c>
      <c r="AA74" s="75">
        <f t="shared" si="17"/>
        <v>3.2672327960969749</v>
      </c>
      <c r="AB74" s="69">
        <v>1.8512583487190752</v>
      </c>
      <c r="AC74" s="70">
        <f t="shared" si="18"/>
        <v>94.089510122988784</v>
      </c>
    </row>
    <row r="75" spans="18:29" x14ac:dyDescent="0.3">
      <c r="R75" s="12">
        <v>71</v>
      </c>
      <c r="S75" s="13">
        <v>61.4</v>
      </c>
      <c r="T75" s="50">
        <f t="shared" si="13"/>
        <v>1.0850275627335749E-3</v>
      </c>
      <c r="U75" s="15">
        <f t="shared" si="10"/>
        <v>2.3277749678882373</v>
      </c>
      <c r="V75" s="62">
        <f t="shared" si="11"/>
        <v>9.1777226731081907</v>
      </c>
      <c r="W75" s="16">
        <f t="shared" si="14"/>
        <v>90.822277326891808</v>
      </c>
      <c r="X75" s="15">
        <f t="shared" si="15"/>
        <v>2.4115141444522026</v>
      </c>
      <c r="Y75" s="62">
        <f t="shared" si="12"/>
        <v>5.9104898770112158</v>
      </c>
      <c r="Z75" s="16">
        <f t="shared" si="16"/>
        <v>94.089510122988784</v>
      </c>
      <c r="AA75" s="75">
        <f t="shared" si="17"/>
        <v>3.2672327960969749</v>
      </c>
      <c r="AB75" s="69">
        <v>1.8573324964312685</v>
      </c>
      <c r="AC75" s="70">
        <f t="shared" si="18"/>
        <v>94.243000351574381</v>
      </c>
    </row>
    <row r="76" spans="18:29" x14ac:dyDescent="0.3">
      <c r="R76" s="12">
        <v>72</v>
      </c>
      <c r="S76" s="13">
        <v>61.3</v>
      </c>
      <c r="T76" s="50">
        <f t="shared" si="13"/>
        <v>1.0832604168659308E-3</v>
      </c>
      <c r="U76" s="15">
        <f t="shared" si="10"/>
        <v>2.3315723169386255</v>
      </c>
      <c r="V76" s="62">
        <f t="shared" si="11"/>
        <v>9.029562351204623</v>
      </c>
      <c r="W76" s="16">
        <f t="shared" si="14"/>
        <v>90.970437648795382</v>
      </c>
      <c r="X76" s="15">
        <f t="shared" si="15"/>
        <v>2.4154480990108516</v>
      </c>
      <c r="Y76" s="62">
        <f t="shared" si="12"/>
        <v>5.7569996484256203</v>
      </c>
      <c r="Z76" s="16">
        <f t="shared" si="16"/>
        <v>94.243000351574381</v>
      </c>
      <c r="AA76" s="75">
        <f t="shared" si="17"/>
        <v>3.2725627027790027</v>
      </c>
      <c r="AB76" s="69">
        <v>1.8633228601204559</v>
      </c>
      <c r="AC76" s="70">
        <f t="shared" si="18"/>
        <v>94.243000351574381</v>
      </c>
    </row>
    <row r="77" spans="18:29" x14ac:dyDescent="0.3">
      <c r="R77" s="12">
        <v>73</v>
      </c>
      <c r="S77" s="13">
        <v>61.3</v>
      </c>
      <c r="T77" s="50">
        <f t="shared" si="13"/>
        <v>1.0832604168659308E-3</v>
      </c>
      <c r="U77" s="15">
        <f t="shared" si="10"/>
        <v>2.3315723169386255</v>
      </c>
      <c r="V77" s="62">
        <f t="shared" si="11"/>
        <v>9.029562351204623</v>
      </c>
      <c r="W77" s="16">
        <f t="shared" si="14"/>
        <v>90.970437648795382</v>
      </c>
      <c r="X77" s="15">
        <f t="shared" si="15"/>
        <v>2.4154480990108516</v>
      </c>
      <c r="Y77" s="62">
        <f t="shared" si="12"/>
        <v>5.7569996484256203</v>
      </c>
      <c r="Z77" s="16">
        <f t="shared" si="16"/>
        <v>94.243000351574381</v>
      </c>
      <c r="AA77" s="75">
        <f t="shared" si="17"/>
        <v>3.2725627027790027</v>
      </c>
      <c r="AB77" s="69">
        <v>1.8692317197309762</v>
      </c>
      <c r="AC77" s="70">
        <f t="shared" si="18"/>
        <v>94.243000351574381</v>
      </c>
    </row>
    <row r="78" spans="18:29" x14ac:dyDescent="0.3">
      <c r="R78" s="12">
        <v>74</v>
      </c>
      <c r="S78" s="13">
        <v>61.3</v>
      </c>
      <c r="T78" s="50">
        <f t="shared" si="13"/>
        <v>1.0832604168659308E-3</v>
      </c>
      <c r="U78" s="15">
        <f t="shared" si="10"/>
        <v>2.3315723169386255</v>
      </c>
      <c r="V78" s="62">
        <f t="shared" si="11"/>
        <v>9.029562351204623</v>
      </c>
      <c r="W78" s="16">
        <f t="shared" si="14"/>
        <v>90.970437648795382</v>
      </c>
      <c r="X78" s="15">
        <f t="shared" si="15"/>
        <v>2.4154480990108516</v>
      </c>
      <c r="Y78" s="62">
        <f t="shared" si="12"/>
        <v>5.7569996484256203</v>
      </c>
      <c r="Z78" s="16">
        <f t="shared" si="16"/>
        <v>94.243000351574381</v>
      </c>
      <c r="AA78" s="75">
        <f t="shared" si="17"/>
        <v>3.2725627027790027</v>
      </c>
      <c r="AB78" s="69">
        <v>1.8750612633917001</v>
      </c>
      <c r="AC78" s="70">
        <f t="shared" si="18"/>
        <v>94.243000351574381</v>
      </c>
    </row>
    <row r="79" spans="18:29" x14ac:dyDescent="0.3">
      <c r="R79" s="12">
        <v>75</v>
      </c>
      <c r="S79" s="13">
        <v>61.3</v>
      </c>
      <c r="T79" s="50">
        <f t="shared" si="13"/>
        <v>1.0832604168659308E-3</v>
      </c>
      <c r="U79" s="15">
        <f t="shared" si="10"/>
        <v>2.3315723169386255</v>
      </c>
      <c r="V79" s="62">
        <f t="shared" si="11"/>
        <v>9.029562351204623</v>
      </c>
      <c r="W79" s="16">
        <f t="shared" si="14"/>
        <v>90.970437648795382</v>
      </c>
      <c r="X79" s="15">
        <f t="shared" si="15"/>
        <v>2.4154480990108516</v>
      </c>
      <c r="Y79" s="62">
        <f t="shared" si="12"/>
        <v>5.7569996484256203</v>
      </c>
      <c r="Z79" s="16">
        <f t="shared" si="16"/>
        <v>94.243000351574381</v>
      </c>
      <c r="AA79" s="75">
        <f t="shared" si="17"/>
        <v>3.2725627027790027</v>
      </c>
      <c r="AB79" s="69">
        <v>1.8808135922807914</v>
      </c>
      <c r="AC79" s="70">
        <f t="shared" si="18"/>
        <v>94.39699218221422</v>
      </c>
    </row>
    <row r="80" spans="18:29" x14ac:dyDescent="0.3">
      <c r="R80" s="12">
        <v>76</v>
      </c>
      <c r="S80" s="13">
        <v>61.2</v>
      </c>
      <c r="T80" s="50">
        <f t="shared" si="13"/>
        <v>1.0814932709982863E-3</v>
      </c>
      <c r="U80" s="15">
        <f t="shared" si="10"/>
        <v>2.3353820756264341</v>
      </c>
      <c r="V80" s="62">
        <f t="shared" si="11"/>
        <v>8.8809178452425304</v>
      </c>
      <c r="W80" s="16">
        <f t="shared" si="14"/>
        <v>91.119082154757464</v>
      </c>
      <c r="X80" s="15">
        <f t="shared" si="15"/>
        <v>2.4193949096301508</v>
      </c>
      <c r="Y80" s="62">
        <f t="shared" si="12"/>
        <v>5.6030078177857767</v>
      </c>
      <c r="Z80" s="16">
        <f t="shared" si="16"/>
        <v>94.39699218221422</v>
      </c>
      <c r="AA80" s="75">
        <f t="shared" si="17"/>
        <v>3.2779100274567536</v>
      </c>
      <c r="AB80" s="69">
        <v>1.8864907251724818</v>
      </c>
      <c r="AC80" s="70">
        <f t="shared" si="18"/>
        <v>94.39699218221422</v>
      </c>
    </row>
    <row r="81" spans="18:29" x14ac:dyDescent="0.3">
      <c r="R81" s="12">
        <v>77</v>
      </c>
      <c r="S81" s="13">
        <v>61.2</v>
      </c>
      <c r="T81" s="50">
        <f t="shared" si="13"/>
        <v>1.0814932709982863E-3</v>
      </c>
      <c r="U81" s="15">
        <f t="shared" si="10"/>
        <v>2.3353820756264341</v>
      </c>
      <c r="V81" s="62">
        <f t="shared" si="11"/>
        <v>8.8809178452425304</v>
      </c>
      <c r="W81" s="16">
        <f t="shared" si="14"/>
        <v>91.119082154757464</v>
      </c>
      <c r="X81" s="15">
        <f t="shared" si="15"/>
        <v>2.4193949096301508</v>
      </c>
      <c r="Y81" s="62">
        <f t="shared" si="12"/>
        <v>5.6030078177857767</v>
      </c>
      <c r="Z81" s="16">
        <f t="shared" si="16"/>
        <v>94.39699218221422</v>
      </c>
      <c r="AA81" s="75">
        <f t="shared" si="17"/>
        <v>3.2779100274567536</v>
      </c>
      <c r="AB81" s="69">
        <v>1.8920946026904804</v>
      </c>
      <c r="AC81" s="70">
        <f t="shared" si="18"/>
        <v>94.39699218221422</v>
      </c>
    </row>
    <row r="82" spans="18:29" x14ac:dyDescent="0.3">
      <c r="R82" s="12">
        <v>78</v>
      </c>
      <c r="S82" s="13">
        <v>61.2</v>
      </c>
      <c r="T82" s="50">
        <f t="shared" si="13"/>
        <v>1.0814932709982863E-3</v>
      </c>
      <c r="U82" s="15">
        <f t="shared" si="10"/>
        <v>2.3353820756264341</v>
      </c>
      <c r="V82" s="62">
        <f t="shared" si="11"/>
        <v>8.8809178452425304</v>
      </c>
      <c r="W82" s="16">
        <f t="shared" si="14"/>
        <v>91.119082154757464</v>
      </c>
      <c r="X82" s="15">
        <f t="shared" si="15"/>
        <v>2.4193949096301508</v>
      </c>
      <c r="Y82" s="62">
        <f t="shared" si="12"/>
        <v>5.6030078177857767</v>
      </c>
      <c r="Z82" s="16">
        <f t="shared" si="16"/>
        <v>94.39699218221422</v>
      </c>
      <c r="AA82" s="75">
        <f t="shared" si="17"/>
        <v>3.2779100274567536</v>
      </c>
      <c r="AB82" s="69">
        <v>1.8976270912904414</v>
      </c>
      <c r="AC82" s="70">
        <f t="shared" si="18"/>
        <v>94.39699218221422</v>
      </c>
    </row>
    <row r="83" spans="18:29" x14ac:dyDescent="0.3">
      <c r="R83" s="12">
        <v>79</v>
      </c>
      <c r="S83" s="13">
        <v>61.2</v>
      </c>
      <c r="T83" s="50">
        <f t="shared" si="13"/>
        <v>1.0814932709982863E-3</v>
      </c>
      <c r="U83" s="15">
        <f t="shared" si="10"/>
        <v>2.3353820756264341</v>
      </c>
      <c r="V83" s="62">
        <f t="shared" si="11"/>
        <v>8.8809178452425304</v>
      </c>
      <c r="W83" s="16">
        <f t="shared" si="14"/>
        <v>91.119082154757464</v>
      </c>
      <c r="X83" s="15">
        <f t="shared" si="15"/>
        <v>2.4193949096301508</v>
      </c>
      <c r="Y83" s="62">
        <f t="shared" si="12"/>
        <v>5.6030078177857767</v>
      </c>
      <c r="Z83" s="16">
        <f t="shared" si="16"/>
        <v>94.39699218221422</v>
      </c>
      <c r="AA83" s="75">
        <f t="shared" si="17"/>
        <v>3.2779100274567536</v>
      </c>
      <c r="AB83" s="69">
        <v>1.9030899869919435</v>
      </c>
      <c r="AC83" s="70">
        <f t="shared" si="18"/>
        <v>94.39699218221422</v>
      </c>
    </row>
    <row r="84" spans="18:29" x14ac:dyDescent="0.3">
      <c r="R84" s="12">
        <v>80</v>
      </c>
      <c r="S84" s="13">
        <v>61.2</v>
      </c>
      <c r="T84" s="50">
        <f t="shared" si="13"/>
        <v>1.0814932709982863E-3</v>
      </c>
      <c r="U84" s="15">
        <f t="shared" si="10"/>
        <v>2.3353820756264341</v>
      </c>
      <c r="V84" s="62">
        <f t="shared" si="11"/>
        <v>8.8809178452425304</v>
      </c>
      <c r="W84" s="16">
        <f t="shared" si="14"/>
        <v>91.119082154757464</v>
      </c>
      <c r="X84" s="15">
        <f t="shared" si="15"/>
        <v>2.4193949096301508</v>
      </c>
      <c r="Y84" s="62">
        <f t="shared" si="12"/>
        <v>5.6030078177857767</v>
      </c>
      <c r="Z84" s="16">
        <f t="shared" si="16"/>
        <v>94.39699218221422</v>
      </c>
      <c r="AA84" s="75">
        <f t="shared" si="17"/>
        <v>3.2779100274567536</v>
      </c>
      <c r="AB84" s="69">
        <v>1.9084850188786497</v>
      </c>
      <c r="AC84" s="70">
        <f t="shared" si="18"/>
        <v>94.551488077766123</v>
      </c>
    </row>
    <row r="85" spans="18:29" x14ac:dyDescent="0.3">
      <c r="R85" s="12">
        <v>81</v>
      </c>
      <c r="S85" s="13">
        <v>61.1</v>
      </c>
      <c r="T85" s="50">
        <f t="shared" si="13"/>
        <v>1.0797261251306422E-3</v>
      </c>
      <c r="U85" s="15">
        <f t="shared" si="10"/>
        <v>2.3392043048827782</v>
      </c>
      <c r="V85" s="62">
        <f t="shared" si="11"/>
        <v>8.7317867778861533</v>
      </c>
      <c r="W85" s="16">
        <f t="shared" si="14"/>
        <v>91.268213222113843</v>
      </c>
      <c r="X85" s="15">
        <f t="shared" si="15"/>
        <v>2.4233546394331458</v>
      </c>
      <c r="Y85" s="62">
        <f t="shared" si="12"/>
        <v>5.4485119222338785</v>
      </c>
      <c r="Z85" s="16">
        <f t="shared" si="16"/>
        <v>94.551488077766123</v>
      </c>
      <c r="AA85" s="75">
        <f t="shared" si="17"/>
        <v>3.2832748556522748</v>
      </c>
      <c r="AB85" s="69">
        <v>1.9138138523837167</v>
      </c>
      <c r="AC85" s="70">
        <f t="shared" si="18"/>
        <v>94.551488077766123</v>
      </c>
    </row>
    <row r="86" spans="18:29" x14ac:dyDescent="0.3">
      <c r="R86" s="12">
        <v>82</v>
      </c>
      <c r="S86" s="13">
        <v>61.1</v>
      </c>
      <c r="T86" s="50">
        <f t="shared" si="13"/>
        <v>1.0797261251306422E-3</v>
      </c>
      <c r="U86" s="15">
        <f t="shared" si="10"/>
        <v>2.3392043048827782</v>
      </c>
      <c r="V86" s="62">
        <f t="shared" si="11"/>
        <v>8.7317867778861533</v>
      </c>
      <c r="W86" s="16">
        <f t="shared" si="14"/>
        <v>91.268213222113843</v>
      </c>
      <c r="X86" s="15">
        <f t="shared" si="15"/>
        <v>2.4233546394331458</v>
      </c>
      <c r="Y86" s="62">
        <f t="shared" si="12"/>
        <v>5.4485119222338785</v>
      </c>
      <c r="Z86" s="16">
        <f t="shared" si="16"/>
        <v>94.551488077766123</v>
      </c>
      <c r="AA86" s="75">
        <f t="shared" si="17"/>
        <v>3.2832748556522748</v>
      </c>
      <c r="AB86" s="69">
        <v>1.919078092376074</v>
      </c>
      <c r="AC86" s="70">
        <f t="shared" si="18"/>
        <v>94.551488077766123</v>
      </c>
    </row>
    <row r="87" spans="18:29" x14ac:dyDescent="0.3">
      <c r="R87" s="12">
        <v>83</v>
      </c>
      <c r="S87" s="13">
        <v>61.1</v>
      </c>
      <c r="T87" s="50">
        <f t="shared" si="13"/>
        <v>1.0797261251306422E-3</v>
      </c>
      <c r="U87" s="15">
        <f t="shared" si="10"/>
        <v>2.3392043048827782</v>
      </c>
      <c r="V87" s="62">
        <f t="shared" si="11"/>
        <v>8.7317867778861533</v>
      </c>
      <c r="W87" s="16">
        <f t="shared" si="14"/>
        <v>91.268213222113843</v>
      </c>
      <c r="X87" s="15">
        <f t="shared" si="15"/>
        <v>2.4233546394331458</v>
      </c>
      <c r="Y87" s="62">
        <f t="shared" si="12"/>
        <v>5.4485119222338785</v>
      </c>
      <c r="Z87" s="16">
        <f t="shared" si="16"/>
        <v>94.551488077766123</v>
      </c>
      <c r="AA87" s="75">
        <f t="shared" si="17"/>
        <v>3.2832748556522748</v>
      </c>
      <c r="AB87" s="69">
        <v>1.9242792860618816</v>
      </c>
      <c r="AC87" s="70">
        <f t="shared" si="18"/>
        <v>94.551488077766123</v>
      </c>
    </row>
    <row r="88" spans="18:29" x14ac:dyDescent="0.3">
      <c r="R88" s="12">
        <v>84</v>
      </c>
      <c r="S88" s="13">
        <v>61.1</v>
      </c>
      <c r="T88" s="50">
        <f t="shared" si="13"/>
        <v>1.0797261251306422E-3</v>
      </c>
      <c r="U88" s="15">
        <f t="shared" si="10"/>
        <v>2.3392043048827782</v>
      </c>
      <c r="V88" s="62">
        <f t="shared" si="11"/>
        <v>8.7317867778861533</v>
      </c>
      <c r="W88" s="16">
        <f t="shared" si="14"/>
        <v>91.268213222113843</v>
      </c>
      <c r="X88" s="15">
        <f t="shared" si="15"/>
        <v>2.4233546394331458</v>
      </c>
      <c r="Y88" s="62">
        <f t="shared" si="12"/>
        <v>5.4485119222338785</v>
      </c>
      <c r="Z88" s="16">
        <f t="shared" si="16"/>
        <v>94.551488077766123</v>
      </c>
      <c r="AA88" s="75">
        <f t="shared" si="17"/>
        <v>3.2832748556522748</v>
      </c>
      <c r="AB88" s="69">
        <v>1.9294189257142926</v>
      </c>
      <c r="AC88" s="70">
        <f t="shared" si="18"/>
        <v>94.551488077766123</v>
      </c>
    </row>
    <row r="89" spans="18:29" x14ac:dyDescent="0.3">
      <c r="R89" s="12">
        <v>85</v>
      </c>
      <c r="S89" s="13">
        <v>61.1</v>
      </c>
      <c r="T89" s="50">
        <f t="shared" si="13"/>
        <v>1.0797261251306422E-3</v>
      </c>
      <c r="U89" s="15">
        <f t="shared" si="10"/>
        <v>2.3392043048827782</v>
      </c>
      <c r="V89" s="62">
        <f t="shared" si="11"/>
        <v>8.7317867778861533</v>
      </c>
      <c r="W89" s="16">
        <f t="shared" si="14"/>
        <v>91.268213222113843</v>
      </c>
      <c r="X89" s="15">
        <f t="shared" si="15"/>
        <v>2.4233546394331458</v>
      </c>
      <c r="Y89" s="62">
        <f t="shared" si="12"/>
        <v>5.4485119222338785</v>
      </c>
      <c r="Z89" s="16">
        <f t="shared" si="16"/>
        <v>94.551488077766123</v>
      </c>
      <c r="AA89" s="75">
        <f t="shared" si="17"/>
        <v>3.2832748556522748</v>
      </c>
      <c r="AB89" s="69">
        <v>1.9344984512435677</v>
      </c>
      <c r="AC89" s="70">
        <f t="shared" si="18"/>
        <v>94.706490517237867</v>
      </c>
    </row>
    <row r="90" spans="18:29" x14ac:dyDescent="0.3">
      <c r="R90" s="12">
        <v>86</v>
      </c>
      <c r="S90" s="13">
        <v>61</v>
      </c>
      <c r="T90" s="50">
        <f t="shared" si="13"/>
        <v>1.0779589792629979E-3</v>
      </c>
      <c r="U90" s="15">
        <f t="shared" si="10"/>
        <v>2.3430390660383238</v>
      </c>
      <c r="V90" s="62">
        <f t="shared" si="11"/>
        <v>8.582166756210551</v>
      </c>
      <c r="W90" s="16">
        <f t="shared" si="14"/>
        <v>91.417833243789445</v>
      </c>
      <c r="X90" s="15">
        <f t="shared" si="15"/>
        <v>2.4273273519568068</v>
      </c>
      <c r="Y90" s="62">
        <f t="shared" si="12"/>
        <v>5.2935094827621265</v>
      </c>
      <c r="Z90" s="16">
        <f t="shared" si="16"/>
        <v>94.706490517237867</v>
      </c>
      <c r="AA90" s="75">
        <f t="shared" si="17"/>
        <v>3.2886572734484245</v>
      </c>
      <c r="AB90" s="69">
        <v>1.9395192526186185</v>
      </c>
      <c r="AC90" s="70">
        <f t="shared" si="18"/>
        <v>94.706490517237867</v>
      </c>
    </row>
    <row r="91" spans="18:29" x14ac:dyDescent="0.3">
      <c r="R91" s="12">
        <v>87</v>
      </c>
      <c r="S91" s="13">
        <v>61</v>
      </c>
      <c r="T91" s="50">
        <f t="shared" si="13"/>
        <v>1.0779589792629979E-3</v>
      </c>
      <c r="U91" s="15">
        <f t="shared" si="10"/>
        <v>2.3430390660383238</v>
      </c>
      <c r="V91" s="62">
        <f t="shared" si="11"/>
        <v>8.582166756210551</v>
      </c>
      <c r="W91" s="16">
        <f t="shared" si="14"/>
        <v>91.417833243789445</v>
      </c>
      <c r="X91" s="15">
        <f t="shared" si="15"/>
        <v>2.4273273519568068</v>
      </c>
      <c r="Y91" s="62">
        <f t="shared" si="12"/>
        <v>5.2935094827621265</v>
      </c>
      <c r="Z91" s="16">
        <f t="shared" si="16"/>
        <v>94.706490517237867</v>
      </c>
      <c r="AA91" s="75">
        <f t="shared" si="17"/>
        <v>3.2886572734484245</v>
      </c>
      <c r="AB91" s="69">
        <v>1.9444826721501687</v>
      </c>
      <c r="AC91" s="70">
        <f t="shared" si="18"/>
        <v>94.706490517237867</v>
      </c>
    </row>
    <row r="92" spans="18:29" x14ac:dyDescent="0.3">
      <c r="R92" s="12">
        <v>88</v>
      </c>
      <c r="S92" s="13">
        <v>61</v>
      </c>
      <c r="T92" s="50">
        <f t="shared" si="13"/>
        <v>1.0779589792629979E-3</v>
      </c>
      <c r="U92" s="15">
        <f t="shared" si="10"/>
        <v>2.3430390660383238</v>
      </c>
      <c r="V92" s="62">
        <f t="shared" si="11"/>
        <v>8.582166756210551</v>
      </c>
      <c r="W92" s="16">
        <f t="shared" si="14"/>
        <v>91.417833243789445</v>
      </c>
      <c r="X92" s="15">
        <f t="shared" si="15"/>
        <v>2.4273273519568068</v>
      </c>
      <c r="Y92" s="62">
        <f t="shared" si="12"/>
        <v>5.2935094827621265</v>
      </c>
      <c r="Z92" s="16">
        <f t="shared" si="16"/>
        <v>94.706490517237867</v>
      </c>
      <c r="AA92" s="75">
        <f t="shared" si="17"/>
        <v>3.2886572734484245</v>
      </c>
      <c r="AB92" s="69">
        <v>1.9493900066449128</v>
      </c>
      <c r="AC92" s="70">
        <f t="shared" si="18"/>
        <v>94.706490517237867</v>
      </c>
    </row>
    <row r="93" spans="18:29" x14ac:dyDescent="0.3">
      <c r="R93" s="12">
        <v>89</v>
      </c>
      <c r="S93" s="13">
        <v>61</v>
      </c>
      <c r="T93" s="50">
        <f t="shared" si="13"/>
        <v>1.0779589792629979E-3</v>
      </c>
      <c r="U93" s="15">
        <f t="shared" si="10"/>
        <v>2.3430390660383238</v>
      </c>
      <c r="V93" s="62">
        <f t="shared" si="11"/>
        <v>8.582166756210551</v>
      </c>
      <c r="W93" s="16">
        <f t="shared" si="14"/>
        <v>91.417833243789445</v>
      </c>
      <c r="X93" s="15">
        <f t="shared" si="15"/>
        <v>2.4273273519568068</v>
      </c>
      <c r="Y93" s="62">
        <f t="shared" si="12"/>
        <v>5.2935094827621265</v>
      </c>
      <c r="Z93" s="16">
        <f t="shared" si="16"/>
        <v>94.706490517237867</v>
      </c>
      <c r="AA93" s="75">
        <f t="shared" si="17"/>
        <v>3.2886572734484245</v>
      </c>
      <c r="AB93" s="69">
        <v>1.954242509439325</v>
      </c>
      <c r="AC93" s="70">
        <f t="shared" si="18"/>
        <v>94.706490517237867</v>
      </c>
    </row>
    <row r="94" spans="18:29" x14ac:dyDescent="0.3">
      <c r="R94" s="12">
        <v>90</v>
      </c>
      <c r="S94" s="13">
        <v>61</v>
      </c>
      <c r="T94" s="50">
        <f t="shared" si="13"/>
        <v>1.0779589792629979E-3</v>
      </c>
      <c r="U94" s="15">
        <f t="shared" si="10"/>
        <v>2.3430390660383238</v>
      </c>
      <c r="V94" s="62">
        <f t="shared" si="11"/>
        <v>8.582166756210551</v>
      </c>
      <c r="W94" s="16">
        <f t="shared" si="14"/>
        <v>91.417833243789445</v>
      </c>
      <c r="X94" s="15">
        <f t="shared" si="15"/>
        <v>2.4273273519568068</v>
      </c>
      <c r="Y94" s="62">
        <f t="shared" si="12"/>
        <v>5.2935094827621265</v>
      </c>
      <c r="Z94" s="16">
        <f t="shared" si="16"/>
        <v>94.706490517237867</v>
      </c>
      <c r="AA94" s="75">
        <f t="shared" si="17"/>
        <v>3.2886572734484245</v>
      </c>
      <c r="AB94" s="69">
        <v>1.9590413923210936</v>
      </c>
      <c r="AC94" s="70">
        <f t="shared" si="18"/>
        <v>94.862001995919726</v>
      </c>
    </row>
    <row r="95" spans="18:29" x14ac:dyDescent="0.3">
      <c r="R95" s="12">
        <v>91</v>
      </c>
      <c r="S95" s="13">
        <v>60.9</v>
      </c>
      <c r="T95" s="50">
        <f t="shared" si="13"/>
        <v>1.0761918333953536E-3</v>
      </c>
      <c r="U95" s="15">
        <f t="shared" si="10"/>
        <v>2.3468864208265643</v>
      </c>
      <c r="V95" s="62">
        <f t="shared" si="11"/>
        <v>8.4320553715737763</v>
      </c>
      <c r="W95" s="16">
        <f t="shared" si="14"/>
        <v>91.567944628426218</v>
      </c>
      <c r="X95" s="15">
        <f t="shared" si="15"/>
        <v>2.4313131111554225</v>
      </c>
      <c r="Y95" s="62">
        <f t="shared" si="12"/>
        <v>5.1379980040802797</v>
      </c>
      <c r="Z95" s="16">
        <f t="shared" si="16"/>
        <v>94.862001995919726</v>
      </c>
      <c r="AA95" s="75">
        <f t="shared" si="17"/>
        <v>3.2940573674934965</v>
      </c>
      <c r="AB95" s="69">
        <v>1.9637878273455553</v>
      </c>
      <c r="AC95" s="70">
        <f t="shared" si="18"/>
        <v>94.862001995919726</v>
      </c>
    </row>
    <row r="96" spans="18:29" x14ac:dyDescent="0.3">
      <c r="R96" s="12">
        <v>92</v>
      </c>
      <c r="S96" s="13">
        <v>60.9</v>
      </c>
      <c r="T96" s="50">
        <f t="shared" si="13"/>
        <v>1.0761918333953536E-3</v>
      </c>
      <c r="U96" s="15">
        <f t="shared" si="10"/>
        <v>2.3468864208265643</v>
      </c>
      <c r="V96" s="62">
        <f t="shared" si="11"/>
        <v>8.4320553715737763</v>
      </c>
      <c r="W96" s="16">
        <f t="shared" si="14"/>
        <v>91.567944628426218</v>
      </c>
      <c r="X96" s="15">
        <f t="shared" si="15"/>
        <v>2.4313131111554225</v>
      </c>
      <c r="Y96" s="62">
        <f t="shared" si="12"/>
        <v>5.1379980040802797</v>
      </c>
      <c r="Z96" s="16">
        <f t="shared" si="16"/>
        <v>94.862001995919726</v>
      </c>
      <c r="AA96" s="75">
        <f t="shared" si="17"/>
        <v>3.2940573674934965</v>
      </c>
      <c r="AB96" s="69">
        <v>1.968482948553935</v>
      </c>
      <c r="AC96" s="70">
        <f t="shared" si="18"/>
        <v>94.862001995919726</v>
      </c>
    </row>
    <row r="97" spans="17:29" x14ac:dyDescent="0.3">
      <c r="R97" s="12">
        <v>93</v>
      </c>
      <c r="S97" s="13">
        <v>60.9</v>
      </c>
      <c r="T97" s="50">
        <f t="shared" si="13"/>
        <v>1.0761918333953536E-3</v>
      </c>
      <c r="U97" s="15">
        <f t="shared" si="10"/>
        <v>2.3468864208265643</v>
      </c>
      <c r="V97" s="62">
        <f t="shared" si="11"/>
        <v>8.4320553715737763</v>
      </c>
      <c r="W97" s="16">
        <f t="shared" si="14"/>
        <v>91.567944628426218</v>
      </c>
      <c r="X97" s="15">
        <f t="shared" si="15"/>
        <v>2.4313131111554225</v>
      </c>
      <c r="Y97" s="62">
        <f t="shared" si="12"/>
        <v>5.1379980040802797</v>
      </c>
      <c r="Z97" s="16">
        <f t="shared" si="16"/>
        <v>94.862001995919726</v>
      </c>
      <c r="AA97" s="75">
        <f t="shared" si="17"/>
        <v>3.2940573674934965</v>
      </c>
      <c r="AB97" s="69">
        <v>1.9731278535996986</v>
      </c>
      <c r="AC97" s="70">
        <f t="shared" si="18"/>
        <v>94.862001995919726</v>
      </c>
    </row>
    <row r="98" spans="17:29" x14ac:dyDescent="0.3">
      <c r="R98" s="12">
        <v>94</v>
      </c>
      <c r="S98" s="13">
        <v>60.9</v>
      </c>
      <c r="T98" s="50">
        <f t="shared" si="13"/>
        <v>1.0761918333953536E-3</v>
      </c>
      <c r="U98" s="15">
        <f t="shared" si="10"/>
        <v>2.3468864208265643</v>
      </c>
      <c r="V98" s="62">
        <f t="shared" si="11"/>
        <v>8.4320553715737763</v>
      </c>
      <c r="W98" s="16">
        <f t="shared" si="14"/>
        <v>91.567944628426218</v>
      </c>
      <c r="X98" s="15">
        <f t="shared" si="15"/>
        <v>2.4313131111554225</v>
      </c>
      <c r="Y98" s="62">
        <f t="shared" si="12"/>
        <v>5.1379980040802797</v>
      </c>
      <c r="Z98" s="16">
        <f t="shared" si="16"/>
        <v>94.862001995919726</v>
      </c>
      <c r="AA98" s="75">
        <f t="shared" si="17"/>
        <v>3.2940573674934965</v>
      </c>
      <c r="AB98" s="69">
        <v>1.9777236052888478</v>
      </c>
      <c r="AC98" s="70">
        <f t="shared" si="18"/>
        <v>94.862001995919726</v>
      </c>
    </row>
    <row r="99" spans="17:29" x14ac:dyDescent="0.3">
      <c r="R99" s="12">
        <v>95</v>
      </c>
      <c r="S99" s="13">
        <v>60.9</v>
      </c>
      <c r="T99" s="50">
        <f t="shared" si="13"/>
        <v>1.0761918333953536E-3</v>
      </c>
      <c r="U99" s="15">
        <f t="shared" si="10"/>
        <v>2.3468864208265643</v>
      </c>
      <c r="V99" s="62">
        <f t="shared" si="11"/>
        <v>8.4320553715737763</v>
      </c>
      <c r="W99" s="16">
        <f t="shared" si="14"/>
        <v>91.567944628426218</v>
      </c>
      <c r="X99" s="15">
        <f t="shared" si="15"/>
        <v>2.4313131111554225</v>
      </c>
      <c r="Y99" s="62">
        <f t="shared" si="12"/>
        <v>5.1379980040802797</v>
      </c>
      <c r="Z99" s="16">
        <f t="shared" si="16"/>
        <v>94.862001995919726</v>
      </c>
      <c r="AA99" s="75">
        <f t="shared" si="17"/>
        <v>3.2940573674934965</v>
      </c>
      <c r="AB99" s="69">
        <v>1.9822712330395684</v>
      </c>
      <c r="AC99" s="70">
        <f t="shared" si="18"/>
        <v>95.018025025518298</v>
      </c>
    </row>
    <row r="100" spans="17:29" x14ac:dyDescent="0.3">
      <c r="Q100" s="52"/>
      <c r="R100" s="12">
        <v>96</v>
      </c>
      <c r="S100" s="13">
        <v>60.8</v>
      </c>
      <c r="T100" s="50">
        <f t="shared" si="13"/>
        <v>1.0744246875277093E-3</v>
      </c>
      <c r="U100" s="15">
        <f t="shared" si="10"/>
        <v>2.3507464313871349</v>
      </c>
      <c r="V100" s="62">
        <f t="shared" ref="V100:V124" si="19">(1-(U100/$D$12))*100</f>
        <v>8.2814501994875283</v>
      </c>
      <c r="W100" s="16">
        <f t="shared" si="14"/>
        <v>91.718549800512477</v>
      </c>
      <c r="X100" s="15">
        <f t="shared" si="15"/>
        <v>2.435311981404034</v>
      </c>
      <c r="Y100" s="62">
        <f t="shared" si="12"/>
        <v>4.981974974481707</v>
      </c>
      <c r="Z100" s="16">
        <f t="shared" si="16"/>
        <v>95.018025025518298</v>
      </c>
      <c r="AA100" s="75">
        <f t="shared" si="17"/>
        <v>3.2994752250058212</v>
      </c>
      <c r="AB100" s="69">
        <v>1.9867717342662448</v>
      </c>
      <c r="AC100" s="70">
        <f t="shared" si="18"/>
        <v>95.018025025518298</v>
      </c>
    </row>
    <row r="101" spans="17:29" x14ac:dyDescent="0.3">
      <c r="R101" s="12">
        <v>97</v>
      </c>
      <c r="S101" s="13">
        <v>60.8</v>
      </c>
      <c r="T101" s="50">
        <f t="shared" si="13"/>
        <v>1.0744246875277093E-3</v>
      </c>
      <c r="U101" s="15">
        <f t="shared" si="10"/>
        <v>2.3507464313871349</v>
      </c>
      <c r="V101" s="62">
        <f t="shared" si="19"/>
        <v>8.2814501994875283</v>
      </c>
      <c r="W101" s="16">
        <f t="shared" si="14"/>
        <v>91.718549800512477</v>
      </c>
      <c r="X101" s="15">
        <f t="shared" si="15"/>
        <v>2.435311981404034</v>
      </c>
      <c r="Y101" s="62">
        <f t="shared" si="12"/>
        <v>4.981974974481707</v>
      </c>
      <c r="Z101" s="16">
        <f t="shared" si="16"/>
        <v>95.018025025518298</v>
      </c>
      <c r="AA101" s="75">
        <f t="shared" si="17"/>
        <v>3.2994752250058212</v>
      </c>
      <c r="AB101" s="69">
        <v>1.9912260756924949</v>
      </c>
      <c r="AC101" s="70">
        <f t="shared" si="18"/>
        <v>95.018025025518298</v>
      </c>
    </row>
    <row r="102" spans="17:29" x14ac:dyDescent="0.3">
      <c r="R102" s="12">
        <v>98</v>
      </c>
      <c r="S102" s="13">
        <v>60.8</v>
      </c>
      <c r="T102" s="50">
        <f t="shared" si="13"/>
        <v>1.0744246875277093E-3</v>
      </c>
      <c r="U102" s="15">
        <f t="shared" si="10"/>
        <v>2.3507464313871349</v>
      </c>
      <c r="V102" s="62">
        <f t="shared" si="19"/>
        <v>8.2814501994875283</v>
      </c>
      <c r="W102" s="16">
        <f t="shared" si="14"/>
        <v>91.718549800512477</v>
      </c>
      <c r="X102" s="15">
        <f t="shared" si="15"/>
        <v>2.435311981404034</v>
      </c>
      <c r="Y102" s="62">
        <f t="shared" si="12"/>
        <v>4.981974974481707</v>
      </c>
      <c r="Z102" s="16">
        <f t="shared" si="16"/>
        <v>95.018025025518298</v>
      </c>
      <c r="AA102" s="75">
        <f t="shared" si="17"/>
        <v>3.2994752250058212</v>
      </c>
      <c r="AB102" s="69">
        <v>1.9956351945975499</v>
      </c>
      <c r="AC102" s="70">
        <f t="shared" si="18"/>
        <v>95.018025025518298</v>
      </c>
    </row>
    <row r="103" spans="17:29" x14ac:dyDescent="0.3">
      <c r="R103" s="12">
        <v>99</v>
      </c>
      <c r="S103" s="13">
        <v>60.8</v>
      </c>
      <c r="T103" s="50">
        <f t="shared" si="13"/>
        <v>1.0744246875277093E-3</v>
      </c>
      <c r="U103" s="15">
        <f t="shared" si="10"/>
        <v>2.3507464313871349</v>
      </c>
      <c r="V103" s="62">
        <f t="shared" si="19"/>
        <v>8.2814501994875283</v>
      </c>
      <c r="W103" s="16">
        <f t="shared" si="14"/>
        <v>91.718549800512477</v>
      </c>
      <c r="X103" s="15">
        <f t="shared" si="15"/>
        <v>2.435311981404034</v>
      </c>
      <c r="Y103" s="62">
        <f t="shared" si="12"/>
        <v>4.981974974481707</v>
      </c>
      <c r="Z103" s="16">
        <f t="shared" si="16"/>
        <v>95.018025025518298</v>
      </c>
      <c r="AA103" s="75">
        <f t="shared" si="17"/>
        <v>3.2994752250058212</v>
      </c>
      <c r="AB103" s="69">
        <v>2</v>
      </c>
      <c r="AC103" s="70">
        <f t="shared" si="18"/>
        <v>95.018025025518298</v>
      </c>
    </row>
    <row r="104" spans="17:29" x14ac:dyDescent="0.3">
      <c r="R104" s="12">
        <v>100</v>
      </c>
      <c r="S104" s="13">
        <v>60.8</v>
      </c>
      <c r="T104" s="50">
        <f t="shared" si="13"/>
        <v>1.0744246875277093E-3</v>
      </c>
      <c r="U104" s="15">
        <f t="shared" si="10"/>
        <v>2.3507464313871349</v>
      </c>
      <c r="V104" s="62">
        <f t="shared" si="19"/>
        <v>8.2814501994875283</v>
      </c>
      <c r="W104" s="16">
        <f t="shared" si="14"/>
        <v>91.718549800512477</v>
      </c>
      <c r="X104" s="15">
        <f t="shared" si="15"/>
        <v>2.435311981404034</v>
      </c>
      <c r="Y104" s="62">
        <f t="shared" si="12"/>
        <v>4.981974974481707</v>
      </c>
      <c r="Z104" s="16">
        <f t="shared" si="16"/>
        <v>95.018025025518298</v>
      </c>
      <c r="AA104" s="75">
        <f t="shared" si="17"/>
        <v>3.2994752250058212</v>
      </c>
      <c r="AB104" s="69">
        <v>2.0043213737826426</v>
      </c>
      <c r="AC104" s="70">
        <f t="shared" si="18"/>
        <v>95.018025025518298</v>
      </c>
    </row>
    <row r="105" spans="17:29" x14ac:dyDescent="0.3">
      <c r="R105" s="12">
        <v>101</v>
      </c>
      <c r="S105" s="13">
        <v>60.8</v>
      </c>
      <c r="T105" s="50">
        <f t="shared" si="13"/>
        <v>1.0744246875277093E-3</v>
      </c>
      <c r="U105" s="15">
        <f t="shared" si="10"/>
        <v>2.3507464313871349</v>
      </c>
      <c r="V105" s="62">
        <f t="shared" si="19"/>
        <v>8.2814501994875283</v>
      </c>
      <c r="W105" s="16">
        <f t="shared" si="14"/>
        <v>91.718549800512477</v>
      </c>
      <c r="X105" s="15">
        <f t="shared" si="15"/>
        <v>2.435311981404034</v>
      </c>
      <c r="Y105" s="62">
        <f t="shared" si="12"/>
        <v>4.981974974481707</v>
      </c>
      <c r="Z105" s="16">
        <f t="shared" si="16"/>
        <v>95.018025025518298</v>
      </c>
      <c r="AA105" s="75">
        <f t="shared" si="17"/>
        <v>3.2994752250058212</v>
      </c>
      <c r="AB105" s="69">
        <v>2.0086001717619175</v>
      </c>
      <c r="AC105" s="70">
        <f>Z106</f>
        <v>95.17456213429179</v>
      </c>
    </row>
    <row r="106" spans="17:29" x14ac:dyDescent="0.3">
      <c r="R106" s="12">
        <v>102</v>
      </c>
      <c r="S106" s="29">
        <v>60.7</v>
      </c>
      <c r="T106" s="50">
        <f>(PI()*$D$10^2/4*S106)*10^-9</f>
        <v>1.0726575416600652E-3</v>
      </c>
      <c r="U106" s="15">
        <f t="shared" si="10"/>
        <v>2.3546191602691562</v>
      </c>
      <c r="V106" s="62">
        <f t="shared" si="19"/>
        <v>8.130348799486697</v>
      </c>
      <c r="W106" s="16">
        <f>100-V106</f>
        <v>91.869651200513303</v>
      </c>
      <c r="X106" s="15">
        <f t="shared" si="15"/>
        <v>2.4393240275018986</v>
      </c>
      <c r="Y106" s="62">
        <f t="shared" si="12"/>
        <v>4.8254378657082153</v>
      </c>
      <c r="Z106" s="16">
        <f>100-Y106</f>
        <v>95.17456213429179</v>
      </c>
      <c r="AA106" s="75">
        <f t="shared" si="17"/>
        <v>3.3049109337784817</v>
      </c>
      <c r="AB106" s="69">
        <v>2.012837224705172</v>
      </c>
      <c r="AC106" s="70">
        <f t="shared" ref="AC106:AC123" si="20">Z107</f>
        <v>95.17456213429179</v>
      </c>
    </row>
    <row r="107" spans="17:29" x14ac:dyDescent="0.3">
      <c r="R107" s="12">
        <v>103</v>
      </c>
      <c r="S107" s="29">
        <v>60.7</v>
      </c>
      <c r="T107" s="50">
        <f t="shared" ref="T107:T124" si="21">(PI()*$D$10^2/4*S107)*10^-9</f>
        <v>1.0726575416600652E-3</v>
      </c>
      <c r="U107" s="15">
        <f t="shared" si="10"/>
        <v>2.3546191602691562</v>
      </c>
      <c r="V107" s="62">
        <f t="shared" si="19"/>
        <v>8.130348799486697</v>
      </c>
      <c r="W107" s="16">
        <f t="shared" ref="W107:W124" si="22">100-V107</f>
        <v>91.869651200513303</v>
      </c>
      <c r="X107" s="15">
        <f t="shared" si="15"/>
        <v>2.4393240275018986</v>
      </c>
      <c r="Y107" s="62">
        <f t="shared" si="12"/>
        <v>4.8254378657082153</v>
      </c>
      <c r="Z107" s="16">
        <f t="shared" ref="Z107:Z124" si="23">100-Y107</f>
        <v>95.17456213429179</v>
      </c>
      <c r="AA107" s="75">
        <f t="shared" si="17"/>
        <v>3.3049109337784817</v>
      </c>
      <c r="AB107" s="69">
        <v>2.0170333392987803</v>
      </c>
      <c r="AC107" s="70">
        <f t="shared" si="20"/>
        <v>95.17456213429179</v>
      </c>
    </row>
    <row r="108" spans="17:29" x14ac:dyDescent="0.3">
      <c r="R108" s="12">
        <v>104</v>
      </c>
      <c r="S108" s="29">
        <v>60.7</v>
      </c>
      <c r="T108" s="50">
        <f t="shared" si="21"/>
        <v>1.0726575416600652E-3</v>
      </c>
      <c r="U108" s="15">
        <f t="shared" si="10"/>
        <v>2.3546191602691562</v>
      </c>
      <c r="V108" s="62">
        <f t="shared" si="19"/>
        <v>8.130348799486697</v>
      </c>
      <c r="W108" s="16">
        <f t="shared" si="22"/>
        <v>91.869651200513303</v>
      </c>
      <c r="X108" s="15">
        <f t="shared" si="15"/>
        <v>2.4393240275018986</v>
      </c>
      <c r="Y108" s="62">
        <f t="shared" si="12"/>
        <v>4.8254378657082153</v>
      </c>
      <c r="Z108" s="16">
        <f t="shared" si="23"/>
        <v>95.17456213429179</v>
      </c>
      <c r="AA108" s="75">
        <f t="shared" si="17"/>
        <v>3.3049109337784817</v>
      </c>
      <c r="AB108" s="69">
        <v>2.0211892990699383</v>
      </c>
      <c r="AC108" s="70">
        <f t="shared" si="20"/>
        <v>95.17456213429179</v>
      </c>
    </row>
    <row r="109" spans="17:29" x14ac:dyDescent="0.3">
      <c r="R109" s="12">
        <v>105</v>
      </c>
      <c r="S109" s="29">
        <v>60.7</v>
      </c>
      <c r="T109" s="50">
        <f t="shared" si="21"/>
        <v>1.0726575416600652E-3</v>
      </c>
      <c r="U109" s="15">
        <f t="shared" si="10"/>
        <v>2.3546191602691562</v>
      </c>
      <c r="V109" s="62">
        <f t="shared" si="19"/>
        <v>8.130348799486697</v>
      </c>
      <c r="W109" s="16">
        <f t="shared" si="22"/>
        <v>91.869651200513303</v>
      </c>
      <c r="X109" s="15">
        <f t="shared" si="15"/>
        <v>2.4393240275018986</v>
      </c>
      <c r="Y109" s="62">
        <f t="shared" si="12"/>
        <v>4.8254378657082153</v>
      </c>
      <c r="Z109" s="16">
        <f t="shared" si="23"/>
        <v>95.17456213429179</v>
      </c>
      <c r="AA109" s="75">
        <f t="shared" si="17"/>
        <v>3.3049109337784817</v>
      </c>
      <c r="AB109" s="69">
        <v>2.0253058652647704</v>
      </c>
      <c r="AC109" s="70">
        <f t="shared" si="20"/>
        <v>95.17456213429179</v>
      </c>
    </row>
    <row r="110" spans="17:29" x14ac:dyDescent="0.3">
      <c r="R110" s="12">
        <v>106</v>
      </c>
      <c r="S110" s="29">
        <v>60.7</v>
      </c>
      <c r="T110" s="50">
        <f t="shared" si="21"/>
        <v>1.0726575416600652E-3</v>
      </c>
      <c r="U110" s="15">
        <f t="shared" si="10"/>
        <v>2.3546191602691562</v>
      </c>
      <c r="V110" s="62">
        <f t="shared" si="19"/>
        <v>8.130348799486697</v>
      </c>
      <c r="W110" s="16">
        <f t="shared" si="22"/>
        <v>91.869651200513303</v>
      </c>
      <c r="X110" s="15">
        <f t="shared" si="15"/>
        <v>2.4393240275018986</v>
      </c>
      <c r="Y110" s="62">
        <f t="shared" si="12"/>
        <v>4.8254378657082153</v>
      </c>
      <c r="Z110" s="16">
        <f t="shared" si="23"/>
        <v>95.17456213429179</v>
      </c>
      <c r="AA110" s="75">
        <f t="shared" si="17"/>
        <v>3.3049109337784817</v>
      </c>
      <c r="AB110" s="69">
        <v>2.0293837776852097</v>
      </c>
      <c r="AC110" s="70">
        <f t="shared" si="20"/>
        <v>95.17456213429179</v>
      </c>
    </row>
    <row r="111" spans="17:29" x14ac:dyDescent="0.3">
      <c r="R111" s="12">
        <v>107</v>
      </c>
      <c r="S111" s="29">
        <v>60.7</v>
      </c>
      <c r="T111" s="50">
        <f t="shared" si="21"/>
        <v>1.0726575416600652E-3</v>
      </c>
      <c r="U111" s="15">
        <f t="shared" si="10"/>
        <v>2.3546191602691562</v>
      </c>
      <c r="V111" s="62">
        <f t="shared" si="19"/>
        <v>8.130348799486697</v>
      </c>
      <c r="W111" s="16">
        <f t="shared" si="22"/>
        <v>91.869651200513303</v>
      </c>
      <c r="X111" s="15">
        <f t="shared" si="15"/>
        <v>2.4393240275018986</v>
      </c>
      <c r="Y111" s="62">
        <f t="shared" si="12"/>
        <v>4.8254378657082153</v>
      </c>
      <c r="Z111" s="16">
        <f t="shared" si="23"/>
        <v>95.17456213429179</v>
      </c>
      <c r="AA111" s="75">
        <f t="shared" si="17"/>
        <v>3.3049109337784817</v>
      </c>
      <c r="AB111" s="69">
        <v>2.0334237554869499</v>
      </c>
      <c r="AC111" s="70">
        <f t="shared" si="20"/>
        <v>95.331615867186628</v>
      </c>
    </row>
    <row r="112" spans="17:29" x14ac:dyDescent="0.3">
      <c r="R112" s="12">
        <v>108</v>
      </c>
      <c r="S112" s="29">
        <v>60.6</v>
      </c>
      <c r="T112" s="50">
        <f t="shared" si="21"/>
        <v>1.0708903957924209E-3</v>
      </c>
      <c r="U112" s="15">
        <f t="shared" si="10"/>
        <v>2.3585046704346162</v>
      </c>
      <c r="V112" s="62">
        <f t="shared" si="19"/>
        <v>7.978748714997419</v>
      </c>
      <c r="W112" s="16">
        <f t="shared" si="22"/>
        <v>92.021251285002577</v>
      </c>
      <c r="X112" s="15">
        <f t="shared" si="15"/>
        <v>2.4433493146759933</v>
      </c>
      <c r="Y112" s="62">
        <f t="shared" si="12"/>
        <v>4.6683841328133742</v>
      </c>
      <c r="Z112" s="16">
        <f t="shared" si="23"/>
        <v>95.331615867186628</v>
      </c>
      <c r="AA112" s="75">
        <f t="shared" si="17"/>
        <v>3.3103645821840448</v>
      </c>
      <c r="AB112" s="69">
        <v>2.0374264979406238</v>
      </c>
      <c r="AC112" s="70">
        <f t="shared" si="20"/>
        <v>95.331615867186628</v>
      </c>
    </row>
    <row r="113" spans="18:29" x14ac:dyDescent="0.3">
      <c r="R113" s="12">
        <v>109</v>
      </c>
      <c r="S113" s="29">
        <v>60.6</v>
      </c>
      <c r="T113" s="50">
        <f t="shared" si="21"/>
        <v>1.0708903957924209E-3</v>
      </c>
      <c r="U113" s="15">
        <f t="shared" si="10"/>
        <v>2.3585046704346162</v>
      </c>
      <c r="V113" s="62">
        <f t="shared" si="19"/>
        <v>7.978748714997419</v>
      </c>
      <c r="W113" s="16">
        <f t="shared" si="22"/>
        <v>92.021251285002577</v>
      </c>
      <c r="X113" s="15">
        <f t="shared" si="15"/>
        <v>2.4433493146759933</v>
      </c>
      <c r="Y113" s="62">
        <f t="shared" si="12"/>
        <v>4.6683841328133742</v>
      </c>
      <c r="Z113" s="16">
        <f t="shared" si="23"/>
        <v>95.331615867186628</v>
      </c>
      <c r="AA113" s="75">
        <f t="shared" si="17"/>
        <v>3.3103645821840448</v>
      </c>
      <c r="AB113" s="69">
        <v>2.0413926851582249</v>
      </c>
      <c r="AC113" s="70">
        <f t="shared" si="20"/>
        <v>95.331615867186628</v>
      </c>
    </row>
    <row r="114" spans="18:29" x14ac:dyDescent="0.3">
      <c r="R114" s="12">
        <v>110</v>
      </c>
      <c r="S114" s="29">
        <v>60.6</v>
      </c>
      <c r="T114" s="50">
        <f t="shared" si="21"/>
        <v>1.0708903957924209E-3</v>
      </c>
      <c r="U114" s="15">
        <f t="shared" si="10"/>
        <v>2.3585046704346162</v>
      </c>
      <c r="V114" s="62">
        <f t="shared" si="19"/>
        <v>7.978748714997419</v>
      </c>
      <c r="W114" s="16">
        <f t="shared" si="22"/>
        <v>92.021251285002577</v>
      </c>
      <c r="X114" s="15">
        <f t="shared" si="15"/>
        <v>2.4433493146759933</v>
      </c>
      <c r="Y114" s="62">
        <f t="shared" si="12"/>
        <v>4.6683841328133742</v>
      </c>
      <c r="Z114" s="16">
        <f t="shared" si="23"/>
        <v>95.331615867186628</v>
      </c>
      <c r="AA114" s="75">
        <f t="shared" si="17"/>
        <v>3.3103645821840448</v>
      </c>
      <c r="AB114" s="69">
        <v>2.0453229787866576</v>
      </c>
      <c r="AC114" s="70">
        <f t="shared" si="20"/>
        <v>95.331615867186628</v>
      </c>
    </row>
    <row r="115" spans="18:29" x14ac:dyDescent="0.3">
      <c r="R115" s="12">
        <v>111</v>
      </c>
      <c r="S115" s="29">
        <v>60.6</v>
      </c>
      <c r="T115" s="50">
        <f t="shared" si="21"/>
        <v>1.0708903957924209E-3</v>
      </c>
      <c r="U115" s="15">
        <f t="shared" si="10"/>
        <v>2.3585046704346162</v>
      </c>
      <c r="V115" s="62">
        <f t="shared" si="19"/>
        <v>7.978748714997419</v>
      </c>
      <c r="W115" s="16">
        <f t="shared" si="22"/>
        <v>92.021251285002577</v>
      </c>
      <c r="X115" s="15">
        <f t="shared" si="15"/>
        <v>2.4433493146759933</v>
      </c>
      <c r="Y115" s="62">
        <f t="shared" si="12"/>
        <v>4.6683841328133742</v>
      </c>
      <c r="Z115" s="16">
        <f t="shared" si="23"/>
        <v>95.331615867186628</v>
      </c>
      <c r="AA115" s="75">
        <f t="shared" si="17"/>
        <v>3.3103645821840448</v>
      </c>
      <c r="AB115" s="69">
        <v>2.0492180226701815</v>
      </c>
      <c r="AC115" s="70">
        <f t="shared" si="20"/>
        <v>95.331615867186628</v>
      </c>
    </row>
    <row r="116" spans="18:29" x14ac:dyDescent="0.3">
      <c r="R116" s="12">
        <v>112</v>
      </c>
      <c r="S116" s="29">
        <v>60.6</v>
      </c>
      <c r="T116" s="50">
        <f t="shared" si="21"/>
        <v>1.0708903957924209E-3</v>
      </c>
      <c r="U116" s="15">
        <f t="shared" si="10"/>
        <v>2.3585046704346162</v>
      </c>
      <c r="V116" s="62">
        <f t="shared" si="19"/>
        <v>7.978748714997419</v>
      </c>
      <c r="W116" s="16">
        <f t="shared" si="22"/>
        <v>92.021251285002577</v>
      </c>
      <c r="X116" s="15">
        <f t="shared" si="15"/>
        <v>2.4433493146759933</v>
      </c>
      <c r="Y116" s="62">
        <f t="shared" si="12"/>
        <v>4.6683841328133742</v>
      </c>
      <c r="Z116" s="16">
        <f t="shared" si="23"/>
        <v>95.331615867186628</v>
      </c>
      <c r="AA116" s="75">
        <f t="shared" si="17"/>
        <v>3.3103645821840448</v>
      </c>
      <c r="AB116" s="69">
        <v>2.0530784434834195</v>
      </c>
      <c r="AC116" s="70">
        <f t="shared" si="20"/>
        <v>95.331615867186628</v>
      </c>
    </row>
    <row r="117" spans="18:29" x14ac:dyDescent="0.3">
      <c r="R117" s="12">
        <v>113</v>
      </c>
      <c r="S117" s="29">
        <v>60.6</v>
      </c>
      <c r="T117" s="50">
        <f t="shared" si="21"/>
        <v>1.0708903957924209E-3</v>
      </c>
      <c r="U117" s="15">
        <f t="shared" si="10"/>
        <v>2.3585046704346162</v>
      </c>
      <c r="V117" s="62">
        <f t="shared" si="19"/>
        <v>7.978748714997419</v>
      </c>
      <c r="W117" s="16">
        <f t="shared" si="22"/>
        <v>92.021251285002577</v>
      </c>
      <c r="X117" s="15">
        <f t="shared" si="15"/>
        <v>2.4433493146759933</v>
      </c>
      <c r="Y117" s="62">
        <f t="shared" si="12"/>
        <v>4.6683841328133742</v>
      </c>
      <c r="Z117" s="16">
        <f t="shared" si="23"/>
        <v>95.331615867186628</v>
      </c>
      <c r="AA117" s="75">
        <f t="shared" si="17"/>
        <v>3.3103645821840448</v>
      </c>
      <c r="AB117" s="69">
        <v>2.0569048513364727</v>
      </c>
      <c r="AC117" s="70">
        <f t="shared" si="20"/>
        <v>95.331615867186628</v>
      </c>
    </row>
    <row r="118" spans="18:29" x14ac:dyDescent="0.3">
      <c r="R118" s="12">
        <v>114</v>
      </c>
      <c r="S118" s="29">
        <v>60.6</v>
      </c>
      <c r="T118" s="50">
        <f t="shared" si="21"/>
        <v>1.0708903957924209E-3</v>
      </c>
      <c r="U118" s="15">
        <f t="shared" si="10"/>
        <v>2.3585046704346162</v>
      </c>
      <c r="V118" s="62">
        <f t="shared" si="19"/>
        <v>7.978748714997419</v>
      </c>
      <c r="W118" s="16">
        <f t="shared" si="22"/>
        <v>92.021251285002577</v>
      </c>
      <c r="X118" s="15">
        <f t="shared" si="15"/>
        <v>2.4433493146759933</v>
      </c>
      <c r="Y118" s="62">
        <f t="shared" si="12"/>
        <v>4.6683841328133742</v>
      </c>
      <c r="Z118" s="16">
        <f t="shared" si="23"/>
        <v>95.331615867186628</v>
      </c>
      <c r="AA118" s="75">
        <f t="shared" si="17"/>
        <v>3.3103645821840448</v>
      </c>
      <c r="AB118" s="69">
        <v>2.0606978403536118</v>
      </c>
      <c r="AC118" s="70">
        <f t="shared" si="20"/>
        <v>95.489188785975387</v>
      </c>
    </row>
    <row r="119" spans="18:29" x14ac:dyDescent="0.3">
      <c r="R119" s="12">
        <v>115</v>
      </c>
      <c r="S119" s="29">
        <v>60.5</v>
      </c>
      <c r="T119" s="50">
        <f t="shared" si="21"/>
        <v>1.0691232499247766E-3</v>
      </c>
      <c r="U119" s="15">
        <f t="shared" si="10"/>
        <v>2.3624030252617816</v>
      </c>
      <c r="V119" s="62">
        <f t="shared" si="19"/>
        <v>7.826647473204007</v>
      </c>
      <c r="W119" s="16">
        <f t="shared" si="22"/>
        <v>92.173352526795995</v>
      </c>
      <c r="X119" s="15">
        <f t="shared" si="15"/>
        <v>2.4473879085845494</v>
      </c>
      <c r="Y119" s="62">
        <f t="shared" si="12"/>
        <v>4.5108112140246126</v>
      </c>
      <c r="Z119" s="16">
        <f t="shared" si="23"/>
        <v>95.489188785975387</v>
      </c>
      <c r="AA119" s="75">
        <f t="shared" si="17"/>
        <v>3.3158362591793944</v>
      </c>
      <c r="AB119" s="69">
        <v>2.0644579892269186</v>
      </c>
      <c r="AC119" s="70">
        <f t="shared" si="20"/>
        <v>95.489188785975387</v>
      </c>
    </row>
    <row r="120" spans="18:29" x14ac:dyDescent="0.3">
      <c r="R120" s="12">
        <v>116</v>
      </c>
      <c r="S120" s="29">
        <v>60.5</v>
      </c>
      <c r="T120" s="50">
        <f t="shared" si="21"/>
        <v>1.0691232499247766E-3</v>
      </c>
      <c r="U120" s="15">
        <f t="shared" si="10"/>
        <v>2.3624030252617816</v>
      </c>
      <c r="V120" s="62">
        <f t="shared" si="19"/>
        <v>7.826647473204007</v>
      </c>
      <c r="W120" s="16">
        <f t="shared" si="22"/>
        <v>92.173352526795995</v>
      </c>
      <c r="X120" s="15">
        <f t="shared" si="15"/>
        <v>2.4473879085845494</v>
      </c>
      <c r="Y120" s="62">
        <f t="shared" si="12"/>
        <v>4.5108112140246126</v>
      </c>
      <c r="Z120" s="16">
        <f t="shared" si="23"/>
        <v>95.489188785975387</v>
      </c>
      <c r="AA120" s="75">
        <f t="shared" si="17"/>
        <v>3.3158362591793944</v>
      </c>
      <c r="AB120" s="69">
        <v>2.0681858617461617</v>
      </c>
      <c r="AC120" s="70">
        <f t="shared" si="20"/>
        <v>95.489188785975387</v>
      </c>
    </row>
    <row r="121" spans="18:29" x14ac:dyDescent="0.3">
      <c r="R121" s="12">
        <v>117</v>
      </c>
      <c r="S121" s="29">
        <v>60.5</v>
      </c>
      <c r="T121" s="50">
        <f t="shared" si="21"/>
        <v>1.0691232499247766E-3</v>
      </c>
      <c r="U121" s="15">
        <f t="shared" si="10"/>
        <v>2.3624030252617816</v>
      </c>
      <c r="V121" s="62">
        <f t="shared" si="19"/>
        <v>7.826647473204007</v>
      </c>
      <c r="W121" s="16">
        <f t="shared" si="22"/>
        <v>92.173352526795995</v>
      </c>
      <c r="X121" s="15">
        <f t="shared" si="15"/>
        <v>2.4473879085845494</v>
      </c>
      <c r="Y121" s="62">
        <f t="shared" si="12"/>
        <v>4.5108112140246126</v>
      </c>
      <c r="Z121" s="16">
        <f t="shared" si="23"/>
        <v>95.489188785975387</v>
      </c>
      <c r="AA121" s="75">
        <f t="shared" si="17"/>
        <v>3.3158362591793944</v>
      </c>
      <c r="AB121" s="69">
        <v>2.0718820073061255</v>
      </c>
      <c r="AC121" s="70">
        <f t="shared" si="20"/>
        <v>95.489188785975387</v>
      </c>
    </row>
    <row r="122" spans="18:29" x14ac:dyDescent="0.3">
      <c r="R122" s="12">
        <v>118</v>
      </c>
      <c r="S122" s="29">
        <v>60.5</v>
      </c>
      <c r="T122" s="50">
        <f t="shared" si="21"/>
        <v>1.0691232499247766E-3</v>
      </c>
      <c r="U122" s="15">
        <f t="shared" si="10"/>
        <v>2.3624030252617816</v>
      </c>
      <c r="V122" s="62">
        <f t="shared" si="19"/>
        <v>7.826647473204007</v>
      </c>
      <c r="W122" s="16">
        <f t="shared" si="22"/>
        <v>92.173352526795995</v>
      </c>
      <c r="X122" s="15">
        <f t="shared" si="15"/>
        <v>2.4473879085845494</v>
      </c>
      <c r="Y122" s="62">
        <f t="shared" si="12"/>
        <v>4.5108112140246126</v>
      </c>
      <c r="Z122" s="16">
        <f t="shared" si="23"/>
        <v>95.489188785975387</v>
      </c>
      <c r="AA122" s="75">
        <f t="shared" si="17"/>
        <v>3.3158362591793944</v>
      </c>
      <c r="AB122" s="69">
        <v>2.0755469613925306</v>
      </c>
      <c r="AC122" s="70">
        <f t="shared" si="20"/>
        <v>95.489188785975387</v>
      </c>
    </row>
    <row r="123" spans="18:29" x14ac:dyDescent="0.3">
      <c r="R123" s="12">
        <v>119</v>
      </c>
      <c r="S123" s="29">
        <v>60.5</v>
      </c>
      <c r="T123" s="50">
        <f t="shared" si="21"/>
        <v>1.0691232499247766E-3</v>
      </c>
      <c r="U123" s="15">
        <f t="shared" si="10"/>
        <v>2.3624030252617816</v>
      </c>
      <c r="V123" s="62">
        <f t="shared" si="19"/>
        <v>7.826647473204007</v>
      </c>
      <c r="W123" s="16">
        <f t="shared" si="22"/>
        <v>92.173352526795995</v>
      </c>
      <c r="X123" s="15">
        <f t="shared" si="15"/>
        <v>2.4473879085845494</v>
      </c>
      <c r="Y123" s="62">
        <f t="shared" si="12"/>
        <v>4.5108112140246126</v>
      </c>
      <c r="Z123" s="16">
        <f t="shared" si="23"/>
        <v>95.489188785975387</v>
      </c>
      <c r="AA123" s="75">
        <f t="shared" si="17"/>
        <v>3.3158362591793944</v>
      </c>
      <c r="AB123" s="69">
        <v>2.0791812460476247</v>
      </c>
      <c r="AC123" s="70">
        <f t="shared" si="20"/>
        <v>95.489188785975387</v>
      </c>
    </row>
    <row r="124" spans="18:29" x14ac:dyDescent="0.3">
      <c r="R124" s="12">
        <v>120</v>
      </c>
      <c r="S124" s="29">
        <v>60.5</v>
      </c>
      <c r="T124" s="50">
        <f t="shared" si="21"/>
        <v>1.0691232499247766E-3</v>
      </c>
      <c r="U124" s="15">
        <f t="shared" si="10"/>
        <v>2.3624030252617816</v>
      </c>
      <c r="V124" s="62">
        <f t="shared" si="19"/>
        <v>7.826647473204007</v>
      </c>
      <c r="W124" s="16">
        <f t="shared" si="22"/>
        <v>92.173352526795995</v>
      </c>
      <c r="X124" s="15">
        <f t="shared" si="15"/>
        <v>2.4473879085845494</v>
      </c>
      <c r="Y124" s="62">
        <f t="shared" si="12"/>
        <v>4.5108112140246126</v>
      </c>
      <c r="Z124" s="16">
        <f t="shared" si="23"/>
        <v>95.489188785975387</v>
      </c>
      <c r="AA124" s="75">
        <f t="shared" si="17"/>
        <v>3.3158362591793944</v>
      </c>
      <c r="AB124" s="69">
        <v>2.0827853703164503</v>
      </c>
      <c r="AC124" s="70">
        <f>Z125</f>
        <v>95.489188785975387</v>
      </c>
    </row>
    <row r="125" spans="18:29" x14ac:dyDescent="0.3">
      <c r="R125" s="12">
        <v>121</v>
      </c>
      <c r="S125" s="29">
        <v>60.5</v>
      </c>
      <c r="T125" s="50">
        <f>(PI()*$D$10^2/4*S125)*10^-9</f>
        <v>1.0691232499247766E-3</v>
      </c>
      <c r="U125" s="15">
        <f>$D$14/T125*10^-6</f>
        <v>2.3624030252617816</v>
      </c>
      <c r="V125" s="62">
        <f>(1-(U125/$D$12))*100</f>
        <v>7.826647473204007</v>
      </c>
      <c r="W125" s="16">
        <f>100-V125</f>
        <v>92.173352526795995</v>
      </c>
      <c r="X125" s="15">
        <f>$D$15/$U$169*U125</f>
        <v>2.4473879085845494</v>
      </c>
      <c r="Y125" s="62">
        <f>(1-(X125/$D$12))*100</f>
        <v>4.5108112140246126</v>
      </c>
      <c r="Z125" s="16">
        <f>100-Y125</f>
        <v>95.489188785975387</v>
      </c>
      <c r="AA125" s="75">
        <f t="shared" si="17"/>
        <v>3.3158362591793944</v>
      </c>
      <c r="AB125" s="69">
        <v>2.0863598306747484</v>
      </c>
      <c r="AC125" s="70">
        <f t="shared" ref="AC125:AC168" si="24">Z126</f>
        <v>95.489188785975387</v>
      </c>
    </row>
    <row r="126" spans="18:29" x14ac:dyDescent="0.3">
      <c r="R126" s="12">
        <v>122</v>
      </c>
      <c r="S126" s="29">
        <v>60.5</v>
      </c>
      <c r="T126" s="50">
        <f t="shared" ref="T126:T169" si="25">(PI()*$D$10^2/4*S126)*10^-9</f>
        <v>1.0691232499247766E-3</v>
      </c>
      <c r="U126" s="15">
        <f t="shared" ref="U126:U169" si="26">$D$14/T126*10^-6</f>
        <v>2.3624030252617816</v>
      </c>
      <c r="V126" s="62">
        <f t="shared" ref="V126:V169" si="27">(1-(U126/$D$12))*100</f>
        <v>7.826647473204007</v>
      </c>
      <c r="W126" s="16">
        <f t="shared" ref="W126:W169" si="28">100-V126</f>
        <v>92.173352526795995</v>
      </c>
      <c r="X126" s="15">
        <f t="shared" ref="X126:X169" si="29">$D$15/$U$169*U126</f>
        <v>2.4473879085845494</v>
      </c>
      <c r="Y126" s="62">
        <f t="shared" ref="Y126:Y169" si="30">(1-(X126/$D$12))*100</f>
        <v>4.5108112140246126</v>
      </c>
      <c r="Z126" s="16">
        <f t="shared" ref="Z126:Z169" si="31">100-Y126</f>
        <v>95.489188785975387</v>
      </c>
      <c r="AA126" s="75">
        <f t="shared" si="17"/>
        <v>3.3158362591793944</v>
      </c>
      <c r="AB126" s="69">
        <v>2.0899051114393981</v>
      </c>
      <c r="AC126" s="70">
        <f t="shared" si="24"/>
        <v>95.647283469395887</v>
      </c>
    </row>
    <row r="127" spans="18:29" x14ac:dyDescent="0.3">
      <c r="R127" s="12">
        <v>123</v>
      </c>
      <c r="S127" s="29">
        <v>60.4</v>
      </c>
      <c r="T127" s="50">
        <f t="shared" si="25"/>
        <v>1.0673561040571323E-3</v>
      </c>
      <c r="U127" s="15">
        <f t="shared" si="26"/>
        <v>2.3663142885486388</v>
      </c>
      <c r="V127" s="62">
        <f t="shared" si="27"/>
        <v>7.6740425849146092</v>
      </c>
      <c r="W127" s="16">
        <f t="shared" si="28"/>
        <v>92.325957415085384</v>
      </c>
      <c r="X127" s="15">
        <f t="shared" si="29"/>
        <v>2.4514398753206166</v>
      </c>
      <c r="Y127" s="62">
        <f t="shared" si="30"/>
        <v>4.3527165306041171</v>
      </c>
      <c r="Z127" s="16">
        <f t="shared" si="31"/>
        <v>95.647283469395887</v>
      </c>
      <c r="AA127" s="75">
        <f t="shared" si="17"/>
        <v>3.3213260543104921</v>
      </c>
      <c r="AB127" s="69">
        <v>2.0934216851622351</v>
      </c>
      <c r="AC127" s="70">
        <f t="shared" si="24"/>
        <v>95.647283469395887</v>
      </c>
    </row>
    <row r="128" spans="18:29" x14ac:dyDescent="0.3">
      <c r="R128" s="12">
        <v>124</v>
      </c>
      <c r="S128" s="29">
        <v>60.4</v>
      </c>
      <c r="T128" s="50">
        <f t="shared" si="25"/>
        <v>1.0673561040571323E-3</v>
      </c>
      <c r="U128" s="15">
        <f t="shared" si="26"/>
        <v>2.3663142885486388</v>
      </c>
      <c r="V128" s="62">
        <f t="shared" si="27"/>
        <v>7.6740425849146092</v>
      </c>
      <c r="W128" s="16">
        <f t="shared" si="28"/>
        <v>92.325957415085384</v>
      </c>
      <c r="X128" s="15">
        <f t="shared" si="29"/>
        <v>2.4514398753206166</v>
      </c>
      <c r="Y128" s="62">
        <f t="shared" si="30"/>
        <v>4.3527165306041171</v>
      </c>
      <c r="Z128" s="16">
        <f t="shared" si="31"/>
        <v>95.647283469395887</v>
      </c>
      <c r="AA128" s="75">
        <f t="shared" si="17"/>
        <v>3.3213260543104921</v>
      </c>
      <c r="AB128" s="69">
        <v>2.0969100130080562</v>
      </c>
      <c r="AC128" s="70">
        <f t="shared" si="24"/>
        <v>95.647283469395887</v>
      </c>
    </row>
    <row r="129" spans="18:29" x14ac:dyDescent="0.3">
      <c r="R129" s="12">
        <v>125</v>
      </c>
      <c r="S129" s="29">
        <v>60.4</v>
      </c>
      <c r="T129" s="50">
        <f t="shared" si="25"/>
        <v>1.0673561040571323E-3</v>
      </c>
      <c r="U129" s="15">
        <f t="shared" si="26"/>
        <v>2.3663142885486388</v>
      </c>
      <c r="V129" s="62">
        <f t="shared" si="27"/>
        <v>7.6740425849146092</v>
      </c>
      <c r="W129" s="16">
        <f t="shared" si="28"/>
        <v>92.325957415085384</v>
      </c>
      <c r="X129" s="15">
        <f t="shared" si="29"/>
        <v>2.4514398753206166</v>
      </c>
      <c r="Y129" s="62">
        <f t="shared" si="30"/>
        <v>4.3527165306041171</v>
      </c>
      <c r="Z129" s="16">
        <f t="shared" si="31"/>
        <v>95.647283469395887</v>
      </c>
      <c r="AA129" s="75">
        <f t="shared" si="17"/>
        <v>3.3213260543104921</v>
      </c>
      <c r="AB129" s="69">
        <v>2.1003705451175629</v>
      </c>
      <c r="AC129" s="70">
        <f t="shared" si="24"/>
        <v>95.647283469395887</v>
      </c>
    </row>
    <row r="130" spans="18:29" x14ac:dyDescent="0.3">
      <c r="R130" s="12">
        <v>126</v>
      </c>
      <c r="S130" s="29">
        <v>60.4</v>
      </c>
      <c r="T130" s="50">
        <f t="shared" si="25"/>
        <v>1.0673561040571323E-3</v>
      </c>
      <c r="U130" s="15">
        <f t="shared" si="26"/>
        <v>2.3663142885486388</v>
      </c>
      <c r="V130" s="62">
        <f t="shared" si="27"/>
        <v>7.6740425849146092</v>
      </c>
      <c r="W130" s="16">
        <f t="shared" si="28"/>
        <v>92.325957415085384</v>
      </c>
      <c r="X130" s="15">
        <f t="shared" si="29"/>
        <v>2.4514398753206166</v>
      </c>
      <c r="Y130" s="62">
        <f t="shared" si="30"/>
        <v>4.3527165306041171</v>
      </c>
      <c r="Z130" s="16">
        <f t="shared" si="31"/>
        <v>95.647283469395887</v>
      </c>
      <c r="AA130" s="75">
        <f t="shared" si="17"/>
        <v>3.3213260543104921</v>
      </c>
      <c r="AB130" s="69">
        <v>2.1038037209559568</v>
      </c>
      <c r="AC130" s="70">
        <f t="shared" si="24"/>
        <v>95.647283469395887</v>
      </c>
    </row>
    <row r="131" spans="18:29" x14ac:dyDescent="0.3">
      <c r="R131" s="12">
        <v>127</v>
      </c>
      <c r="S131" s="29">
        <v>60.4</v>
      </c>
      <c r="T131" s="50">
        <f t="shared" si="25"/>
        <v>1.0673561040571323E-3</v>
      </c>
      <c r="U131" s="15">
        <f t="shared" si="26"/>
        <v>2.3663142885486388</v>
      </c>
      <c r="V131" s="62">
        <f t="shared" si="27"/>
        <v>7.6740425849146092</v>
      </c>
      <c r="W131" s="16">
        <f t="shared" si="28"/>
        <v>92.325957415085384</v>
      </c>
      <c r="X131" s="15">
        <f t="shared" si="29"/>
        <v>2.4514398753206166</v>
      </c>
      <c r="Y131" s="62">
        <f t="shared" si="30"/>
        <v>4.3527165306041171</v>
      </c>
      <c r="Z131" s="16">
        <f t="shared" si="31"/>
        <v>95.647283469395887</v>
      </c>
      <c r="AA131" s="75">
        <f t="shared" si="17"/>
        <v>3.3213260543104921</v>
      </c>
      <c r="AB131" s="69">
        <v>2.1072099696478683</v>
      </c>
      <c r="AC131" s="70">
        <f t="shared" si="24"/>
        <v>95.647283469395887</v>
      </c>
    </row>
    <row r="132" spans="18:29" x14ac:dyDescent="0.3">
      <c r="R132" s="12">
        <v>128</v>
      </c>
      <c r="S132" s="29">
        <v>60.4</v>
      </c>
      <c r="T132" s="50">
        <f t="shared" si="25"/>
        <v>1.0673561040571323E-3</v>
      </c>
      <c r="U132" s="15">
        <f t="shared" si="26"/>
        <v>2.3663142885486388</v>
      </c>
      <c r="V132" s="62">
        <f t="shared" si="27"/>
        <v>7.6740425849146092</v>
      </c>
      <c r="W132" s="16">
        <f t="shared" si="28"/>
        <v>92.325957415085384</v>
      </c>
      <c r="X132" s="15">
        <f t="shared" si="29"/>
        <v>2.4514398753206166</v>
      </c>
      <c r="Y132" s="62">
        <f t="shared" si="30"/>
        <v>4.3527165306041171</v>
      </c>
      <c r="Z132" s="16">
        <f t="shared" si="31"/>
        <v>95.647283469395887</v>
      </c>
      <c r="AA132" s="75">
        <f t="shared" si="17"/>
        <v>3.3213260543104921</v>
      </c>
      <c r="AB132" s="69">
        <v>2.1105897102992488</v>
      </c>
      <c r="AC132" s="70">
        <f t="shared" si="24"/>
        <v>95.647283469395887</v>
      </c>
    </row>
    <row r="133" spans="18:29" x14ac:dyDescent="0.3">
      <c r="R133" s="12">
        <v>129</v>
      </c>
      <c r="S133" s="29">
        <v>60.4</v>
      </c>
      <c r="T133" s="50">
        <f t="shared" si="25"/>
        <v>1.0673561040571323E-3</v>
      </c>
      <c r="U133" s="15">
        <f t="shared" si="26"/>
        <v>2.3663142885486388</v>
      </c>
      <c r="V133" s="62">
        <f t="shared" si="27"/>
        <v>7.6740425849146092</v>
      </c>
      <c r="W133" s="16">
        <f t="shared" si="28"/>
        <v>92.325957415085384</v>
      </c>
      <c r="X133" s="15">
        <f t="shared" si="29"/>
        <v>2.4514398753206166</v>
      </c>
      <c r="Y133" s="62">
        <f t="shared" si="30"/>
        <v>4.3527165306041171</v>
      </c>
      <c r="Z133" s="16">
        <f t="shared" si="31"/>
        <v>95.647283469395887</v>
      </c>
      <c r="AA133" s="75">
        <f t="shared" ref="AA133:AA169" si="32">V133-Y133</f>
        <v>3.3213260543104921</v>
      </c>
      <c r="AB133" s="69">
        <v>2.1139433523068369</v>
      </c>
      <c r="AC133" s="70">
        <f t="shared" si="24"/>
        <v>95.805902513292068</v>
      </c>
    </row>
    <row r="134" spans="18:29" x14ac:dyDescent="0.3">
      <c r="R134" s="12">
        <v>130</v>
      </c>
      <c r="S134" s="29">
        <v>60.3</v>
      </c>
      <c r="T134" s="50">
        <f t="shared" si="25"/>
        <v>1.0655889581894879E-3</v>
      </c>
      <c r="U134" s="15">
        <f t="shared" si="26"/>
        <v>2.3702385245163811</v>
      </c>
      <c r="V134" s="62">
        <f t="shared" si="27"/>
        <v>7.5209315444252471</v>
      </c>
      <c r="W134" s="16">
        <f t="shared" si="28"/>
        <v>92.479068455574748</v>
      </c>
      <c r="X134" s="15">
        <f t="shared" si="29"/>
        <v>2.4555052814156757</v>
      </c>
      <c r="Y134" s="62">
        <f t="shared" si="30"/>
        <v>4.1940974867079373</v>
      </c>
      <c r="Z134" s="16">
        <f t="shared" si="31"/>
        <v>95.805902513292068</v>
      </c>
      <c r="AA134" s="75">
        <f t="shared" si="32"/>
        <v>3.3268340577173099</v>
      </c>
      <c r="AB134" s="69">
        <v>2.1172712956557644</v>
      </c>
      <c r="AC134" s="70">
        <f t="shared" si="24"/>
        <v>95.805902513292068</v>
      </c>
    </row>
    <row r="135" spans="18:29" x14ac:dyDescent="0.3">
      <c r="R135" s="12">
        <v>131</v>
      </c>
      <c r="S135" s="29">
        <v>60.3</v>
      </c>
      <c r="T135" s="50">
        <f t="shared" si="25"/>
        <v>1.0655889581894879E-3</v>
      </c>
      <c r="U135" s="15">
        <f t="shared" si="26"/>
        <v>2.3702385245163811</v>
      </c>
      <c r="V135" s="62">
        <f t="shared" si="27"/>
        <v>7.5209315444252471</v>
      </c>
      <c r="W135" s="16">
        <f t="shared" si="28"/>
        <v>92.479068455574748</v>
      </c>
      <c r="X135" s="15">
        <f t="shared" si="29"/>
        <v>2.4555052814156757</v>
      </c>
      <c r="Y135" s="62">
        <f t="shared" si="30"/>
        <v>4.1940974867079373</v>
      </c>
      <c r="Z135" s="16">
        <f t="shared" si="31"/>
        <v>95.805902513292068</v>
      </c>
      <c r="AA135" s="75">
        <f t="shared" si="32"/>
        <v>3.3268340577173099</v>
      </c>
      <c r="AB135" s="69">
        <v>2.12057393120585</v>
      </c>
      <c r="AC135" s="70">
        <f t="shared" si="24"/>
        <v>95.805902513292068</v>
      </c>
    </row>
    <row r="136" spans="18:29" x14ac:dyDescent="0.3">
      <c r="R136" s="12">
        <v>132</v>
      </c>
      <c r="S136" s="29">
        <v>60.3</v>
      </c>
      <c r="T136" s="50">
        <f t="shared" si="25"/>
        <v>1.0655889581894879E-3</v>
      </c>
      <c r="U136" s="15">
        <f t="shared" si="26"/>
        <v>2.3702385245163811</v>
      </c>
      <c r="V136" s="62">
        <f t="shared" si="27"/>
        <v>7.5209315444252471</v>
      </c>
      <c r="W136" s="16">
        <f t="shared" si="28"/>
        <v>92.479068455574748</v>
      </c>
      <c r="X136" s="15">
        <f t="shared" si="29"/>
        <v>2.4555052814156757</v>
      </c>
      <c r="Y136" s="62">
        <f t="shared" si="30"/>
        <v>4.1940974867079373</v>
      </c>
      <c r="Z136" s="16">
        <f t="shared" si="31"/>
        <v>95.805902513292068</v>
      </c>
      <c r="AA136" s="75">
        <f t="shared" si="32"/>
        <v>3.3268340577173099</v>
      </c>
      <c r="AB136" s="69">
        <v>2.1238516409670858</v>
      </c>
      <c r="AC136" s="70">
        <f t="shared" si="24"/>
        <v>95.805902513292068</v>
      </c>
    </row>
    <row r="137" spans="18:29" x14ac:dyDescent="0.3">
      <c r="R137" s="12">
        <v>133</v>
      </c>
      <c r="S137" s="29">
        <v>60.3</v>
      </c>
      <c r="T137" s="50">
        <f t="shared" si="25"/>
        <v>1.0655889581894879E-3</v>
      </c>
      <c r="U137" s="15">
        <f t="shared" si="26"/>
        <v>2.3702385245163811</v>
      </c>
      <c r="V137" s="62">
        <f t="shared" si="27"/>
        <v>7.5209315444252471</v>
      </c>
      <c r="W137" s="16">
        <f t="shared" si="28"/>
        <v>92.479068455574748</v>
      </c>
      <c r="X137" s="15">
        <f t="shared" si="29"/>
        <v>2.4555052814156757</v>
      </c>
      <c r="Y137" s="62">
        <f t="shared" si="30"/>
        <v>4.1940974867079373</v>
      </c>
      <c r="Z137" s="16">
        <f t="shared" si="31"/>
        <v>95.805902513292068</v>
      </c>
      <c r="AA137" s="75">
        <f t="shared" si="32"/>
        <v>3.3268340577173099</v>
      </c>
      <c r="AB137" s="69">
        <v>2.1271047983648077</v>
      </c>
      <c r="AC137" s="70">
        <f t="shared" si="24"/>
        <v>95.805902513292068</v>
      </c>
    </row>
    <row r="138" spans="18:29" x14ac:dyDescent="0.3">
      <c r="R138" s="12">
        <v>134</v>
      </c>
      <c r="S138" s="29">
        <v>60.3</v>
      </c>
      <c r="T138" s="50">
        <f t="shared" si="25"/>
        <v>1.0655889581894879E-3</v>
      </c>
      <c r="U138" s="15">
        <f t="shared" si="26"/>
        <v>2.3702385245163811</v>
      </c>
      <c r="V138" s="62">
        <f t="shared" si="27"/>
        <v>7.5209315444252471</v>
      </c>
      <c r="W138" s="16">
        <f t="shared" si="28"/>
        <v>92.479068455574748</v>
      </c>
      <c r="X138" s="15">
        <f t="shared" si="29"/>
        <v>2.4555052814156757</v>
      </c>
      <c r="Y138" s="62">
        <f t="shared" si="30"/>
        <v>4.1940974867079373</v>
      </c>
      <c r="Z138" s="16">
        <f t="shared" si="31"/>
        <v>95.805902513292068</v>
      </c>
      <c r="AA138" s="75">
        <f t="shared" si="32"/>
        <v>3.3268340577173099</v>
      </c>
      <c r="AB138" s="69">
        <v>2.1303337684950061</v>
      </c>
      <c r="AC138" s="70">
        <f t="shared" si="24"/>
        <v>95.805902513292068</v>
      </c>
    </row>
    <row r="139" spans="18:29" x14ac:dyDescent="0.3">
      <c r="R139" s="12">
        <v>135</v>
      </c>
      <c r="S139" s="29">
        <v>60.3</v>
      </c>
      <c r="T139" s="50">
        <f t="shared" si="25"/>
        <v>1.0655889581894879E-3</v>
      </c>
      <c r="U139" s="15">
        <f t="shared" si="26"/>
        <v>2.3702385245163811</v>
      </c>
      <c r="V139" s="62">
        <f t="shared" si="27"/>
        <v>7.5209315444252471</v>
      </c>
      <c r="W139" s="16">
        <f t="shared" si="28"/>
        <v>92.479068455574748</v>
      </c>
      <c r="X139" s="15">
        <f t="shared" si="29"/>
        <v>2.4555052814156757</v>
      </c>
      <c r="Y139" s="62">
        <f t="shared" si="30"/>
        <v>4.1940974867079373</v>
      </c>
      <c r="Z139" s="16">
        <f t="shared" si="31"/>
        <v>95.805902513292068</v>
      </c>
      <c r="AA139" s="75">
        <f t="shared" si="32"/>
        <v>3.3268340577173099</v>
      </c>
      <c r="AB139" s="69">
        <v>2.1335389083702174</v>
      </c>
      <c r="AC139" s="70">
        <f t="shared" si="24"/>
        <v>95.805902513292068</v>
      </c>
    </row>
    <row r="140" spans="18:29" x14ac:dyDescent="0.3">
      <c r="R140" s="12">
        <v>136</v>
      </c>
      <c r="S140" s="29">
        <v>60.3</v>
      </c>
      <c r="T140" s="50">
        <f t="shared" si="25"/>
        <v>1.0655889581894879E-3</v>
      </c>
      <c r="U140" s="15">
        <f t="shared" si="26"/>
        <v>2.3702385245163811</v>
      </c>
      <c r="V140" s="62">
        <f t="shared" si="27"/>
        <v>7.5209315444252471</v>
      </c>
      <c r="W140" s="16">
        <f t="shared" si="28"/>
        <v>92.479068455574748</v>
      </c>
      <c r="X140" s="15">
        <f t="shared" si="29"/>
        <v>2.4555052814156757</v>
      </c>
      <c r="Y140" s="62">
        <f t="shared" si="30"/>
        <v>4.1940974867079373</v>
      </c>
      <c r="Z140" s="16">
        <f t="shared" si="31"/>
        <v>95.805902513292068</v>
      </c>
      <c r="AA140" s="75">
        <f t="shared" si="32"/>
        <v>3.3268340577173099</v>
      </c>
      <c r="AB140" s="69">
        <v>2.1367205671564067</v>
      </c>
      <c r="AC140" s="70">
        <f t="shared" si="24"/>
        <v>95.805902513292068</v>
      </c>
    </row>
    <row r="141" spans="18:29" x14ac:dyDescent="0.3">
      <c r="R141" s="12">
        <v>137</v>
      </c>
      <c r="S141" s="29">
        <v>60.3</v>
      </c>
      <c r="T141" s="50">
        <f t="shared" si="25"/>
        <v>1.0655889581894879E-3</v>
      </c>
      <c r="U141" s="15">
        <f t="shared" si="26"/>
        <v>2.3702385245163811</v>
      </c>
      <c r="V141" s="62">
        <f t="shared" si="27"/>
        <v>7.5209315444252471</v>
      </c>
      <c r="W141" s="16">
        <f t="shared" si="28"/>
        <v>92.479068455574748</v>
      </c>
      <c r="X141" s="15">
        <f t="shared" si="29"/>
        <v>2.4555052814156757</v>
      </c>
      <c r="Y141" s="62">
        <f t="shared" si="30"/>
        <v>4.1940974867079373</v>
      </c>
      <c r="Z141" s="16">
        <f t="shared" si="31"/>
        <v>95.805902513292068</v>
      </c>
      <c r="AA141" s="75">
        <f t="shared" si="32"/>
        <v>3.3268340577173099</v>
      </c>
      <c r="AB141" s="69">
        <v>2.1398790864012365</v>
      </c>
      <c r="AC141" s="70">
        <f t="shared" si="24"/>
        <v>95.805902513292068</v>
      </c>
    </row>
    <row r="142" spans="18:29" x14ac:dyDescent="0.3">
      <c r="R142" s="12">
        <v>138</v>
      </c>
      <c r="S142" s="29">
        <v>60.3</v>
      </c>
      <c r="T142" s="50">
        <f t="shared" si="25"/>
        <v>1.0655889581894879E-3</v>
      </c>
      <c r="U142" s="15">
        <f t="shared" si="26"/>
        <v>2.3702385245163811</v>
      </c>
      <c r="V142" s="62">
        <f t="shared" si="27"/>
        <v>7.5209315444252471</v>
      </c>
      <c r="W142" s="16">
        <f t="shared" si="28"/>
        <v>92.479068455574748</v>
      </c>
      <c r="X142" s="15">
        <f t="shared" si="29"/>
        <v>2.4555052814156757</v>
      </c>
      <c r="Y142" s="62">
        <f t="shared" si="30"/>
        <v>4.1940974867079373</v>
      </c>
      <c r="Z142" s="16">
        <f t="shared" si="31"/>
        <v>95.805902513292068</v>
      </c>
      <c r="AA142" s="75">
        <f t="shared" si="32"/>
        <v>3.3268340577173099</v>
      </c>
      <c r="AB142" s="69">
        <v>2.143014800254095</v>
      </c>
      <c r="AC142" s="70">
        <f t="shared" si="24"/>
        <v>95.965048530755965</v>
      </c>
    </row>
    <row r="143" spans="18:29" x14ac:dyDescent="0.3">
      <c r="R143" s="12">
        <v>139</v>
      </c>
      <c r="S143" s="29">
        <v>60.2</v>
      </c>
      <c r="T143" s="50">
        <f t="shared" si="25"/>
        <v>1.0638218123218439E-3</v>
      </c>
      <c r="U143" s="15">
        <f t="shared" si="26"/>
        <v>2.3741757978129194</v>
      </c>
      <c r="V143" s="62">
        <f t="shared" si="27"/>
        <v>7.3673118293827837</v>
      </c>
      <c r="W143" s="16">
        <f t="shared" si="28"/>
        <v>92.632688170617214</v>
      </c>
      <c r="X143" s="15">
        <f t="shared" si="29"/>
        <v>2.4595841938432756</v>
      </c>
      <c r="Y143" s="62">
        <f t="shared" si="30"/>
        <v>4.0349514692440298</v>
      </c>
      <c r="Z143" s="16">
        <f t="shared" si="31"/>
        <v>95.965048530755965</v>
      </c>
      <c r="AA143" s="75">
        <f t="shared" si="32"/>
        <v>3.3323603601387539</v>
      </c>
      <c r="AB143" s="69">
        <v>2.1461280356782382</v>
      </c>
      <c r="AC143" s="70">
        <f t="shared" si="24"/>
        <v>95.965048530755965</v>
      </c>
    </row>
    <row r="144" spans="18:29" x14ac:dyDescent="0.3">
      <c r="R144" s="12">
        <v>140</v>
      </c>
      <c r="S144" s="29">
        <v>60.2</v>
      </c>
      <c r="T144" s="50">
        <f t="shared" si="25"/>
        <v>1.0638218123218439E-3</v>
      </c>
      <c r="U144" s="15">
        <f t="shared" si="26"/>
        <v>2.3741757978129194</v>
      </c>
      <c r="V144" s="62">
        <f t="shared" si="27"/>
        <v>7.3673118293827837</v>
      </c>
      <c r="W144" s="16">
        <f t="shared" si="28"/>
        <v>92.632688170617214</v>
      </c>
      <c r="X144" s="15">
        <f t="shared" si="29"/>
        <v>2.4595841938432756</v>
      </c>
      <c r="Y144" s="62">
        <f t="shared" si="30"/>
        <v>4.0349514692440298</v>
      </c>
      <c r="Z144" s="16">
        <f t="shared" si="31"/>
        <v>95.965048530755965</v>
      </c>
      <c r="AA144" s="75">
        <f t="shared" si="32"/>
        <v>3.3323603601387539</v>
      </c>
      <c r="AB144" s="69">
        <v>2.1492191126553797</v>
      </c>
      <c r="AC144" s="70">
        <f t="shared" si="24"/>
        <v>95.965048530755965</v>
      </c>
    </row>
    <row r="145" spans="18:29" x14ac:dyDescent="0.3">
      <c r="R145" s="12">
        <v>141</v>
      </c>
      <c r="S145" s="29">
        <v>60.2</v>
      </c>
      <c r="T145" s="50">
        <f t="shared" si="25"/>
        <v>1.0638218123218439E-3</v>
      </c>
      <c r="U145" s="15">
        <f t="shared" si="26"/>
        <v>2.3741757978129194</v>
      </c>
      <c r="V145" s="62">
        <f t="shared" si="27"/>
        <v>7.3673118293827837</v>
      </c>
      <c r="W145" s="16">
        <f t="shared" si="28"/>
        <v>92.632688170617214</v>
      </c>
      <c r="X145" s="15">
        <f t="shared" si="29"/>
        <v>2.4595841938432756</v>
      </c>
      <c r="Y145" s="62">
        <f t="shared" si="30"/>
        <v>4.0349514692440298</v>
      </c>
      <c r="Z145" s="16">
        <f t="shared" si="31"/>
        <v>95.965048530755965</v>
      </c>
      <c r="AA145" s="75">
        <f t="shared" si="32"/>
        <v>3.3323603601387539</v>
      </c>
      <c r="AB145" s="69">
        <v>2.1522883443830563</v>
      </c>
      <c r="AC145" s="70">
        <f t="shared" si="24"/>
        <v>95.965048530755965</v>
      </c>
    </row>
    <row r="146" spans="18:29" x14ac:dyDescent="0.3">
      <c r="R146" s="12">
        <v>142</v>
      </c>
      <c r="S146" s="29">
        <v>60.2</v>
      </c>
      <c r="T146" s="50">
        <f t="shared" si="25"/>
        <v>1.0638218123218439E-3</v>
      </c>
      <c r="U146" s="15">
        <f t="shared" si="26"/>
        <v>2.3741757978129194</v>
      </c>
      <c r="V146" s="62">
        <f t="shared" si="27"/>
        <v>7.3673118293827837</v>
      </c>
      <c r="W146" s="16">
        <f t="shared" si="28"/>
        <v>92.632688170617214</v>
      </c>
      <c r="X146" s="15">
        <f t="shared" si="29"/>
        <v>2.4595841938432756</v>
      </c>
      <c r="Y146" s="62">
        <f t="shared" si="30"/>
        <v>4.0349514692440298</v>
      </c>
      <c r="Z146" s="16">
        <f t="shared" si="31"/>
        <v>95.965048530755965</v>
      </c>
      <c r="AA146" s="75">
        <f t="shared" si="32"/>
        <v>3.3323603601387539</v>
      </c>
      <c r="AB146" s="69">
        <v>2.1553360374650619</v>
      </c>
      <c r="AC146" s="70">
        <f t="shared" si="24"/>
        <v>95.965048530755965</v>
      </c>
    </row>
    <row r="147" spans="18:29" x14ac:dyDescent="0.3">
      <c r="R147" s="12">
        <v>143</v>
      </c>
      <c r="S147" s="29">
        <v>60.2</v>
      </c>
      <c r="T147" s="50">
        <f t="shared" si="25"/>
        <v>1.0638218123218439E-3</v>
      </c>
      <c r="U147" s="15">
        <f t="shared" si="26"/>
        <v>2.3741757978129194</v>
      </c>
      <c r="V147" s="62">
        <f t="shared" si="27"/>
        <v>7.3673118293827837</v>
      </c>
      <c r="W147" s="16">
        <f t="shared" si="28"/>
        <v>92.632688170617214</v>
      </c>
      <c r="X147" s="15">
        <f t="shared" si="29"/>
        <v>2.4595841938432756</v>
      </c>
      <c r="Y147" s="62">
        <f t="shared" si="30"/>
        <v>4.0349514692440298</v>
      </c>
      <c r="Z147" s="16">
        <f t="shared" si="31"/>
        <v>95.965048530755965</v>
      </c>
      <c r="AA147" s="75">
        <f t="shared" si="32"/>
        <v>3.3323603601387539</v>
      </c>
      <c r="AB147" s="69">
        <v>2.1583624920952498</v>
      </c>
      <c r="AC147" s="70">
        <f t="shared" si="24"/>
        <v>95.965048530755965</v>
      </c>
    </row>
    <row r="148" spans="18:29" x14ac:dyDescent="0.3">
      <c r="R148" s="12">
        <v>144</v>
      </c>
      <c r="S148" s="29">
        <v>60.2</v>
      </c>
      <c r="T148" s="50">
        <f t="shared" si="25"/>
        <v>1.0638218123218439E-3</v>
      </c>
      <c r="U148" s="15">
        <f t="shared" si="26"/>
        <v>2.3741757978129194</v>
      </c>
      <c r="V148" s="62">
        <f t="shared" si="27"/>
        <v>7.3673118293827837</v>
      </c>
      <c r="W148" s="16">
        <f t="shared" si="28"/>
        <v>92.632688170617214</v>
      </c>
      <c r="X148" s="15">
        <f t="shared" si="29"/>
        <v>2.4595841938432756</v>
      </c>
      <c r="Y148" s="62">
        <f t="shared" si="30"/>
        <v>4.0349514692440298</v>
      </c>
      <c r="Z148" s="16">
        <f t="shared" si="31"/>
        <v>95.965048530755965</v>
      </c>
      <c r="AA148" s="75">
        <f t="shared" si="32"/>
        <v>3.3323603601387539</v>
      </c>
      <c r="AB148" s="69">
        <v>2.1613680022349748</v>
      </c>
      <c r="AC148" s="70">
        <f t="shared" si="24"/>
        <v>95.965048530755965</v>
      </c>
    </row>
    <row r="149" spans="18:29" x14ac:dyDescent="0.3">
      <c r="R149" s="12">
        <v>145</v>
      </c>
      <c r="S149" s="29">
        <v>60.2</v>
      </c>
      <c r="T149" s="50">
        <f t="shared" si="25"/>
        <v>1.0638218123218439E-3</v>
      </c>
      <c r="U149" s="15">
        <f t="shared" si="26"/>
        <v>2.3741757978129194</v>
      </c>
      <c r="V149" s="62">
        <f t="shared" si="27"/>
        <v>7.3673118293827837</v>
      </c>
      <c r="W149" s="16">
        <f t="shared" si="28"/>
        <v>92.632688170617214</v>
      </c>
      <c r="X149" s="15">
        <f t="shared" si="29"/>
        <v>2.4595841938432756</v>
      </c>
      <c r="Y149" s="62">
        <f t="shared" si="30"/>
        <v>4.0349514692440298</v>
      </c>
      <c r="Z149" s="16">
        <f t="shared" si="31"/>
        <v>95.965048530755965</v>
      </c>
      <c r="AA149" s="75">
        <f t="shared" si="32"/>
        <v>3.3323603601387539</v>
      </c>
      <c r="AB149" s="69">
        <v>2.1643528557844371</v>
      </c>
      <c r="AC149" s="70">
        <f t="shared" si="24"/>
        <v>95.965048530755965</v>
      </c>
    </row>
    <row r="150" spans="18:29" x14ac:dyDescent="0.3">
      <c r="R150" s="12">
        <v>146</v>
      </c>
      <c r="S150" s="29">
        <v>60.2</v>
      </c>
      <c r="T150" s="50">
        <f t="shared" si="25"/>
        <v>1.0638218123218439E-3</v>
      </c>
      <c r="U150" s="15">
        <f t="shared" si="26"/>
        <v>2.3741757978129194</v>
      </c>
      <c r="V150" s="62">
        <f t="shared" si="27"/>
        <v>7.3673118293827837</v>
      </c>
      <c r="W150" s="16">
        <f t="shared" si="28"/>
        <v>92.632688170617214</v>
      </c>
      <c r="X150" s="15">
        <f t="shared" si="29"/>
        <v>2.4595841938432756</v>
      </c>
      <c r="Y150" s="62">
        <f t="shared" si="30"/>
        <v>4.0349514692440298</v>
      </c>
      <c r="Z150" s="16">
        <f t="shared" si="31"/>
        <v>95.965048530755965</v>
      </c>
      <c r="AA150" s="75">
        <f t="shared" si="32"/>
        <v>3.3323603601387539</v>
      </c>
      <c r="AB150" s="69">
        <v>2.167317334748176</v>
      </c>
      <c r="AC150" s="70">
        <f t="shared" si="24"/>
        <v>95.965048530755965</v>
      </c>
    </row>
    <row r="151" spans="18:29" x14ac:dyDescent="0.3">
      <c r="R151" s="12">
        <v>147</v>
      </c>
      <c r="S151" s="29">
        <v>60.2</v>
      </c>
      <c r="T151" s="50">
        <f t="shared" si="25"/>
        <v>1.0638218123218439E-3</v>
      </c>
      <c r="U151" s="15">
        <f t="shared" si="26"/>
        <v>2.3741757978129194</v>
      </c>
      <c r="V151" s="62">
        <f t="shared" si="27"/>
        <v>7.3673118293827837</v>
      </c>
      <c r="W151" s="16">
        <f t="shared" si="28"/>
        <v>92.632688170617214</v>
      </c>
      <c r="X151" s="15">
        <f t="shared" si="29"/>
        <v>2.4595841938432756</v>
      </c>
      <c r="Y151" s="62">
        <f t="shared" si="30"/>
        <v>4.0349514692440298</v>
      </c>
      <c r="Z151" s="16">
        <f t="shared" si="31"/>
        <v>95.965048530755965</v>
      </c>
      <c r="AA151" s="75">
        <f t="shared" si="32"/>
        <v>3.3323603601387539</v>
      </c>
      <c r="AB151" s="69">
        <v>2.1702617153949575</v>
      </c>
      <c r="AC151" s="70">
        <f t="shared" si="24"/>
        <v>96.124724152271384</v>
      </c>
    </row>
    <row r="152" spans="18:29" x14ac:dyDescent="0.3">
      <c r="R152" s="12">
        <v>148</v>
      </c>
      <c r="S152" s="29">
        <v>60.1</v>
      </c>
      <c r="T152" s="50">
        <f t="shared" si="25"/>
        <v>1.0620546664541995E-3</v>
      </c>
      <c r="U152" s="15">
        <f t="shared" si="26"/>
        <v>2.3781261735164354</v>
      </c>
      <c r="V152" s="62">
        <f t="shared" si="27"/>
        <v>7.2131809006462984</v>
      </c>
      <c r="W152" s="16">
        <f t="shared" si="28"/>
        <v>92.786819099353707</v>
      </c>
      <c r="X152" s="15">
        <f t="shared" si="29"/>
        <v>2.4636766800227159</v>
      </c>
      <c r="Y152" s="62">
        <f t="shared" si="30"/>
        <v>3.8752758477286098</v>
      </c>
      <c r="Z152" s="16">
        <f t="shared" si="31"/>
        <v>96.124724152271384</v>
      </c>
      <c r="AA152" s="75">
        <f t="shared" si="32"/>
        <v>3.3379050529176886</v>
      </c>
      <c r="AB152" s="69">
        <v>2.173186268412274</v>
      </c>
      <c r="AC152" s="70">
        <f t="shared" si="24"/>
        <v>96.124724152271384</v>
      </c>
    </row>
    <row r="153" spans="18:29" x14ac:dyDescent="0.3">
      <c r="R153" s="12">
        <v>149</v>
      </c>
      <c r="S153" s="29">
        <v>60.1</v>
      </c>
      <c r="T153" s="50">
        <f t="shared" si="25"/>
        <v>1.0620546664541995E-3</v>
      </c>
      <c r="U153" s="15">
        <f t="shared" si="26"/>
        <v>2.3781261735164354</v>
      </c>
      <c r="V153" s="62">
        <f t="shared" si="27"/>
        <v>7.2131809006462984</v>
      </c>
      <c r="W153" s="16">
        <f t="shared" si="28"/>
        <v>92.786819099353707</v>
      </c>
      <c r="X153" s="15">
        <f t="shared" si="29"/>
        <v>2.4636766800227159</v>
      </c>
      <c r="Y153" s="62">
        <f t="shared" si="30"/>
        <v>3.8752758477286098</v>
      </c>
      <c r="Z153" s="16">
        <f t="shared" si="31"/>
        <v>96.124724152271384</v>
      </c>
      <c r="AA153" s="75">
        <f t="shared" si="32"/>
        <v>3.3379050529176886</v>
      </c>
      <c r="AB153" s="69">
        <v>2.1760912590556813</v>
      </c>
      <c r="AC153" s="70">
        <f t="shared" si="24"/>
        <v>96.124724152271384</v>
      </c>
    </row>
    <row r="154" spans="18:29" x14ac:dyDescent="0.3">
      <c r="R154" s="12">
        <v>150</v>
      </c>
      <c r="S154" s="29">
        <v>60.1</v>
      </c>
      <c r="T154" s="50">
        <f t="shared" si="25"/>
        <v>1.0620546664541995E-3</v>
      </c>
      <c r="U154" s="15">
        <f t="shared" si="26"/>
        <v>2.3781261735164354</v>
      </c>
      <c r="V154" s="62">
        <f t="shared" si="27"/>
        <v>7.2131809006462984</v>
      </c>
      <c r="W154" s="16">
        <f t="shared" si="28"/>
        <v>92.786819099353707</v>
      </c>
      <c r="X154" s="15">
        <f t="shared" si="29"/>
        <v>2.4636766800227159</v>
      </c>
      <c r="Y154" s="62">
        <f t="shared" si="30"/>
        <v>3.8752758477286098</v>
      </c>
      <c r="Z154" s="16">
        <f t="shared" si="31"/>
        <v>96.124724152271384</v>
      </c>
      <c r="AA154" s="75">
        <f t="shared" si="32"/>
        <v>3.3379050529176886</v>
      </c>
      <c r="AB154" s="69">
        <v>2.1789769472931693</v>
      </c>
      <c r="AC154" s="70">
        <f t="shared" si="24"/>
        <v>96.124724152271384</v>
      </c>
    </row>
    <row r="155" spans="18:29" x14ac:dyDescent="0.3">
      <c r="R155" s="12">
        <v>151</v>
      </c>
      <c r="S155" s="29">
        <v>60.1</v>
      </c>
      <c r="T155" s="50">
        <f t="shared" si="25"/>
        <v>1.0620546664541995E-3</v>
      </c>
      <c r="U155" s="15">
        <f t="shared" si="26"/>
        <v>2.3781261735164354</v>
      </c>
      <c r="V155" s="62">
        <f t="shared" si="27"/>
        <v>7.2131809006462984</v>
      </c>
      <c r="W155" s="16">
        <f t="shared" si="28"/>
        <v>92.786819099353707</v>
      </c>
      <c r="X155" s="15">
        <f t="shared" si="29"/>
        <v>2.4636766800227159</v>
      </c>
      <c r="Y155" s="62">
        <f t="shared" si="30"/>
        <v>3.8752758477286098</v>
      </c>
      <c r="Z155" s="16">
        <f t="shared" si="31"/>
        <v>96.124724152271384</v>
      </c>
      <c r="AA155" s="75">
        <f t="shared" si="32"/>
        <v>3.3379050529176886</v>
      </c>
      <c r="AB155" s="69">
        <v>2.1818435879447726</v>
      </c>
      <c r="AC155" s="70">
        <f t="shared" si="24"/>
        <v>96.124724152271384</v>
      </c>
    </row>
    <row r="156" spans="18:29" x14ac:dyDescent="0.3">
      <c r="R156" s="12">
        <v>152</v>
      </c>
      <c r="S156" s="29">
        <v>60.1</v>
      </c>
      <c r="T156" s="50">
        <f t="shared" si="25"/>
        <v>1.0620546664541995E-3</v>
      </c>
      <c r="U156" s="15">
        <f t="shared" si="26"/>
        <v>2.3781261735164354</v>
      </c>
      <c r="V156" s="62">
        <f t="shared" si="27"/>
        <v>7.2131809006462984</v>
      </c>
      <c r="W156" s="16">
        <f t="shared" si="28"/>
        <v>92.786819099353707</v>
      </c>
      <c r="X156" s="15">
        <f t="shared" si="29"/>
        <v>2.4636766800227159</v>
      </c>
      <c r="Y156" s="62">
        <f t="shared" si="30"/>
        <v>3.8752758477286098</v>
      </c>
      <c r="Z156" s="16">
        <f t="shared" si="31"/>
        <v>96.124724152271384</v>
      </c>
      <c r="AA156" s="75">
        <f t="shared" si="32"/>
        <v>3.3379050529176886</v>
      </c>
      <c r="AB156" s="69">
        <v>2.1846914308175989</v>
      </c>
      <c r="AC156" s="70">
        <f t="shared" si="24"/>
        <v>96.124724152271384</v>
      </c>
    </row>
    <row r="157" spans="18:29" x14ac:dyDescent="0.3">
      <c r="R157" s="12">
        <v>153</v>
      </c>
      <c r="S157" s="29">
        <v>60.1</v>
      </c>
      <c r="T157" s="50">
        <f t="shared" si="25"/>
        <v>1.0620546664541995E-3</v>
      </c>
      <c r="U157" s="15">
        <f t="shared" si="26"/>
        <v>2.3781261735164354</v>
      </c>
      <c r="V157" s="62">
        <f t="shared" si="27"/>
        <v>7.2131809006462984</v>
      </c>
      <c r="W157" s="16">
        <f t="shared" si="28"/>
        <v>92.786819099353707</v>
      </c>
      <c r="X157" s="15">
        <f t="shared" si="29"/>
        <v>2.4636766800227159</v>
      </c>
      <c r="Y157" s="62">
        <f t="shared" si="30"/>
        <v>3.8752758477286098</v>
      </c>
      <c r="Z157" s="16">
        <f t="shared" si="31"/>
        <v>96.124724152271384</v>
      </c>
      <c r="AA157" s="75">
        <f t="shared" si="32"/>
        <v>3.3379050529176886</v>
      </c>
      <c r="AB157" s="69">
        <v>2.1875207208364631</v>
      </c>
      <c r="AC157" s="70">
        <f t="shared" si="24"/>
        <v>96.124724152271384</v>
      </c>
    </row>
    <row r="158" spans="18:29" x14ac:dyDescent="0.3">
      <c r="R158" s="12">
        <v>154</v>
      </c>
      <c r="S158" s="29">
        <v>60.1</v>
      </c>
      <c r="T158" s="50">
        <f t="shared" si="25"/>
        <v>1.0620546664541995E-3</v>
      </c>
      <c r="U158" s="15">
        <f t="shared" si="26"/>
        <v>2.3781261735164354</v>
      </c>
      <c r="V158" s="62">
        <f t="shared" si="27"/>
        <v>7.2131809006462984</v>
      </c>
      <c r="W158" s="16">
        <f t="shared" si="28"/>
        <v>92.786819099353707</v>
      </c>
      <c r="X158" s="15">
        <f t="shared" si="29"/>
        <v>2.4636766800227159</v>
      </c>
      <c r="Y158" s="62">
        <f t="shared" si="30"/>
        <v>3.8752758477286098</v>
      </c>
      <c r="Z158" s="16">
        <f t="shared" si="31"/>
        <v>96.124724152271384</v>
      </c>
      <c r="AA158" s="75">
        <f t="shared" si="32"/>
        <v>3.3379050529176886</v>
      </c>
      <c r="AB158" s="69">
        <v>2.1903316981702914</v>
      </c>
      <c r="AC158" s="70">
        <f t="shared" si="24"/>
        <v>96.124724152271384</v>
      </c>
    </row>
    <row r="159" spans="18:29" x14ac:dyDescent="0.3">
      <c r="R159" s="12">
        <v>155</v>
      </c>
      <c r="S159" s="29">
        <v>60.1</v>
      </c>
      <c r="T159" s="50">
        <f t="shared" si="25"/>
        <v>1.0620546664541995E-3</v>
      </c>
      <c r="U159" s="15">
        <f t="shared" si="26"/>
        <v>2.3781261735164354</v>
      </c>
      <c r="V159" s="62">
        <f t="shared" si="27"/>
        <v>7.2131809006462984</v>
      </c>
      <c r="W159" s="16">
        <f t="shared" si="28"/>
        <v>92.786819099353707</v>
      </c>
      <c r="X159" s="15">
        <f t="shared" si="29"/>
        <v>2.4636766800227159</v>
      </c>
      <c r="Y159" s="62">
        <f t="shared" si="30"/>
        <v>3.8752758477286098</v>
      </c>
      <c r="Z159" s="16">
        <f t="shared" si="31"/>
        <v>96.124724152271384</v>
      </c>
      <c r="AA159" s="75">
        <f t="shared" si="32"/>
        <v>3.3379050529176886</v>
      </c>
      <c r="AB159" s="69">
        <v>2.1931245983544616</v>
      </c>
      <c r="AC159" s="70">
        <f t="shared" si="24"/>
        <v>96.124724152271384</v>
      </c>
    </row>
    <row r="160" spans="18:29" x14ac:dyDescent="0.3">
      <c r="R160" s="12">
        <v>156</v>
      </c>
      <c r="S160" s="29">
        <v>60.1</v>
      </c>
      <c r="T160" s="50">
        <f t="shared" si="25"/>
        <v>1.0620546664541995E-3</v>
      </c>
      <c r="U160" s="15">
        <f t="shared" si="26"/>
        <v>2.3781261735164354</v>
      </c>
      <c r="V160" s="62">
        <f t="shared" si="27"/>
        <v>7.2131809006462984</v>
      </c>
      <c r="W160" s="16">
        <f t="shared" si="28"/>
        <v>92.786819099353707</v>
      </c>
      <c r="X160" s="15">
        <f t="shared" si="29"/>
        <v>2.4636766800227159</v>
      </c>
      <c r="Y160" s="62">
        <f t="shared" si="30"/>
        <v>3.8752758477286098</v>
      </c>
      <c r="Z160" s="16">
        <f t="shared" si="31"/>
        <v>96.124724152271384</v>
      </c>
      <c r="AA160" s="75">
        <f t="shared" si="32"/>
        <v>3.3379050529176886</v>
      </c>
      <c r="AB160" s="69">
        <v>2.1958996524092336</v>
      </c>
      <c r="AC160" s="70">
        <f t="shared" si="24"/>
        <v>96.124724152271384</v>
      </c>
    </row>
    <row r="161" spans="18:29" x14ac:dyDescent="0.3">
      <c r="R161" s="12">
        <v>157</v>
      </c>
      <c r="S161" s="29">
        <v>60.1</v>
      </c>
      <c r="T161" s="50">
        <f t="shared" si="25"/>
        <v>1.0620546664541995E-3</v>
      </c>
      <c r="U161" s="15">
        <f t="shared" si="26"/>
        <v>2.3781261735164354</v>
      </c>
      <c r="V161" s="62">
        <f t="shared" si="27"/>
        <v>7.2131809006462984</v>
      </c>
      <c r="W161" s="16">
        <f t="shared" si="28"/>
        <v>92.786819099353707</v>
      </c>
      <c r="X161" s="15">
        <f t="shared" si="29"/>
        <v>2.4636766800227159</v>
      </c>
      <c r="Y161" s="62">
        <f t="shared" si="30"/>
        <v>3.8752758477286098</v>
      </c>
      <c r="Z161" s="16">
        <f t="shared" si="31"/>
        <v>96.124724152271384</v>
      </c>
      <c r="AA161" s="75">
        <f t="shared" si="32"/>
        <v>3.3379050529176886</v>
      </c>
      <c r="AB161" s="69">
        <v>2.1986570869544226</v>
      </c>
      <c r="AC161" s="70">
        <f t="shared" si="24"/>
        <v>96.124724152271384</v>
      </c>
    </row>
    <row r="162" spans="18:29" x14ac:dyDescent="0.3">
      <c r="R162" s="12">
        <v>158</v>
      </c>
      <c r="S162" s="29">
        <v>60.1</v>
      </c>
      <c r="T162" s="50">
        <f t="shared" si="25"/>
        <v>1.0620546664541995E-3</v>
      </c>
      <c r="U162" s="15">
        <f t="shared" si="26"/>
        <v>2.3781261735164354</v>
      </c>
      <c r="V162" s="62">
        <f t="shared" si="27"/>
        <v>7.2131809006462984</v>
      </c>
      <c r="W162" s="16">
        <f t="shared" si="28"/>
        <v>92.786819099353707</v>
      </c>
      <c r="X162" s="15">
        <f t="shared" si="29"/>
        <v>2.4636766800227159</v>
      </c>
      <c r="Y162" s="62">
        <f t="shared" si="30"/>
        <v>3.8752758477286098</v>
      </c>
      <c r="Z162" s="16">
        <f t="shared" si="31"/>
        <v>96.124724152271384</v>
      </c>
      <c r="AA162" s="75">
        <f t="shared" si="32"/>
        <v>3.3379050529176886</v>
      </c>
      <c r="AB162" s="69">
        <v>2.2013971243204513</v>
      </c>
      <c r="AC162" s="70">
        <f t="shared" si="24"/>
        <v>96.284932025858467</v>
      </c>
    </row>
    <row r="163" spans="18:29" x14ac:dyDescent="0.3">
      <c r="R163" s="12">
        <v>159</v>
      </c>
      <c r="S163" s="29">
        <v>60</v>
      </c>
      <c r="T163" s="50">
        <f t="shared" si="25"/>
        <v>1.0602875205865555E-3</v>
      </c>
      <c r="U163" s="15">
        <f t="shared" si="26"/>
        <v>2.3820897171389621</v>
      </c>
      <c r="V163" s="62">
        <f t="shared" si="27"/>
        <v>7.058536202147403</v>
      </c>
      <c r="W163" s="16">
        <f t="shared" si="28"/>
        <v>92.941463797852592</v>
      </c>
      <c r="X163" s="15">
        <f t="shared" si="29"/>
        <v>2.4677828078227528</v>
      </c>
      <c r="Y163" s="62">
        <f t="shared" si="30"/>
        <v>3.7150679741415282</v>
      </c>
      <c r="Z163" s="16">
        <f t="shared" si="31"/>
        <v>96.284932025858467</v>
      </c>
      <c r="AA163" s="75">
        <f t="shared" si="32"/>
        <v>3.3434682280058747</v>
      </c>
      <c r="AB163" s="69">
        <v>2.2041199826559246</v>
      </c>
      <c r="AC163" s="70">
        <f t="shared" si="24"/>
        <v>96.284932025858467</v>
      </c>
    </row>
    <row r="164" spans="18:29" x14ac:dyDescent="0.3">
      <c r="R164" s="12">
        <v>160</v>
      </c>
      <c r="S164" s="29">
        <v>60</v>
      </c>
      <c r="T164" s="50">
        <f t="shared" si="25"/>
        <v>1.0602875205865555E-3</v>
      </c>
      <c r="U164" s="15">
        <f t="shared" si="26"/>
        <v>2.3820897171389621</v>
      </c>
      <c r="V164" s="62">
        <f t="shared" si="27"/>
        <v>7.058536202147403</v>
      </c>
      <c r="W164" s="16">
        <f t="shared" si="28"/>
        <v>92.941463797852592</v>
      </c>
      <c r="X164" s="15">
        <f t="shared" si="29"/>
        <v>2.4677828078227528</v>
      </c>
      <c r="Y164" s="62">
        <f t="shared" si="30"/>
        <v>3.7150679741415282</v>
      </c>
      <c r="Z164" s="16">
        <f t="shared" si="31"/>
        <v>96.284932025858467</v>
      </c>
      <c r="AA164" s="75">
        <f t="shared" si="32"/>
        <v>3.3434682280058747</v>
      </c>
      <c r="AB164" s="69">
        <v>2.2068258760318495</v>
      </c>
      <c r="AC164" s="70">
        <f t="shared" si="24"/>
        <v>96.284932025858467</v>
      </c>
    </row>
    <row r="165" spans="18:29" x14ac:dyDescent="0.3">
      <c r="R165" s="12">
        <v>161</v>
      </c>
      <c r="S165" s="29">
        <v>60</v>
      </c>
      <c r="T165" s="50">
        <f t="shared" si="25"/>
        <v>1.0602875205865555E-3</v>
      </c>
      <c r="U165" s="15">
        <f t="shared" si="26"/>
        <v>2.3820897171389621</v>
      </c>
      <c r="V165" s="62">
        <f t="shared" si="27"/>
        <v>7.058536202147403</v>
      </c>
      <c r="W165" s="16">
        <f t="shared" si="28"/>
        <v>92.941463797852592</v>
      </c>
      <c r="X165" s="15">
        <f t="shared" si="29"/>
        <v>2.4677828078227528</v>
      </c>
      <c r="Y165" s="62">
        <f t="shared" si="30"/>
        <v>3.7150679741415282</v>
      </c>
      <c r="Z165" s="16">
        <f t="shared" si="31"/>
        <v>96.284932025858467</v>
      </c>
      <c r="AA165" s="75">
        <f t="shared" si="32"/>
        <v>3.3434682280058747</v>
      </c>
      <c r="AB165" s="69">
        <v>2.2095150145426308</v>
      </c>
      <c r="AC165" s="70">
        <f t="shared" si="24"/>
        <v>96.284932025858467</v>
      </c>
    </row>
    <row r="166" spans="18:29" x14ac:dyDescent="0.3">
      <c r="R166" s="12">
        <v>162</v>
      </c>
      <c r="S166" s="29">
        <v>60</v>
      </c>
      <c r="T166" s="50">
        <f t="shared" si="25"/>
        <v>1.0602875205865555E-3</v>
      </c>
      <c r="U166" s="15">
        <f t="shared" si="26"/>
        <v>2.3820897171389621</v>
      </c>
      <c r="V166" s="62">
        <f t="shared" si="27"/>
        <v>7.058536202147403</v>
      </c>
      <c r="W166" s="16">
        <f t="shared" si="28"/>
        <v>92.941463797852592</v>
      </c>
      <c r="X166" s="15">
        <f t="shared" si="29"/>
        <v>2.4677828078227528</v>
      </c>
      <c r="Y166" s="62">
        <f t="shared" si="30"/>
        <v>3.7150679741415282</v>
      </c>
      <c r="Z166" s="16">
        <f t="shared" si="31"/>
        <v>96.284932025858467</v>
      </c>
      <c r="AA166" s="75">
        <f t="shared" si="32"/>
        <v>3.3434682280058747</v>
      </c>
      <c r="AB166" s="69">
        <v>2.2121876044039577</v>
      </c>
      <c r="AC166" s="70">
        <f t="shared" si="24"/>
        <v>96.284932025858467</v>
      </c>
    </row>
    <row r="167" spans="18:29" x14ac:dyDescent="0.3">
      <c r="R167" s="12">
        <v>163</v>
      </c>
      <c r="S167" s="29">
        <v>60</v>
      </c>
      <c r="T167" s="50">
        <f t="shared" si="25"/>
        <v>1.0602875205865555E-3</v>
      </c>
      <c r="U167" s="15">
        <f t="shared" si="26"/>
        <v>2.3820897171389621</v>
      </c>
      <c r="V167" s="62">
        <f t="shared" si="27"/>
        <v>7.058536202147403</v>
      </c>
      <c r="W167" s="16">
        <f t="shared" si="28"/>
        <v>92.941463797852592</v>
      </c>
      <c r="X167" s="15">
        <f t="shared" si="29"/>
        <v>2.4677828078227528</v>
      </c>
      <c r="Y167" s="62">
        <f t="shared" si="30"/>
        <v>3.7150679741415282</v>
      </c>
      <c r="Z167" s="16">
        <f t="shared" si="31"/>
        <v>96.284932025858467</v>
      </c>
      <c r="AA167" s="75">
        <f t="shared" si="32"/>
        <v>3.3434682280058747</v>
      </c>
      <c r="AB167" s="69">
        <v>2.214843848047698</v>
      </c>
      <c r="AC167" s="70">
        <f t="shared" si="24"/>
        <v>96.284932025858467</v>
      </c>
    </row>
    <row r="168" spans="18:29" ht="15" thickBot="1" x14ac:dyDescent="0.35">
      <c r="R168" s="12">
        <v>164</v>
      </c>
      <c r="S168" s="29">
        <v>60</v>
      </c>
      <c r="T168" s="50">
        <f t="shared" si="25"/>
        <v>1.0602875205865555E-3</v>
      </c>
      <c r="U168" s="15">
        <f t="shared" si="26"/>
        <v>2.3820897171389621</v>
      </c>
      <c r="V168" s="62">
        <f t="shared" si="27"/>
        <v>7.058536202147403</v>
      </c>
      <c r="W168" s="16">
        <f t="shared" si="28"/>
        <v>92.941463797852592</v>
      </c>
      <c r="X168" s="15">
        <f t="shared" si="29"/>
        <v>2.4677828078227528</v>
      </c>
      <c r="Y168" s="62">
        <f t="shared" si="30"/>
        <v>3.7150679741415282</v>
      </c>
      <c r="Z168" s="16">
        <f t="shared" si="31"/>
        <v>96.284932025858467</v>
      </c>
      <c r="AA168" s="75">
        <f t="shared" si="32"/>
        <v>3.3434682280058747</v>
      </c>
      <c r="AB168" s="71">
        <v>2.2174839442139063</v>
      </c>
      <c r="AC168" s="72">
        <f t="shared" si="24"/>
        <v>96.284932025858467</v>
      </c>
    </row>
    <row r="169" spans="18:29" ht="15" thickBot="1" x14ac:dyDescent="0.35">
      <c r="R169" s="45">
        <v>165</v>
      </c>
      <c r="S169" s="31">
        <v>60</v>
      </c>
      <c r="T169" s="51">
        <f t="shared" si="25"/>
        <v>1.0602875205865555E-3</v>
      </c>
      <c r="U169" s="47">
        <f t="shared" si="26"/>
        <v>2.3820897171389621</v>
      </c>
      <c r="V169" s="63">
        <f t="shared" si="27"/>
        <v>7.058536202147403</v>
      </c>
      <c r="W169" s="48">
        <f t="shared" si="28"/>
        <v>92.941463797852592</v>
      </c>
      <c r="X169" s="47">
        <f t="shared" si="29"/>
        <v>2.4677828078227528</v>
      </c>
      <c r="Y169" s="63">
        <f t="shared" si="30"/>
        <v>3.7150679741415282</v>
      </c>
      <c r="Z169" s="48">
        <f t="shared" si="31"/>
        <v>96.284932025858467</v>
      </c>
      <c r="AA169" s="76">
        <f t="shared" si="32"/>
        <v>3.3434682280058747</v>
      </c>
      <c r="AC169" s="73"/>
    </row>
    <row r="170" spans="18:29" x14ac:dyDescent="0.3">
      <c r="AA170" s="73"/>
    </row>
    <row r="171" spans="18:29" x14ac:dyDescent="0.3">
      <c r="AA171" s="73"/>
    </row>
    <row r="172" spans="18:29" x14ac:dyDescent="0.3">
      <c r="AA172" s="73"/>
    </row>
    <row r="173" spans="18:29" x14ac:dyDescent="0.3">
      <c r="AA173" s="73"/>
    </row>
    <row r="174" spans="18:29" x14ac:dyDescent="0.3">
      <c r="AA174" s="73"/>
    </row>
    <row r="175" spans="18:29" x14ac:dyDescent="0.3">
      <c r="AA175" s="73"/>
    </row>
    <row r="176" spans="18:29" x14ac:dyDescent="0.3">
      <c r="AA176" s="73"/>
    </row>
    <row r="177" spans="27:27" x14ac:dyDescent="0.3">
      <c r="AA177" s="73"/>
    </row>
    <row r="178" spans="27:27" x14ac:dyDescent="0.3">
      <c r="AA178" s="7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869D29-A3FE-46D6-962E-285788554C8C}">
  <dimension ref="B2:AC226"/>
  <sheetViews>
    <sheetView zoomScale="90" zoomScaleNormal="90" workbookViewId="0">
      <selection activeCell="A3" sqref="A3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1" t="s">
        <v>0</v>
      </c>
      <c r="S3" s="2" t="s">
        <v>1</v>
      </c>
      <c r="T3" s="2" t="s">
        <v>2</v>
      </c>
      <c r="U3" s="3" t="s">
        <v>3</v>
      </c>
      <c r="V3" s="2" t="s">
        <v>4</v>
      </c>
      <c r="W3" s="2" t="s">
        <v>5</v>
      </c>
      <c r="X3" s="2" t="s">
        <v>6</v>
      </c>
      <c r="Y3" s="2" t="s">
        <v>7</v>
      </c>
      <c r="Z3" s="2" t="s">
        <v>8</v>
      </c>
      <c r="AA3" s="4" t="s">
        <v>26</v>
      </c>
      <c r="AB3" s="66" t="s">
        <v>25</v>
      </c>
      <c r="AC3" s="56" t="s">
        <v>8</v>
      </c>
    </row>
    <row r="4" spans="2:29" ht="15" thickBot="1" x14ac:dyDescent="0.35">
      <c r="B4" s="17" t="s">
        <v>31</v>
      </c>
      <c r="D4" s="18"/>
      <c r="R4" s="7">
        <v>0</v>
      </c>
      <c r="S4" s="8">
        <v>73.5</v>
      </c>
      <c r="T4" s="49">
        <f>(PI()*$D$10^2/4*S4)*10^-9</f>
        <v>1.2988522127185302E-3</v>
      </c>
      <c r="U4" s="10">
        <f>$D$14/T4*10^-6</f>
        <v>1.9439471059723734</v>
      </c>
      <c r="V4" s="64">
        <f>(1-(U4/$D$12))*100</f>
        <v>24.153448850082981</v>
      </c>
      <c r="W4" s="11">
        <f>100-V4</f>
        <v>75.846551149917019</v>
      </c>
      <c r="X4" s="10">
        <f>$D$15/$U$226*U4</f>
        <v>2.0283753986400894</v>
      </c>
      <c r="Y4" s="64">
        <f>(1-(X4/$D$12))*100</f>
        <v>20.859328964491255</v>
      </c>
      <c r="Z4" s="11">
        <f>100-Y4</f>
        <v>79.140671035508745</v>
      </c>
      <c r="AA4" s="77">
        <f>V4-Y4</f>
        <v>3.2941198855917264</v>
      </c>
      <c r="AB4" s="67" cm="1">
        <f t="array" ref="AB4:AB225">LOG10(R5:R226)</f>
        <v>0</v>
      </c>
      <c r="AC4" s="68">
        <f>Z5</f>
        <v>81.927314381829461</v>
      </c>
    </row>
    <row r="5" spans="2:29" ht="15" thickBot="1" x14ac:dyDescent="0.35">
      <c r="R5" s="12">
        <v>1</v>
      </c>
      <c r="S5" s="13">
        <v>71</v>
      </c>
      <c r="T5" s="50">
        <f t="shared" ref="T5:T68" si="0">(PI()*$D$10^2/4*S5)*10^-9</f>
        <v>1.2546735660274239E-3</v>
      </c>
      <c r="U5" s="15">
        <f t="shared" ref="U5:U68" si="1">$D$14/T5*10^-6</f>
        <v>2.0123959477319633</v>
      </c>
      <c r="V5" s="62">
        <f t="shared" ref="V5:V68" si="2">(1-(U5/$D$12))*100</f>
        <v>21.482795640578889</v>
      </c>
      <c r="W5" s="16">
        <f t="shared" ref="W5:W68" si="3">100-V5</f>
        <v>78.517204359421115</v>
      </c>
      <c r="X5" s="15">
        <f t="shared" ref="X5:X68" si="4">$D$15/$U$226*U5</f>
        <v>2.0997970676062891</v>
      </c>
      <c r="Y5" s="62">
        <f t="shared" ref="Y5:Y68" si="5">(1-(X5/$D$12))*100</f>
        <v>18.072685618170535</v>
      </c>
      <c r="Z5" s="16">
        <f t="shared" ref="Z5:Z68" si="6">100-Y5</f>
        <v>81.927314381829461</v>
      </c>
      <c r="AA5" s="75">
        <f t="shared" ref="AA5:AA68" si="7">V5-Y5</f>
        <v>3.4101100224083538</v>
      </c>
      <c r="AB5" s="69">
        <v>0.3010299956639812</v>
      </c>
      <c r="AC5" s="70">
        <f t="shared" ref="AC5:AC68" si="8">Z6</f>
        <v>83.335806892691863</v>
      </c>
    </row>
    <row r="6" spans="2:29" x14ac:dyDescent="0.3">
      <c r="B6" s="20" t="s">
        <v>12</v>
      </c>
      <c r="C6" s="21" t="s">
        <v>33</v>
      </c>
      <c r="R6" s="12">
        <v>2</v>
      </c>
      <c r="S6" s="13">
        <v>69.8</v>
      </c>
      <c r="T6" s="50">
        <f t="shared" si="0"/>
        <v>1.2334678156156926E-3</v>
      </c>
      <c r="U6" s="15">
        <f t="shared" si="1"/>
        <v>2.0469930127359515</v>
      </c>
      <c r="V6" s="62">
        <f t="shared" si="2"/>
        <v>20.132929663053012</v>
      </c>
      <c r="W6" s="16">
        <f t="shared" si="3"/>
        <v>79.867070336946995</v>
      </c>
      <c r="X6" s="15">
        <f t="shared" si="4"/>
        <v>2.1358967306596925</v>
      </c>
      <c r="Y6" s="62">
        <f t="shared" si="5"/>
        <v>16.664193107308133</v>
      </c>
      <c r="Z6" s="16">
        <f t="shared" si="6"/>
        <v>83.335806892691863</v>
      </c>
      <c r="AA6" s="75">
        <f t="shared" si="7"/>
        <v>3.4687365557448793</v>
      </c>
      <c r="AB6" s="69">
        <v>0.47712125471966244</v>
      </c>
      <c r="AC6" s="70">
        <f t="shared" si="8"/>
        <v>84.302019146520195</v>
      </c>
    </row>
    <row r="7" spans="2:29" x14ac:dyDescent="0.3">
      <c r="B7" s="24" t="s">
        <v>14</v>
      </c>
      <c r="C7" s="25">
        <v>45728</v>
      </c>
      <c r="R7" s="12">
        <v>3</v>
      </c>
      <c r="S7" s="13">
        <v>69</v>
      </c>
      <c r="T7" s="50">
        <f t="shared" si="0"/>
        <v>1.2193306486745386E-3</v>
      </c>
      <c r="U7" s="15">
        <f t="shared" si="1"/>
        <v>2.070726265057528</v>
      </c>
      <c r="V7" s="62">
        <f t="shared" si="2"/>
        <v>19.206934644653618</v>
      </c>
      <c r="W7" s="16">
        <f t="shared" si="3"/>
        <v>80.793065355346386</v>
      </c>
      <c r="X7" s="15">
        <f t="shared" si="4"/>
        <v>2.1606607507253126</v>
      </c>
      <c r="Y7" s="62">
        <f t="shared" si="5"/>
        <v>15.697980853479809</v>
      </c>
      <c r="Z7" s="16">
        <f t="shared" si="6"/>
        <v>84.302019146520195</v>
      </c>
      <c r="AA7" s="75">
        <f t="shared" si="7"/>
        <v>3.5089537911738091</v>
      </c>
      <c r="AB7" s="69">
        <v>0.6020599913279624</v>
      </c>
      <c r="AC7" s="70">
        <f t="shared" si="8"/>
        <v>85.041510542542269</v>
      </c>
    </row>
    <row r="8" spans="2:29" ht="16.2" thickBot="1" x14ac:dyDescent="0.35">
      <c r="B8" s="27" t="s">
        <v>15</v>
      </c>
      <c r="C8" s="28" t="s">
        <v>30</v>
      </c>
      <c r="R8" s="12">
        <v>4</v>
      </c>
      <c r="S8" s="13">
        <v>68.400000000000006</v>
      </c>
      <c r="T8" s="50">
        <f t="shared" si="0"/>
        <v>1.2087277734686732E-3</v>
      </c>
      <c r="U8" s="15">
        <f t="shared" si="1"/>
        <v>2.0888905305404881</v>
      </c>
      <c r="V8" s="62">
        <f t="shared" si="2"/>
        <v>18.498223545045335</v>
      </c>
      <c r="W8" s="16">
        <f t="shared" si="3"/>
        <v>81.501776454954665</v>
      </c>
      <c r="X8" s="15">
        <f t="shared" si="4"/>
        <v>2.1796139152053584</v>
      </c>
      <c r="Y8" s="62">
        <f t="shared" si="5"/>
        <v>14.958489457457736</v>
      </c>
      <c r="Z8" s="16">
        <f t="shared" si="6"/>
        <v>85.041510542542269</v>
      </c>
      <c r="AA8" s="75">
        <f t="shared" si="7"/>
        <v>3.5397340875875987</v>
      </c>
      <c r="AB8" s="69">
        <v>0.69897000433601886</v>
      </c>
      <c r="AC8" s="70">
        <f t="shared" si="8"/>
        <v>85.667736687921831</v>
      </c>
    </row>
    <row r="9" spans="2:29" ht="15" thickBot="1" x14ac:dyDescent="0.35">
      <c r="R9" s="12">
        <v>5</v>
      </c>
      <c r="S9" s="13">
        <v>67.900000000000006</v>
      </c>
      <c r="T9" s="50">
        <f t="shared" si="0"/>
        <v>1.1998920441304518E-3</v>
      </c>
      <c r="U9" s="15">
        <f t="shared" si="1"/>
        <v>2.1042726404855587</v>
      </c>
      <c r="V9" s="62">
        <f t="shared" si="2"/>
        <v>17.898063188234158</v>
      </c>
      <c r="W9" s="16">
        <f t="shared" si="3"/>
        <v>82.101936811765839</v>
      </c>
      <c r="X9" s="15">
        <f t="shared" si="4"/>
        <v>2.1956640913114369</v>
      </c>
      <c r="Y9" s="62">
        <f t="shared" si="5"/>
        <v>14.332263312078164</v>
      </c>
      <c r="Z9" s="16">
        <f t="shared" si="6"/>
        <v>85.667736687921831</v>
      </c>
      <c r="AA9" s="75">
        <f t="shared" si="7"/>
        <v>3.5657998761559941</v>
      </c>
      <c r="AB9" s="69">
        <v>0.77815125038364363</v>
      </c>
      <c r="AC9" s="70">
        <f t="shared" si="8"/>
        <v>86.17539734977619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67.5</v>
      </c>
      <c r="T10" s="50">
        <f t="shared" si="0"/>
        <v>1.1928234606598746E-3</v>
      </c>
      <c r="U10" s="15">
        <f t="shared" si="1"/>
        <v>2.116742404281029</v>
      </c>
      <c r="V10" s="62">
        <f t="shared" si="2"/>
        <v>17.411533192312568</v>
      </c>
      <c r="W10" s="16">
        <f t="shared" si="3"/>
        <v>82.588466807687439</v>
      </c>
      <c r="X10" s="15">
        <f t="shared" si="4"/>
        <v>2.2086754340747641</v>
      </c>
      <c r="Y10" s="62">
        <f t="shared" si="5"/>
        <v>13.824602650223806</v>
      </c>
      <c r="Z10" s="16">
        <f t="shared" si="6"/>
        <v>86.17539734977619</v>
      </c>
      <c r="AA10" s="75">
        <f t="shared" si="7"/>
        <v>3.5869305420887621</v>
      </c>
      <c r="AB10" s="69">
        <v>0.84509804001425681</v>
      </c>
      <c r="AC10" s="70">
        <f t="shared" si="8"/>
        <v>86.689110597762919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67.099999999999994</v>
      </c>
      <c r="T11" s="50">
        <f t="shared" si="0"/>
        <v>1.1857548771892976E-3</v>
      </c>
      <c r="U11" s="15">
        <f t="shared" si="1"/>
        <v>2.1293608388818095</v>
      </c>
      <c r="V11" s="62">
        <f t="shared" si="2"/>
        <v>16.919202540701939</v>
      </c>
      <c r="W11" s="16">
        <f t="shared" si="3"/>
        <v>83.080797459298054</v>
      </c>
      <c r="X11" s="15">
        <f t="shared" si="4"/>
        <v>2.2218419046206637</v>
      </c>
      <c r="Y11" s="62">
        <f t="shared" si="5"/>
        <v>13.310889402237081</v>
      </c>
      <c r="Z11" s="16">
        <f t="shared" si="6"/>
        <v>86.689110597762919</v>
      </c>
      <c r="AA11" s="75">
        <f t="shared" si="7"/>
        <v>3.6083131384648581</v>
      </c>
      <c r="AB11" s="69">
        <v>0.90308998699194354</v>
      </c>
      <c r="AC11" s="70">
        <f t="shared" si="8"/>
        <v>87.078432950746887</v>
      </c>
    </row>
    <row r="12" spans="2:29" ht="16.2" x14ac:dyDescent="0.3">
      <c r="B12" s="39" t="s">
        <v>18</v>
      </c>
      <c r="C12" s="37" t="s">
        <v>19</v>
      </c>
      <c r="D12" s="40">
        <v>2.5630000000000002</v>
      </c>
      <c r="R12" s="12">
        <v>8</v>
      </c>
      <c r="S12" s="13">
        <v>66.8</v>
      </c>
      <c r="T12" s="50">
        <f t="shared" si="0"/>
        <v>1.1804534395863651E-3</v>
      </c>
      <c r="U12" s="15">
        <f t="shared" si="1"/>
        <v>2.1389238366612187</v>
      </c>
      <c r="V12" s="62">
        <f t="shared" si="2"/>
        <v>16.546085186842816</v>
      </c>
      <c r="W12" s="16">
        <f t="shared" si="3"/>
        <v>83.453914813157184</v>
      </c>
      <c r="X12" s="15">
        <f t="shared" si="4"/>
        <v>2.2318202365276427</v>
      </c>
      <c r="Y12" s="62">
        <f t="shared" si="5"/>
        <v>12.921567049253113</v>
      </c>
      <c r="Z12" s="16">
        <f t="shared" si="6"/>
        <v>87.078432950746887</v>
      </c>
      <c r="AA12" s="75">
        <f t="shared" si="7"/>
        <v>3.6245181375897033</v>
      </c>
      <c r="AB12" s="69">
        <v>0.95424250943932487</v>
      </c>
      <c r="AC12" s="70">
        <f t="shared" si="8"/>
        <v>87.471267986614905</v>
      </c>
    </row>
    <row r="13" spans="2:29" ht="15.6" x14ac:dyDescent="0.3">
      <c r="B13" s="39" t="s">
        <v>20</v>
      </c>
      <c r="C13" s="37" t="s">
        <v>21</v>
      </c>
      <c r="D13" s="81">
        <v>7</v>
      </c>
      <c r="R13" s="12">
        <v>9</v>
      </c>
      <c r="S13" s="13">
        <v>66.5</v>
      </c>
      <c r="T13" s="50">
        <f t="shared" si="0"/>
        <v>1.1751520019834321E-3</v>
      </c>
      <c r="U13" s="15">
        <f t="shared" si="1"/>
        <v>2.1485731171273597</v>
      </c>
      <c r="V13" s="62">
        <f t="shared" si="2"/>
        <v>16.169601360618046</v>
      </c>
      <c r="W13" s="16">
        <f t="shared" si="3"/>
        <v>83.830398639381954</v>
      </c>
      <c r="X13" s="15">
        <f t="shared" si="4"/>
        <v>2.2418885984969403</v>
      </c>
      <c r="Y13" s="62">
        <f t="shared" si="5"/>
        <v>12.528732013385092</v>
      </c>
      <c r="Z13" s="16">
        <f t="shared" si="6"/>
        <v>87.471267986614905</v>
      </c>
      <c r="AA13" s="75">
        <f t="shared" si="7"/>
        <v>3.6408693472329539</v>
      </c>
      <c r="AB13" s="69">
        <v>1</v>
      </c>
      <c r="AC13" s="70">
        <f t="shared" si="8"/>
        <v>87.735133048414667</v>
      </c>
    </row>
    <row r="14" spans="2:29" x14ac:dyDescent="0.3">
      <c r="B14" s="39" t="s">
        <v>22</v>
      </c>
      <c r="C14" s="37" t="s">
        <v>23</v>
      </c>
      <c r="D14" s="41">
        <v>2524.9</v>
      </c>
      <c r="R14" s="12">
        <v>10</v>
      </c>
      <c r="S14" s="13">
        <v>66.3</v>
      </c>
      <c r="T14" s="50">
        <f t="shared" si="0"/>
        <v>1.1716177102481435E-3</v>
      </c>
      <c r="U14" s="15">
        <f t="shared" si="1"/>
        <v>2.1550544839965227</v>
      </c>
      <c r="V14" s="62">
        <f t="shared" si="2"/>
        <v>15.916719313440398</v>
      </c>
      <c r="W14" s="16">
        <f t="shared" si="3"/>
        <v>84.083280686559604</v>
      </c>
      <c r="X14" s="15">
        <f t="shared" si="4"/>
        <v>2.2486514600308682</v>
      </c>
      <c r="Y14" s="62">
        <f t="shared" si="5"/>
        <v>12.264866951585329</v>
      </c>
      <c r="Z14" s="16">
        <f t="shared" si="6"/>
        <v>87.735133048414667</v>
      </c>
      <c r="AA14" s="75">
        <f t="shared" si="7"/>
        <v>3.6518523618550685</v>
      </c>
      <c r="AB14" s="69">
        <v>1.0413926851582251</v>
      </c>
      <c r="AC14" s="70">
        <f t="shared" si="8"/>
        <v>88.133929107725606</v>
      </c>
    </row>
    <row r="15" spans="2:29" ht="16.8" thickBot="1" x14ac:dyDescent="0.35">
      <c r="B15" s="42" t="s">
        <v>24</v>
      </c>
      <c r="C15" s="43" t="s">
        <v>19</v>
      </c>
      <c r="D15" s="44">
        <v>2.484759863334109</v>
      </c>
      <c r="R15" s="12">
        <v>11</v>
      </c>
      <c r="S15" s="13">
        <v>66</v>
      </c>
      <c r="T15" s="50">
        <f t="shared" si="0"/>
        <v>1.166316272645211E-3</v>
      </c>
      <c r="U15" s="15">
        <f t="shared" si="1"/>
        <v>2.1648501861965057</v>
      </c>
      <c r="V15" s="62">
        <f t="shared" si="2"/>
        <v>15.534522583046995</v>
      </c>
      <c r="W15" s="16">
        <f t="shared" si="3"/>
        <v>84.465477416953007</v>
      </c>
      <c r="X15" s="15">
        <f t="shared" si="4"/>
        <v>2.2588726030310076</v>
      </c>
      <c r="Y15" s="62">
        <f t="shared" si="5"/>
        <v>11.866070892274394</v>
      </c>
      <c r="Z15" s="16">
        <f t="shared" si="6"/>
        <v>88.133929107725606</v>
      </c>
      <c r="AA15" s="75">
        <f t="shared" si="7"/>
        <v>3.668451690772601</v>
      </c>
      <c r="AB15" s="69">
        <v>1.0791812460476249</v>
      </c>
      <c r="AC15" s="70">
        <f t="shared" si="8"/>
        <v>88.401813390727852</v>
      </c>
    </row>
    <row r="16" spans="2:29" x14ac:dyDescent="0.3">
      <c r="R16" s="12">
        <v>12</v>
      </c>
      <c r="S16" s="13">
        <v>65.8</v>
      </c>
      <c r="T16" s="50">
        <f t="shared" si="0"/>
        <v>1.1627819809099222E-3</v>
      </c>
      <c r="U16" s="15">
        <f t="shared" si="1"/>
        <v>2.1714302779478638</v>
      </c>
      <c r="V16" s="62">
        <f t="shared" si="2"/>
        <v>15.277788609135246</v>
      </c>
      <c r="W16" s="16">
        <f t="shared" si="3"/>
        <v>84.722211390864757</v>
      </c>
      <c r="X16" s="15">
        <f t="shared" si="4"/>
        <v>2.265738477204355</v>
      </c>
      <c r="Y16" s="62">
        <f t="shared" si="5"/>
        <v>11.598186609272155</v>
      </c>
      <c r="Z16" s="16">
        <f t="shared" si="6"/>
        <v>88.401813390727852</v>
      </c>
      <c r="AA16" s="75">
        <f t="shared" si="7"/>
        <v>3.6796019998630918</v>
      </c>
      <c r="AB16" s="69">
        <v>1.1139433523068367</v>
      </c>
      <c r="AC16" s="70">
        <f t="shared" si="8"/>
        <v>88.671331114480068</v>
      </c>
    </row>
    <row r="17" spans="2:29" x14ac:dyDescent="0.3">
      <c r="R17" s="12">
        <v>13</v>
      </c>
      <c r="S17" s="13">
        <v>65.599999999999994</v>
      </c>
      <c r="T17" s="50">
        <f t="shared" si="0"/>
        <v>1.1592476891746338E-3</v>
      </c>
      <c r="U17" s="15">
        <f t="shared" si="1"/>
        <v>2.1780504922098998</v>
      </c>
      <c r="V17" s="62">
        <f t="shared" si="2"/>
        <v>15.019489184163104</v>
      </c>
      <c r="W17" s="16">
        <f t="shared" si="3"/>
        <v>84.980510815836894</v>
      </c>
      <c r="X17" s="15">
        <f t="shared" si="4"/>
        <v>2.2726462164641243</v>
      </c>
      <c r="Y17" s="62">
        <f t="shared" si="5"/>
        <v>11.328668885519932</v>
      </c>
      <c r="Z17" s="16">
        <f t="shared" si="6"/>
        <v>88.671331114480068</v>
      </c>
      <c r="AA17" s="75">
        <f t="shared" si="7"/>
        <v>3.6908202986431728</v>
      </c>
      <c r="AB17" s="69">
        <v>1.146128035678238</v>
      </c>
      <c r="AC17" s="70">
        <f t="shared" si="8"/>
        <v>88.806707192517422</v>
      </c>
    </row>
    <row r="18" spans="2:29" x14ac:dyDescent="0.3">
      <c r="B18" s="6" t="s">
        <v>10</v>
      </c>
      <c r="R18" s="12">
        <v>14</v>
      </c>
      <c r="S18" s="13">
        <v>65.5</v>
      </c>
      <c r="T18" s="50">
        <f t="shared" si="0"/>
        <v>1.1574805433069897E-3</v>
      </c>
      <c r="U18" s="15">
        <f t="shared" si="1"/>
        <v>2.1813757601369375</v>
      </c>
      <c r="V18" s="62">
        <f t="shared" si="2"/>
        <v>14.889747946276344</v>
      </c>
      <c r="W18" s="16">
        <f t="shared" si="3"/>
        <v>85.110252053723656</v>
      </c>
      <c r="X18" s="15">
        <f t="shared" si="4"/>
        <v>2.2761159053442217</v>
      </c>
      <c r="Y18" s="62">
        <f t="shared" si="5"/>
        <v>11.19329280748258</v>
      </c>
      <c r="Z18" s="16">
        <f t="shared" si="6"/>
        <v>88.806707192517422</v>
      </c>
      <c r="AA18" s="75">
        <f t="shared" si="7"/>
        <v>3.6964551387937643</v>
      </c>
      <c r="AB18" s="69">
        <v>1.1760912590556813</v>
      </c>
      <c r="AC18" s="70">
        <f t="shared" si="8"/>
        <v>89.078703232923303</v>
      </c>
    </row>
    <row r="19" spans="2:29" x14ac:dyDescent="0.3">
      <c r="R19" s="12">
        <v>15</v>
      </c>
      <c r="S19" s="13">
        <v>65.3</v>
      </c>
      <c r="T19" s="50">
        <f t="shared" si="0"/>
        <v>1.1539462515717011E-3</v>
      </c>
      <c r="U19" s="15">
        <f t="shared" si="1"/>
        <v>2.1880568497545085</v>
      </c>
      <c r="V19" s="62">
        <f t="shared" si="2"/>
        <v>14.629073361119449</v>
      </c>
      <c r="W19" s="16">
        <f t="shared" si="3"/>
        <v>85.370926638880547</v>
      </c>
      <c r="X19" s="15">
        <f t="shared" si="4"/>
        <v>2.2830871638598245</v>
      </c>
      <c r="Y19" s="62">
        <f t="shared" si="5"/>
        <v>10.921296767076694</v>
      </c>
      <c r="Z19" s="16">
        <f t="shared" si="6"/>
        <v>89.078703232923303</v>
      </c>
      <c r="AA19" s="75">
        <f t="shared" si="7"/>
        <v>3.7077765940427554</v>
      </c>
      <c r="AB19" s="69">
        <v>1.2041199826559248</v>
      </c>
      <c r="AC19" s="70">
        <f t="shared" si="8"/>
        <v>89.352370523961483</v>
      </c>
    </row>
    <row r="20" spans="2:29" ht="15" thickBot="1" x14ac:dyDescent="0.35">
      <c r="R20" s="12">
        <v>16</v>
      </c>
      <c r="S20" s="13">
        <v>65.099999999999994</v>
      </c>
      <c r="T20" s="50">
        <f t="shared" si="0"/>
        <v>1.1504119598364124E-3</v>
      </c>
      <c r="U20" s="15">
        <f t="shared" si="1"/>
        <v>2.1947789906139699</v>
      </c>
      <c r="V20" s="62">
        <f t="shared" si="2"/>
        <v>14.366797088803363</v>
      </c>
      <c r="W20" s="16">
        <f t="shared" si="3"/>
        <v>85.633202911196634</v>
      </c>
      <c r="X20" s="15">
        <f t="shared" si="4"/>
        <v>2.290101256529133</v>
      </c>
      <c r="Y20" s="62">
        <f t="shared" si="5"/>
        <v>10.647629476038512</v>
      </c>
      <c r="Z20" s="16">
        <f t="shared" si="6"/>
        <v>89.352370523961483</v>
      </c>
      <c r="AA20" s="75">
        <f t="shared" si="7"/>
        <v>3.719167612764851</v>
      </c>
      <c r="AB20" s="69">
        <v>1.2304489213782739</v>
      </c>
      <c r="AC20" s="70">
        <f t="shared" si="8"/>
        <v>89.489835709382959</v>
      </c>
    </row>
    <row r="21" spans="2:29" ht="15" thickBot="1" x14ac:dyDescent="0.35">
      <c r="E21" s="19" t="s">
        <v>11</v>
      </c>
      <c r="R21" s="12">
        <v>17</v>
      </c>
      <c r="S21" s="13">
        <v>65</v>
      </c>
      <c r="T21" s="50">
        <f t="shared" si="0"/>
        <v>1.1486448139687681E-3</v>
      </c>
      <c r="U21" s="15">
        <f t="shared" si="1"/>
        <v>2.1981555736764529</v>
      </c>
      <c r="V21" s="62">
        <f t="shared" si="2"/>
        <v>14.235053699709221</v>
      </c>
      <c r="W21" s="16">
        <f t="shared" si="3"/>
        <v>85.764946300290774</v>
      </c>
      <c r="X21" s="15">
        <f t="shared" si="4"/>
        <v>2.2936244892314854</v>
      </c>
      <c r="Y21" s="62">
        <f t="shared" si="5"/>
        <v>10.510164290617041</v>
      </c>
      <c r="Z21" s="16">
        <f t="shared" si="6"/>
        <v>89.489835709382959</v>
      </c>
      <c r="AA21" s="75">
        <f t="shared" si="7"/>
        <v>3.7248894090921798</v>
      </c>
      <c r="AB21" s="69">
        <v>1.255272505103306</v>
      </c>
      <c r="AC21" s="70">
        <f t="shared" si="8"/>
        <v>89.62772451633117</v>
      </c>
    </row>
    <row r="22" spans="2:29" x14ac:dyDescent="0.3">
      <c r="B22" s="107" t="s">
        <v>13</v>
      </c>
      <c r="C22" s="22">
        <v>1</v>
      </c>
      <c r="D22" s="23">
        <v>59.3</v>
      </c>
      <c r="E22" s="110">
        <f>AVERAGE(D22:D25)</f>
        <v>59.375</v>
      </c>
      <c r="R22" s="12">
        <v>18</v>
      </c>
      <c r="S22" s="13">
        <v>64.900000000000006</v>
      </c>
      <c r="T22" s="50">
        <f t="shared" si="0"/>
        <v>1.146877668101124E-3</v>
      </c>
      <c r="U22" s="15">
        <f t="shared" si="1"/>
        <v>2.2015425622337355</v>
      </c>
      <c r="V22" s="62">
        <f t="shared" si="2"/>
        <v>14.10290432174267</v>
      </c>
      <c r="W22" s="16">
        <f t="shared" si="3"/>
        <v>85.89709567825733</v>
      </c>
      <c r="X22" s="15">
        <f t="shared" si="4"/>
        <v>2.2971585793535678</v>
      </c>
      <c r="Y22" s="62">
        <f t="shared" si="5"/>
        <v>10.372275483668837</v>
      </c>
      <c r="Z22" s="16">
        <f t="shared" si="6"/>
        <v>89.62772451633117</v>
      </c>
      <c r="AA22" s="75">
        <f t="shared" si="7"/>
        <v>3.7306288380738337</v>
      </c>
      <c r="AB22" s="69">
        <v>1.2787536009528289</v>
      </c>
      <c r="AC22" s="70">
        <f t="shared" si="8"/>
        <v>89.904780851775755</v>
      </c>
    </row>
    <row r="23" spans="2:29" x14ac:dyDescent="0.3">
      <c r="B23" s="108"/>
      <c r="C23" s="26">
        <v>2</v>
      </c>
      <c r="D23" s="14">
        <v>59.4</v>
      </c>
      <c r="E23" s="111"/>
      <c r="R23" s="12">
        <v>19</v>
      </c>
      <c r="S23" s="13">
        <v>64.7</v>
      </c>
      <c r="T23" s="50">
        <f t="shared" si="0"/>
        <v>1.1433433763658356E-3</v>
      </c>
      <c r="U23" s="15">
        <f t="shared" si="1"/>
        <v>2.208347948824875</v>
      </c>
      <c r="V23" s="62">
        <f t="shared" si="2"/>
        <v>13.837380069259664</v>
      </c>
      <c r="W23" s="16">
        <f t="shared" si="3"/>
        <v>86.162619930740334</v>
      </c>
      <c r="X23" s="15">
        <f t="shared" si="4"/>
        <v>2.3042595332310127</v>
      </c>
      <c r="Y23" s="62">
        <f t="shared" si="5"/>
        <v>10.095219148224244</v>
      </c>
      <c r="Z23" s="16">
        <f t="shared" si="6"/>
        <v>89.904780851775755</v>
      </c>
      <c r="AA23" s="75">
        <f t="shared" si="7"/>
        <v>3.7421609210354205</v>
      </c>
      <c r="AB23" s="69">
        <v>1.3010299956639813</v>
      </c>
      <c r="AC23" s="70">
        <f t="shared" si="8"/>
        <v>90.043952339162431</v>
      </c>
    </row>
    <row r="24" spans="2:29" x14ac:dyDescent="0.3">
      <c r="B24" s="108"/>
      <c r="C24" s="26">
        <v>3</v>
      </c>
      <c r="D24" s="29">
        <v>59.4</v>
      </c>
      <c r="E24" s="111"/>
      <c r="R24" s="12">
        <v>20</v>
      </c>
      <c r="S24" s="13">
        <v>64.599999999999994</v>
      </c>
      <c r="T24" s="50">
        <f t="shared" si="0"/>
        <v>1.1415762304981911E-3</v>
      </c>
      <c r="U24" s="15">
        <f t="shared" si="1"/>
        <v>2.211766444101694</v>
      </c>
      <c r="V24" s="62">
        <f t="shared" si="2"/>
        <v>13.704001400636212</v>
      </c>
      <c r="W24" s="16">
        <f t="shared" si="3"/>
        <v>86.295998599363784</v>
      </c>
      <c r="X24" s="15">
        <f t="shared" si="4"/>
        <v>2.3078264984527332</v>
      </c>
      <c r="Y24" s="62">
        <f t="shared" si="5"/>
        <v>9.9560476608375748</v>
      </c>
      <c r="Z24" s="16">
        <f t="shared" si="6"/>
        <v>90.043952339162431</v>
      </c>
      <c r="AA24" s="75">
        <f t="shared" si="7"/>
        <v>3.7479537397986373</v>
      </c>
      <c r="AB24" s="69">
        <v>1.3222192947339193</v>
      </c>
      <c r="AC24" s="70">
        <f t="shared" si="8"/>
        <v>90.183555366044828</v>
      </c>
    </row>
    <row r="25" spans="2:29" ht="15" thickBot="1" x14ac:dyDescent="0.35">
      <c r="B25" s="109"/>
      <c r="C25" s="30">
        <v>4</v>
      </c>
      <c r="D25" s="31">
        <v>59.4</v>
      </c>
      <c r="E25" s="112"/>
      <c r="R25" s="12">
        <v>21</v>
      </c>
      <c r="S25" s="13">
        <v>64.5</v>
      </c>
      <c r="T25" s="50">
        <f t="shared" si="0"/>
        <v>1.139809084630547E-3</v>
      </c>
      <c r="U25" s="15">
        <f t="shared" si="1"/>
        <v>2.2151955393638669</v>
      </c>
      <c r="V25" s="62">
        <f t="shared" si="2"/>
        <v>13.570209154745738</v>
      </c>
      <c r="W25" s="16">
        <f t="shared" si="3"/>
        <v>86.42979084525426</v>
      </c>
      <c r="X25" s="15">
        <f t="shared" si="4"/>
        <v>2.3114045240317291</v>
      </c>
      <c r="Y25" s="62">
        <f t="shared" si="5"/>
        <v>9.8164446339551681</v>
      </c>
      <c r="Z25" s="16">
        <f t="shared" si="6"/>
        <v>90.183555366044828</v>
      </c>
      <c r="AA25" s="75">
        <f t="shared" si="7"/>
        <v>3.7537645207905701</v>
      </c>
      <c r="AB25" s="69">
        <v>1.3424226808222062</v>
      </c>
      <c r="AC25" s="70">
        <f t="shared" si="8"/>
        <v>90.323591942700162</v>
      </c>
    </row>
    <row r="26" spans="2:29" ht="15" thickBot="1" x14ac:dyDescent="0.35">
      <c r="C26" s="34"/>
      <c r="D26" s="34"/>
      <c r="E26" s="35"/>
      <c r="R26" s="12">
        <v>22</v>
      </c>
      <c r="S26" s="13">
        <v>64.400000000000006</v>
      </c>
      <c r="T26" s="50">
        <f t="shared" si="0"/>
        <v>1.1380419387629029E-3</v>
      </c>
      <c r="U26" s="15">
        <f t="shared" si="1"/>
        <v>2.2186352839902082</v>
      </c>
      <c r="V26" s="62">
        <f t="shared" si="2"/>
        <v>13.436001404986031</v>
      </c>
      <c r="W26" s="16">
        <f t="shared" si="3"/>
        <v>86.56399859501397</v>
      </c>
      <c r="X26" s="15">
        <f t="shared" si="4"/>
        <v>2.3149936614914055</v>
      </c>
      <c r="Y26" s="62">
        <f t="shared" si="5"/>
        <v>9.6764080572998346</v>
      </c>
      <c r="Z26" s="16">
        <f t="shared" si="6"/>
        <v>90.323591942700162</v>
      </c>
      <c r="AA26" s="75">
        <f t="shared" si="7"/>
        <v>3.7595933476861969</v>
      </c>
      <c r="AB26" s="69">
        <v>1.3617278360175928</v>
      </c>
      <c r="AC26" s="70">
        <f t="shared" si="8"/>
        <v>90.464064091911226</v>
      </c>
    </row>
    <row r="27" spans="2:29" x14ac:dyDescent="0.3">
      <c r="B27" s="107" t="s">
        <v>16</v>
      </c>
      <c r="C27" s="22">
        <v>1</v>
      </c>
      <c r="D27" s="23">
        <v>149.80000000000001</v>
      </c>
      <c r="E27" s="110">
        <f>AVERAGE(D27:D28)</f>
        <v>149.75</v>
      </c>
      <c r="R27" s="12">
        <v>23</v>
      </c>
      <c r="S27" s="13">
        <v>64.3</v>
      </c>
      <c r="T27" s="50">
        <f t="shared" si="0"/>
        <v>1.1362747928952584E-3</v>
      </c>
      <c r="U27" s="15">
        <f t="shared" si="1"/>
        <v>2.2220857276667094</v>
      </c>
      <c r="V27" s="62">
        <f t="shared" si="2"/>
        <v>13.301376212769833</v>
      </c>
      <c r="W27" s="16">
        <f t="shared" si="3"/>
        <v>86.698623787230161</v>
      </c>
      <c r="X27" s="15">
        <f t="shared" si="4"/>
        <v>2.3185939626756848</v>
      </c>
      <c r="Y27" s="62">
        <f t="shared" si="5"/>
        <v>9.5359359080887778</v>
      </c>
      <c r="Z27" s="16">
        <f t="shared" si="6"/>
        <v>90.464064091911226</v>
      </c>
      <c r="AA27" s="75">
        <f t="shared" si="7"/>
        <v>3.7654403046810554</v>
      </c>
      <c r="AB27" s="69">
        <v>1.3802112417116059</v>
      </c>
      <c r="AC27" s="70">
        <f t="shared" si="8"/>
        <v>90.60497384906374</v>
      </c>
    </row>
    <row r="28" spans="2:29" ht="15" thickBot="1" x14ac:dyDescent="0.35">
      <c r="B28" s="109"/>
      <c r="C28" s="30">
        <v>2</v>
      </c>
      <c r="D28" s="31">
        <v>149.69999999999999</v>
      </c>
      <c r="E28" s="112"/>
      <c r="R28" s="12">
        <v>24</v>
      </c>
      <c r="S28" s="13">
        <v>64.2</v>
      </c>
      <c r="T28" s="50">
        <f t="shared" si="0"/>
        <v>1.1345076470276141E-3</v>
      </c>
      <c r="U28" s="15">
        <f t="shared" si="1"/>
        <v>2.2255469203889318</v>
      </c>
      <c r="V28" s="62">
        <f t="shared" si="2"/>
        <v>13.166331627431461</v>
      </c>
      <c r="W28" s="16">
        <f t="shared" si="3"/>
        <v>86.833668372568539</v>
      </c>
      <c r="X28" s="15">
        <f t="shared" si="4"/>
        <v>2.3222054797515037</v>
      </c>
      <c r="Y28" s="62">
        <f t="shared" si="5"/>
        <v>9.3950261509362587</v>
      </c>
      <c r="Z28" s="16">
        <f t="shared" si="6"/>
        <v>90.60497384906374</v>
      </c>
      <c r="AA28" s="75">
        <f t="shared" si="7"/>
        <v>3.7713054764952023</v>
      </c>
      <c r="AB28" s="69">
        <v>1.3979400086720377</v>
      </c>
      <c r="AC28" s="70">
        <f t="shared" si="8"/>
        <v>90.746323262244815</v>
      </c>
    </row>
    <row r="29" spans="2:29" x14ac:dyDescent="0.3">
      <c r="R29" s="12">
        <v>25</v>
      </c>
      <c r="S29" s="13">
        <v>64.099999999999994</v>
      </c>
      <c r="T29" s="50">
        <f t="shared" si="0"/>
        <v>1.1327405011599698E-3</v>
      </c>
      <c r="U29" s="15">
        <f t="shared" si="1"/>
        <v>2.2290189124644217</v>
      </c>
      <c r="V29" s="62">
        <f t="shared" si="2"/>
        <v>13.030865686132598</v>
      </c>
      <c r="W29" s="16">
        <f t="shared" si="3"/>
        <v>86.9691343138674</v>
      </c>
      <c r="X29" s="15">
        <f t="shared" si="4"/>
        <v>2.3258282652113347</v>
      </c>
      <c r="Y29" s="62">
        <f t="shared" si="5"/>
        <v>9.253676737755189</v>
      </c>
      <c r="Z29" s="16">
        <f t="shared" si="6"/>
        <v>90.746323262244815</v>
      </c>
      <c r="AA29" s="75">
        <f t="shared" si="7"/>
        <v>3.7771889483774093</v>
      </c>
      <c r="AB29" s="69">
        <v>1.414973347970818</v>
      </c>
      <c r="AC29" s="70">
        <f t="shared" si="8"/>
        <v>90.888114392342061</v>
      </c>
    </row>
    <row r="30" spans="2:29" x14ac:dyDescent="0.3">
      <c r="B30" s="6" t="s">
        <v>50</v>
      </c>
      <c r="R30" s="12">
        <v>26</v>
      </c>
      <c r="S30" s="13">
        <v>64</v>
      </c>
      <c r="T30" s="50">
        <f t="shared" si="0"/>
        <v>1.1309733552923257E-3</v>
      </c>
      <c r="U30" s="15">
        <f t="shared" si="1"/>
        <v>2.2325017545151473</v>
      </c>
      <c r="V30" s="62">
        <f t="shared" si="2"/>
        <v>12.894976413767179</v>
      </c>
      <c r="W30" s="16">
        <f t="shared" si="3"/>
        <v>87.105023586232818</v>
      </c>
      <c r="X30" s="15">
        <f t="shared" si="4"/>
        <v>2.3294623718757275</v>
      </c>
      <c r="Y30" s="62">
        <f t="shared" si="5"/>
        <v>9.111885607657932</v>
      </c>
      <c r="Z30" s="16">
        <f t="shared" si="6"/>
        <v>90.888114392342061</v>
      </c>
      <c r="AA30" s="75">
        <f t="shared" si="7"/>
        <v>3.7830908061092465</v>
      </c>
      <c r="AB30" s="69">
        <v>1.4313637641589874</v>
      </c>
      <c r="AC30" s="70">
        <f t="shared" si="8"/>
        <v>91.030349313143859</v>
      </c>
    </row>
    <row r="31" spans="2:29" ht="15" thickBot="1" x14ac:dyDescent="0.35">
      <c r="R31" s="12">
        <v>27</v>
      </c>
      <c r="S31" s="13">
        <v>63.9</v>
      </c>
      <c r="T31" s="50">
        <f t="shared" si="0"/>
        <v>1.1292062094246814E-3</v>
      </c>
      <c r="U31" s="15">
        <f t="shared" si="1"/>
        <v>2.2359954974799598</v>
      </c>
      <c r="V31" s="62">
        <f t="shared" si="2"/>
        <v>12.758661822865403</v>
      </c>
      <c r="W31" s="16">
        <f t="shared" si="3"/>
        <v>87.241338177134594</v>
      </c>
      <c r="X31" s="15">
        <f t="shared" si="4"/>
        <v>2.3331078528958771</v>
      </c>
      <c r="Y31" s="62">
        <f t="shared" si="5"/>
        <v>8.969650686856145</v>
      </c>
      <c r="Z31" s="16">
        <f t="shared" si="6"/>
        <v>91.030349313143859</v>
      </c>
      <c r="AA31" s="75">
        <f t="shared" si="7"/>
        <v>3.7890111360092575</v>
      </c>
      <c r="AB31" s="69">
        <v>1.4471580313422192</v>
      </c>
      <c r="AC31" s="70">
        <f t="shared" si="8"/>
        <v>91.030349313143859</v>
      </c>
    </row>
    <row r="32" spans="2:29" x14ac:dyDescent="0.3">
      <c r="B32" s="90" t="s">
        <v>47</v>
      </c>
      <c r="C32" s="93">
        <f>INTERCEPT(AC4:AC225,_xlfn.ANCHORARRAY(AB4))</f>
        <v>81.342429411950619</v>
      </c>
      <c r="R32" s="12">
        <v>28</v>
      </c>
      <c r="S32" s="13">
        <v>63.9</v>
      </c>
      <c r="T32" s="50">
        <f t="shared" si="0"/>
        <v>1.1292062094246814E-3</v>
      </c>
      <c r="U32" s="15">
        <f t="shared" si="1"/>
        <v>2.2359954974799598</v>
      </c>
      <c r="V32" s="62">
        <f t="shared" si="2"/>
        <v>12.758661822865403</v>
      </c>
      <c r="W32" s="16">
        <f t="shared" si="3"/>
        <v>87.241338177134594</v>
      </c>
      <c r="X32" s="15">
        <f t="shared" si="4"/>
        <v>2.3331078528958771</v>
      </c>
      <c r="Y32" s="62">
        <f t="shared" si="5"/>
        <v>8.969650686856145</v>
      </c>
      <c r="Z32" s="16">
        <f t="shared" si="6"/>
        <v>91.030349313143859</v>
      </c>
      <c r="AA32" s="75">
        <f t="shared" si="7"/>
        <v>3.7890111360092575</v>
      </c>
      <c r="AB32" s="69">
        <v>1.4623979978989561</v>
      </c>
      <c r="AC32" s="70">
        <f t="shared" si="8"/>
        <v>91.173030111440298</v>
      </c>
    </row>
    <row r="33" spans="2:29" x14ac:dyDescent="0.3">
      <c r="B33" s="91" t="s">
        <v>48</v>
      </c>
      <c r="C33" s="96">
        <f>SLOPE(AC4:AC225,_xlfn.ANCHORARRAY(AB4))</f>
        <v>6.7269536408458501</v>
      </c>
      <c r="R33" s="12">
        <v>29</v>
      </c>
      <c r="S33" s="13">
        <v>63.8</v>
      </c>
      <c r="T33" s="50">
        <f t="shared" si="0"/>
        <v>1.1274390635570373E-3</v>
      </c>
      <c r="U33" s="15">
        <f t="shared" si="1"/>
        <v>2.2395001926170752</v>
      </c>
      <c r="V33" s="62">
        <f t="shared" si="2"/>
        <v>12.621919913496871</v>
      </c>
      <c r="W33" s="16">
        <f t="shared" si="3"/>
        <v>87.378080086503132</v>
      </c>
      <c r="X33" s="15">
        <f t="shared" si="4"/>
        <v>2.3367647617562151</v>
      </c>
      <c r="Y33" s="62">
        <f t="shared" si="5"/>
        <v>8.8269698885596988</v>
      </c>
      <c r="Z33" s="16">
        <f t="shared" si="6"/>
        <v>91.173030111440298</v>
      </c>
      <c r="AA33" s="75">
        <f t="shared" si="7"/>
        <v>3.7949500249371724</v>
      </c>
      <c r="AB33" s="69">
        <v>1.4771212547196624</v>
      </c>
      <c r="AC33" s="70">
        <f t="shared" si="8"/>
        <v>91.316158887125454</v>
      </c>
    </row>
    <row r="34" spans="2:29" ht="15" thickBot="1" x14ac:dyDescent="0.35">
      <c r="B34" s="92" t="s">
        <v>49</v>
      </c>
      <c r="C34" s="89">
        <f>(SUMIF(Z12:Z226,"&lt;=92",Z12:Z226)-(Z12*COUNTIF(Z12:Z226,"&lt;=92")))</f>
        <v>86.194886043668703</v>
      </c>
      <c r="R34" s="12">
        <v>30</v>
      </c>
      <c r="S34" s="13">
        <v>63.7</v>
      </c>
      <c r="T34" s="50">
        <f t="shared" si="0"/>
        <v>1.125671917689393E-3</v>
      </c>
      <c r="U34" s="15">
        <f t="shared" si="1"/>
        <v>2.2430158915065843</v>
      </c>
      <c r="V34" s="62">
        <f t="shared" si="2"/>
        <v>12.484748673172685</v>
      </c>
      <c r="W34" s="16">
        <f t="shared" si="3"/>
        <v>87.515251326827311</v>
      </c>
      <c r="X34" s="15">
        <f t="shared" si="4"/>
        <v>2.3404331522770256</v>
      </c>
      <c r="Y34" s="62">
        <f t="shared" si="5"/>
        <v>8.6838411128745463</v>
      </c>
      <c r="Z34" s="16">
        <f t="shared" si="6"/>
        <v>91.316158887125454</v>
      </c>
      <c r="AA34" s="75">
        <f t="shared" si="7"/>
        <v>3.800907560298139</v>
      </c>
      <c r="AB34" s="69">
        <v>1.4913616938342726</v>
      </c>
      <c r="AC34" s="70">
        <f t="shared" si="8"/>
        <v>91.459737753300203</v>
      </c>
    </row>
    <row r="35" spans="2:29" x14ac:dyDescent="0.3">
      <c r="R35" s="12">
        <v>31</v>
      </c>
      <c r="S35" s="13">
        <v>63.6</v>
      </c>
      <c r="T35" s="50">
        <f t="shared" si="0"/>
        <v>1.1239047718217487E-3</v>
      </c>
      <c r="U35" s="15">
        <f t="shared" si="1"/>
        <v>2.2465426460529785</v>
      </c>
      <c r="V35" s="62">
        <f t="shared" si="2"/>
        <v>12.347146076746851</v>
      </c>
      <c r="W35" s="16">
        <f t="shared" si="3"/>
        <v>87.652853923253147</v>
      </c>
      <c r="X35" s="15">
        <f t="shared" si="4"/>
        <v>2.3441130786170841</v>
      </c>
      <c r="Y35" s="62">
        <f t="shared" si="5"/>
        <v>8.5402622466998039</v>
      </c>
      <c r="Z35" s="16">
        <f t="shared" si="6"/>
        <v>91.459737753300203</v>
      </c>
      <c r="AA35" s="75">
        <f t="shared" si="7"/>
        <v>3.8068838300470471</v>
      </c>
      <c r="AB35" s="69">
        <v>1.505149978319906</v>
      </c>
      <c r="AC35" s="70">
        <f t="shared" si="8"/>
        <v>91.459737753300203</v>
      </c>
    </row>
    <row r="36" spans="2:29" x14ac:dyDescent="0.3">
      <c r="R36" s="12">
        <v>32</v>
      </c>
      <c r="S36" s="13">
        <v>63.6</v>
      </c>
      <c r="T36" s="50">
        <f t="shared" si="0"/>
        <v>1.1239047718217487E-3</v>
      </c>
      <c r="U36" s="15">
        <f t="shared" si="1"/>
        <v>2.2465426460529785</v>
      </c>
      <c r="V36" s="62">
        <f t="shared" si="2"/>
        <v>12.347146076746851</v>
      </c>
      <c r="W36" s="16">
        <f t="shared" si="3"/>
        <v>87.652853923253147</v>
      </c>
      <c r="X36" s="15">
        <f t="shared" si="4"/>
        <v>2.3441130786170841</v>
      </c>
      <c r="Y36" s="62">
        <f t="shared" si="5"/>
        <v>8.5402622466998039</v>
      </c>
      <c r="Z36" s="16">
        <f t="shared" si="6"/>
        <v>91.459737753300203</v>
      </c>
      <c r="AA36" s="75">
        <f t="shared" si="7"/>
        <v>3.8068838300470471</v>
      </c>
      <c r="AB36" s="69">
        <v>1.5185139398778875</v>
      </c>
      <c r="AC36" s="70">
        <f t="shared" si="8"/>
        <v>91.603768836376261</v>
      </c>
    </row>
    <row r="37" spans="2:29" x14ac:dyDescent="0.3">
      <c r="R37" s="12">
        <v>33</v>
      </c>
      <c r="S37" s="13">
        <v>63.5</v>
      </c>
      <c r="T37" s="50">
        <f t="shared" si="0"/>
        <v>1.1221376259541044E-3</v>
      </c>
      <c r="U37" s="15">
        <f t="shared" si="1"/>
        <v>2.2500805084877076</v>
      </c>
      <c r="V37" s="62">
        <f t="shared" si="2"/>
        <v>12.209110086316521</v>
      </c>
      <c r="W37" s="16">
        <f t="shared" si="3"/>
        <v>87.790889913683486</v>
      </c>
      <c r="X37" s="15">
        <f t="shared" si="4"/>
        <v>2.3478045952763238</v>
      </c>
      <c r="Y37" s="62">
        <f t="shared" si="5"/>
        <v>8.3962311636237352</v>
      </c>
      <c r="Z37" s="16">
        <f t="shared" si="6"/>
        <v>91.603768836376261</v>
      </c>
      <c r="AA37" s="75">
        <f t="shared" si="7"/>
        <v>3.8128789226927857</v>
      </c>
      <c r="AB37" s="69">
        <v>1.5314789170422551</v>
      </c>
      <c r="AC37" s="70">
        <f t="shared" si="8"/>
        <v>91.748254276181271</v>
      </c>
    </row>
    <row r="38" spans="2:29" x14ac:dyDescent="0.3">
      <c r="R38" s="12">
        <v>34</v>
      </c>
      <c r="S38" s="13">
        <v>63.4</v>
      </c>
      <c r="T38" s="50">
        <f t="shared" si="0"/>
        <v>1.12037048008646E-3</v>
      </c>
      <c r="U38" s="15">
        <f t="shared" si="1"/>
        <v>2.2536295313717578</v>
      </c>
      <c r="V38" s="62">
        <f t="shared" si="2"/>
        <v>12.070638651121435</v>
      </c>
      <c r="W38" s="16">
        <f t="shared" si="3"/>
        <v>87.929361348878558</v>
      </c>
      <c r="X38" s="15">
        <f t="shared" si="4"/>
        <v>2.3515077570985263</v>
      </c>
      <c r="Y38" s="62">
        <f t="shared" si="5"/>
        <v>8.2517457238187255</v>
      </c>
      <c r="Z38" s="16">
        <f t="shared" si="6"/>
        <v>91.748254276181271</v>
      </c>
      <c r="AA38" s="75">
        <f t="shared" si="7"/>
        <v>3.8188929273027092</v>
      </c>
      <c r="AB38" s="69">
        <v>1.5440680443502757</v>
      </c>
      <c r="AC38" s="70">
        <f t="shared" si="8"/>
        <v>91.748254276181271</v>
      </c>
    </row>
    <row r="39" spans="2:29" x14ac:dyDescent="0.3">
      <c r="R39" s="12">
        <v>35</v>
      </c>
      <c r="S39" s="13">
        <v>63.4</v>
      </c>
      <c r="T39" s="50">
        <f t="shared" si="0"/>
        <v>1.12037048008646E-3</v>
      </c>
      <c r="U39" s="15">
        <f t="shared" si="1"/>
        <v>2.2536295313717578</v>
      </c>
      <c r="V39" s="62">
        <f t="shared" si="2"/>
        <v>12.070638651121435</v>
      </c>
      <c r="W39" s="16">
        <f t="shared" si="3"/>
        <v>87.929361348878558</v>
      </c>
      <c r="X39" s="15">
        <f t="shared" si="4"/>
        <v>2.3515077570985263</v>
      </c>
      <c r="Y39" s="62">
        <f t="shared" si="5"/>
        <v>8.2517457238187255</v>
      </c>
      <c r="Z39" s="16">
        <f t="shared" si="6"/>
        <v>91.748254276181271</v>
      </c>
      <c r="AA39" s="75">
        <f t="shared" si="7"/>
        <v>3.8188929273027092</v>
      </c>
      <c r="AB39" s="69">
        <v>1.5563025007672873</v>
      </c>
      <c r="AC39" s="70">
        <f t="shared" si="8"/>
        <v>91.89319622606466</v>
      </c>
    </row>
    <row r="40" spans="2:29" x14ac:dyDescent="0.3">
      <c r="R40" s="12">
        <v>36</v>
      </c>
      <c r="S40" s="13">
        <v>63.3</v>
      </c>
      <c r="T40" s="50">
        <f t="shared" si="0"/>
        <v>1.1186033342188157E-3</v>
      </c>
      <c r="U40" s="15">
        <f t="shared" si="1"/>
        <v>2.2571897675982533</v>
      </c>
      <c r="V40" s="62">
        <f t="shared" si="2"/>
        <v>11.931729707442329</v>
      </c>
      <c r="W40" s="16">
        <f t="shared" si="3"/>
        <v>88.068270292557671</v>
      </c>
      <c r="X40" s="15">
        <f t="shared" si="4"/>
        <v>2.3552226192740373</v>
      </c>
      <c r="Y40" s="62">
        <f t="shared" si="5"/>
        <v>8.1068037739353453</v>
      </c>
      <c r="Z40" s="16">
        <f t="shared" si="6"/>
        <v>91.89319622606466</v>
      </c>
      <c r="AA40" s="75">
        <f t="shared" si="7"/>
        <v>3.8249259335069841</v>
      </c>
      <c r="AB40" s="69">
        <v>1.568201724066995</v>
      </c>
      <c r="AC40" s="70">
        <f t="shared" si="8"/>
        <v>92.038596853004606</v>
      </c>
    </row>
    <row r="41" spans="2:29" x14ac:dyDescent="0.3">
      <c r="R41" s="12">
        <v>37</v>
      </c>
      <c r="S41" s="13">
        <v>63.2</v>
      </c>
      <c r="T41" s="50">
        <f t="shared" si="0"/>
        <v>1.1168361883511716E-3</v>
      </c>
      <c r="U41" s="15">
        <f t="shared" si="1"/>
        <v>2.2607612703950855</v>
      </c>
      <c r="V41" s="62">
        <f t="shared" si="2"/>
        <v>11.792381178498424</v>
      </c>
      <c r="W41" s="16">
        <f t="shared" si="3"/>
        <v>88.207618821501569</v>
      </c>
      <c r="X41" s="15">
        <f t="shared" si="4"/>
        <v>2.3589492373425083</v>
      </c>
      <c r="Y41" s="62">
        <f t="shared" si="5"/>
        <v>7.9614031469953943</v>
      </c>
      <c r="Z41" s="16">
        <f t="shared" si="6"/>
        <v>92.038596853004606</v>
      </c>
      <c r="AA41" s="75">
        <f t="shared" si="7"/>
        <v>3.8309780315030295</v>
      </c>
      <c r="AB41" s="69">
        <v>1.5797835966168101</v>
      </c>
      <c r="AC41" s="70">
        <f t="shared" si="8"/>
        <v>92.038596853004606</v>
      </c>
    </row>
    <row r="42" spans="2:29" x14ac:dyDescent="0.3">
      <c r="R42" s="12">
        <v>38</v>
      </c>
      <c r="S42" s="13">
        <v>63.2</v>
      </c>
      <c r="T42" s="50">
        <f t="shared" si="0"/>
        <v>1.1168361883511716E-3</v>
      </c>
      <c r="U42" s="15">
        <f t="shared" si="1"/>
        <v>2.2607612703950855</v>
      </c>
      <c r="V42" s="62">
        <f t="shared" si="2"/>
        <v>11.792381178498424</v>
      </c>
      <c r="W42" s="16">
        <f t="shared" si="3"/>
        <v>88.207618821501569</v>
      </c>
      <c r="X42" s="15">
        <f t="shared" si="4"/>
        <v>2.3589492373425083</v>
      </c>
      <c r="Y42" s="62">
        <f t="shared" si="5"/>
        <v>7.9614031469953943</v>
      </c>
      <c r="Z42" s="16">
        <f t="shared" si="6"/>
        <v>92.038596853004606</v>
      </c>
      <c r="AA42" s="75">
        <f t="shared" si="7"/>
        <v>3.8309780315030295</v>
      </c>
      <c r="AB42" s="69">
        <v>1.5910646070264991</v>
      </c>
      <c r="AC42" s="70">
        <f t="shared" si="8"/>
        <v>92.184458337716194</v>
      </c>
    </row>
    <row r="43" spans="2:29" x14ac:dyDescent="0.3">
      <c r="R43" s="12">
        <v>39</v>
      </c>
      <c r="S43" s="13">
        <v>63.1</v>
      </c>
      <c r="T43" s="50">
        <f t="shared" si="0"/>
        <v>1.1150690424835273E-3</v>
      </c>
      <c r="U43" s="15">
        <f t="shared" si="1"/>
        <v>2.264344093327566</v>
      </c>
      <c r="V43" s="62">
        <f t="shared" si="2"/>
        <v>11.652590974343902</v>
      </c>
      <c r="W43" s="16">
        <f t="shared" si="3"/>
        <v>88.347409025656106</v>
      </c>
      <c r="X43" s="15">
        <f t="shared" si="4"/>
        <v>2.362687667195666</v>
      </c>
      <c r="Y43" s="62">
        <f t="shared" si="5"/>
        <v>7.8155416622838096</v>
      </c>
      <c r="Z43" s="16">
        <f t="shared" si="6"/>
        <v>92.184458337716194</v>
      </c>
      <c r="AA43" s="75">
        <f t="shared" si="7"/>
        <v>3.8370493120600919</v>
      </c>
      <c r="AB43" s="69">
        <v>1.6020599913279623</v>
      </c>
      <c r="AC43" s="70">
        <f t="shared" si="8"/>
        <v>92.184458337716194</v>
      </c>
    </row>
    <row r="44" spans="2:29" x14ac:dyDescent="0.3">
      <c r="R44" s="12">
        <v>40</v>
      </c>
      <c r="S44" s="13">
        <v>63.1</v>
      </c>
      <c r="T44" s="50">
        <f t="shared" si="0"/>
        <v>1.1150690424835273E-3</v>
      </c>
      <c r="U44" s="15">
        <f t="shared" si="1"/>
        <v>2.264344093327566</v>
      </c>
      <c r="V44" s="62">
        <f t="shared" si="2"/>
        <v>11.652590974343902</v>
      </c>
      <c r="W44" s="16">
        <f t="shared" si="3"/>
        <v>88.347409025656106</v>
      </c>
      <c r="X44" s="15">
        <f t="shared" si="4"/>
        <v>2.362687667195666</v>
      </c>
      <c r="Y44" s="62">
        <f t="shared" si="5"/>
        <v>7.8155416622838096</v>
      </c>
      <c r="Z44" s="16">
        <f t="shared" si="6"/>
        <v>92.184458337716194</v>
      </c>
      <c r="AA44" s="75">
        <f t="shared" si="7"/>
        <v>3.8370493120600919</v>
      </c>
      <c r="AB44" s="69">
        <v>1.6127838567197355</v>
      </c>
      <c r="AC44" s="70">
        <f t="shared" si="8"/>
        <v>92.330782874760189</v>
      </c>
    </row>
    <row r="45" spans="2:29" x14ac:dyDescent="0.3">
      <c r="R45" s="12">
        <v>41</v>
      </c>
      <c r="S45" s="13">
        <v>63</v>
      </c>
      <c r="T45" s="50">
        <f t="shared" si="0"/>
        <v>1.1133018966158832E-3</v>
      </c>
      <c r="U45" s="15">
        <f t="shared" si="1"/>
        <v>2.2679382903011018</v>
      </c>
      <c r="V45" s="62">
        <f t="shared" si="2"/>
        <v>11.512356991763495</v>
      </c>
      <c r="W45" s="16">
        <f t="shared" si="3"/>
        <v>88.487643008236503</v>
      </c>
      <c r="X45" s="15">
        <f t="shared" si="4"/>
        <v>2.3664379650801037</v>
      </c>
      <c r="Y45" s="62">
        <f t="shared" si="5"/>
        <v>7.6692171252398129</v>
      </c>
      <c r="Z45" s="16">
        <f t="shared" si="6"/>
        <v>92.330782874760189</v>
      </c>
      <c r="AA45" s="75">
        <f t="shared" si="7"/>
        <v>3.843139866523682</v>
      </c>
      <c r="AB45" s="69">
        <v>1.6232492903979006</v>
      </c>
      <c r="AC45" s="70">
        <f t="shared" si="8"/>
        <v>92.330782874760189</v>
      </c>
    </row>
    <row r="46" spans="2:29" x14ac:dyDescent="0.3">
      <c r="R46" s="12">
        <v>42</v>
      </c>
      <c r="S46" s="13">
        <v>63</v>
      </c>
      <c r="T46" s="50">
        <f t="shared" si="0"/>
        <v>1.1133018966158832E-3</v>
      </c>
      <c r="U46" s="15">
        <f t="shared" si="1"/>
        <v>2.2679382903011018</v>
      </c>
      <c r="V46" s="62">
        <f t="shared" si="2"/>
        <v>11.512356991763495</v>
      </c>
      <c r="W46" s="16">
        <f t="shared" si="3"/>
        <v>88.487643008236503</v>
      </c>
      <c r="X46" s="15">
        <f t="shared" si="4"/>
        <v>2.3664379650801037</v>
      </c>
      <c r="Y46" s="62">
        <f t="shared" si="5"/>
        <v>7.6692171252398129</v>
      </c>
      <c r="Z46" s="16">
        <f t="shared" si="6"/>
        <v>92.330782874760189</v>
      </c>
      <c r="AA46" s="75">
        <f t="shared" si="7"/>
        <v>3.843139866523682</v>
      </c>
      <c r="AB46" s="69">
        <v>1.6334684555795864</v>
      </c>
      <c r="AC46" s="70">
        <f t="shared" si="8"/>
        <v>92.477572672653281</v>
      </c>
    </row>
    <row r="47" spans="2:29" x14ac:dyDescent="0.3">
      <c r="R47" s="12">
        <v>43</v>
      </c>
      <c r="S47" s="13">
        <v>62.9</v>
      </c>
      <c r="T47" s="50">
        <f t="shared" si="0"/>
        <v>1.1115347507482389E-3</v>
      </c>
      <c r="U47" s="15">
        <f t="shared" si="1"/>
        <v>2.2715439155639015</v>
      </c>
      <c r="V47" s="62">
        <f t="shared" si="2"/>
        <v>11.371677114166944</v>
      </c>
      <c r="W47" s="16">
        <f t="shared" si="3"/>
        <v>88.628322885833057</v>
      </c>
      <c r="X47" s="15">
        <f t="shared" si="4"/>
        <v>2.3702001876001035</v>
      </c>
      <c r="Y47" s="62">
        <f t="shared" si="5"/>
        <v>7.5224273273467261</v>
      </c>
      <c r="Z47" s="16">
        <f t="shared" si="6"/>
        <v>92.477572672653281</v>
      </c>
      <c r="AA47" s="75">
        <f t="shared" si="7"/>
        <v>3.8492497868202182</v>
      </c>
      <c r="AB47" s="69">
        <v>1.6434526764861874</v>
      </c>
      <c r="AC47" s="70">
        <f t="shared" si="8"/>
        <v>92.477572672653281</v>
      </c>
    </row>
    <row r="48" spans="2:29" x14ac:dyDescent="0.3">
      <c r="R48" s="12">
        <v>44</v>
      </c>
      <c r="S48" s="13">
        <v>62.9</v>
      </c>
      <c r="T48" s="50">
        <f t="shared" si="0"/>
        <v>1.1115347507482389E-3</v>
      </c>
      <c r="U48" s="15">
        <f t="shared" si="1"/>
        <v>2.2715439155639015</v>
      </c>
      <c r="V48" s="62">
        <f t="shared" si="2"/>
        <v>11.371677114166944</v>
      </c>
      <c r="W48" s="16">
        <f t="shared" si="3"/>
        <v>88.628322885833057</v>
      </c>
      <c r="X48" s="15">
        <f t="shared" si="4"/>
        <v>2.3702001876001035</v>
      </c>
      <c r="Y48" s="62">
        <f t="shared" si="5"/>
        <v>7.5224273273467261</v>
      </c>
      <c r="Z48" s="16">
        <f t="shared" si="6"/>
        <v>92.477572672653281</v>
      </c>
      <c r="AA48" s="75">
        <f t="shared" si="7"/>
        <v>3.8492497868202182</v>
      </c>
      <c r="AB48" s="69">
        <v>1.6532125137753437</v>
      </c>
      <c r="AC48" s="70">
        <f t="shared" si="8"/>
        <v>92.624829953979187</v>
      </c>
    </row>
    <row r="49" spans="18:29" x14ac:dyDescent="0.3">
      <c r="R49" s="12">
        <v>45</v>
      </c>
      <c r="S49" s="13">
        <v>62.8</v>
      </c>
      <c r="T49" s="50">
        <f t="shared" si="0"/>
        <v>1.1097676048805944E-3</v>
      </c>
      <c r="U49" s="15">
        <f t="shared" si="1"/>
        <v>2.2751610237097046</v>
      </c>
      <c r="V49" s="62">
        <f t="shared" si="2"/>
        <v>11.230549211482465</v>
      </c>
      <c r="W49" s="16">
        <f t="shared" si="3"/>
        <v>88.769450788517531</v>
      </c>
      <c r="X49" s="15">
        <f t="shared" si="4"/>
        <v>2.3739743917204867</v>
      </c>
      <c r="Y49" s="62">
        <f t="shared" si="5"/>
        <v>7.3751700460208074</v>
      </c>
      <c r="Z49" s="16">
        <f t="shared" si="6"/>
        <v>92.624829953979187</v>
      </c>
      <c r="AA49" s="75">
        <f t="shared" si="7"/>
        <v>3.8553791654616578</v>
      </c>
      <c r="AB49" s="69">
        <v>1.6627578316815741</v>
      </c>
      <c r="AC49" s="70">
        <f t="shared" si="8"/>
        <v>92.624829953979187</v>
      </c>
    </row>
    <row r="50" spans="18:29" x14ac:dyDescent="0.3">
      <c r="R50" s="12">
        <v>46</v>
      </c>
      <c r="S50" s="13">
        <v>62.8</v>
      </c>
      <c r="T50" s="50">
        <f t="shared" si="0"/>
        <v>1.1097676048805944E-3</v>
      </c>
      <c r="U50" s="15">
        <f t="shared" si="1"/>
        <v>2.2751610237097046</v>
      </c>
      <c r="V50" s="62">
        <f t="shared" si="2"/>
        <v>11.230549211482465</v>
      </c>
      <c r="W50" s="16">
        <f t="shared" si="3"/>
        <v>88.769450788517531</v>
      </c>
      <c r="X50" s="15">
        <f t="shared" si="4"/>
        <v>2.3739743917204867</v>
      </c>
      <c r="Y50" s="62">
        <f t="shared" si="5"/>
        <v>7.3751700460208074</v>
      </c>
      <c r="Z50" s="16">
        <f t="shared" si="6"/>
        <v>92.624829953979187</v>
      </c>
      <c r="AA50" s="75">
        <f t="shared" si="7"/>
        <v>3.8553791654616578</v>
      </c>
      <c r="AB50" s="69">
        <v>1.6720978579357175</v>
      </c>
      <c r="AC50" s="70">
        <f t="shared" si="8"/>
        <v>92.772556955500662</v>
      </c>
    </row>
    <row r="51" spans="18:29" x14ac:dyDescent="0.3">
      <c r="R51" s="12">
        <v>47</v>
      </c>
      <c r="S51" s="13">
        <v>62.7</v>
      </c>
      <c r="T51" s="50">
        <f t="shared" si="0"/>
        <v>1.1080004590129503E-3</v>
      </c>
      <c r="U51" s="15">
        <f t="shared" si="1"/>
        <v>2.278789669680533</v>
      </c>
      <c r="V51" s="62">
        <f t="shared" si="2"/>
        <v>11.088971140049441</v>
      </c>
      <c r="W51" s="16">
        <f t="shared" si="3"/>
        <v>88.911028859950562</v>
      </c>
      <c r="X51" s="15">
        <f t="shared" si="4"/>
        <v>2.3777606347694822</v>
      </c>
      <c r="Y51" s="62">
        <f t="shared" si="5"/>
        <v>7.2274430444993376</v>
      </c>
      <c r="Z51" s="16">
        <f t="shared" si="6"/>
        <v>92.772556955500662</v>
      </c>
      <c r="AA51" s="75">
        <f t="shared" si="7"/>
        <v>3.8615280955501037</v>
      </c>
      <c r="AB51" s="69">
        <v>1.6812412373755872</v>
      </c>
      <c r="AC51" s="70">
        <f t="shared" si="8"/>
        <v>92.772556955500662</v>
      </c>
    </row>
    <row r="52" spans="18:29" x14ac:dyDescent="0.3">
      <c r="R52" s="12">
        <v>48</v>
      </c>
      <c r="S52" s="13">
        <v>62.7</v>
      </c>
      <c r="T52" s="50">
        <f t="shared" si="0"/>
        <v>1.1080004590129503E-3</v>
      </c>
      <c r="U52" s="15">
        <f t="shared" si="1"/>
        <v>2.278789669680533</v>
      </c>
      <c r="V52" s="62">
        <f t="shared" si="2"/>
        <v>11.088971140049441</v>
      </c>
      <c r="W52" s="16">
        <f t="shared" si="3"/>
        <v>88.911028859950562</v>
      </c>
      <c r="X52" s="15">
        <f t="shared" si="4"/>
        <v>2.3777606347694822</v>
      </c>
      <c r="Y52" s="62">
        <f t="shared" si="5"/>
        <v>7.2274430444993376</v>
      </c>
      <c r="Z52" s="16">
        <f t="shared" si="6"/>
        <v>92.772556955500662</v>
      </c>
      <c r="AA52" s="75">
        <f t="shared" si="7"/>
        <v>3.8615280955501037</v>
      </c>
      <c r="AB52" s="69">
        <v>1.6901960800285136</v>
      </c>
      <c r="AC52" s="70">
        <f t="shared" si="8"/>
        <v>92.772556955500662</v>
      </c>
    </row>
    <row r="53" spans="18:29" x14ac:dyDescent="0.3">
      <c r="R53" s="12">
        <v>49</v>
      </c>
      <c r="S53" s="13">
        <v>62.7</v>
      </c>
      <c r="T53" s="50">
        <f t="shared" si="0"/>
        <v>1.1080004590129503E-3</v>
      </c>
      <c r="U53" s="15">
        <f t="shared" si="1"/>
        <v>2.278789669680533</v>
      </c>
      <c r="V53" s="62">
        <f t="shared" si="2"/>
        <v>11.088971140049441</v>
      </c>
      <c r="W53" s="16">
        <f t="shared" si="3"/>
        <v>88.911028859950562</v>
      </c>
      <c r="X53" s="15">
        <f t="shared" si="4"/>
        <v>2.3777606347694822</v>
      </c>
      <c r="Y53" s="62">
        <f t="shared" si="5"/>
        <v>7.2274430444993376</v>
      </c>
      <c r="Z53" s="16">
        <f t="shared" si="6"/>
        <v>92.772556955500662</v>
      </c>
      <c r="AA53" s="75">
        <f t="shared" si="7"/>
        <v>3.8615280955501037</v>
      </c>
      <c r="AB53" s="69">
        <v>1.6989700043360187</v>
      </c>
      <c r="AC53" s="70">
        <f t="shared" si="8"/>
        <v>92.920755928273039</v>
      </c>
    </row>
    <row r="54" spans="18:29" x14ac:dyDescent="0.3">
      <c r="R54" s="12">
        <v>50</v>
      </c>
      <c r="S54" s="13">
        <v>62.6</v>
      </c>
      <c r="T54" s="50">
        <f t="shared" si="0"/>
        <v>1.106233313145306E-3</v>
      </c>
      <c r="U54" s="15">
        <f t="shared" si="1"/>
        <v>2.2824299087694797</v>
      </c>
      <c r="V54" s="62">
        <f t="shared" si="2"/>
        <v>10.946940742509581</v>
      </c>
      <c r="W54" s="16">
        <f t="shared" si="3"/>
        <v>89.053059257490418</v>
      </c>
      <c r="X54" s="15">
        <f t="shared" si="4"/>
        <v>2.3815589744416381</v>
      </c>
      <c r="Y54" s="62">
        <f t="shared" si="5"/>
        <v>7.0792440717269649</v>
      </c>
      <c r="Z54" s="16">
        <f t="shared" si="6"/>
        <v>92.920755928273039</v>
      </c>
      <c r="AA54" s="75">
        <f t="shared" si="7"/>
        <v>3.8676966707826157</v>
      </c>
      <c r="AB54" s="69">
        <v>1.7075701760979363</v>
      </c>
      <c r="AC54" s="70">
        <f t="shared" si="8"/>
        <v>92.920755928273039</v>
      </c>
    </row>
    <row r="55" spans="18:29" x14ac:dyDescent="0.3">
      <c r="R55" s="12">
        <v>51</v>
      </c>
      <c r="S55" s="13">
        <v>62.6</v>
      </c>
      <c r="T55" s="50">
        <f t="shared" si="0"/>
        <v>1.106233313145306E-3</v>
      </c>
      <c r="U55" s="15">
        <f t="shared" si="1"/>
        <v>2.2824299087694797</v>
      </c>
      <c r="V55" s="62">
        <f t="shared" si="2"/>
        <v>10.946940742509581</v>
      </c>
      <c r="W55" s="16">
        <f t="shared" si="3"/>
        <v>89.053059257490418</v>
      </c>
      <c r="X55" s="15">
        <f t="shared" si="4"/>
        <v>2.3815589744416381</v>
      </c>
      <c r="Y55" s="62">
        <f t="shared" si="5"/>
        <v>7.0792440717269649</v>
      </c>
      <c r="Z55" s="16">
        <f t="shared" si="6"/>
        <v>92.920755928273039</v>
      </c>
      <c r="AA55" s="75">
        <f t="shared" si="7"/>
        <v>3.8676966707826157</v>
      </c>
      <c r="AB55" s="69">
        <v>1.7160033436347992</v>
      </c>
      <c r="AC55" s="70">
        <f t="shared" si="8"/>
        <v>93.069429137758277</v>
      </c>
    </row>
    <row r="56" spans="18:29" x14ac:dyDescent="0.3">
      <c r="R56" s="12">
        <v>52</v>
      </c>
      <c r="S56" s="13">
        <v>62.5</v>
      </c>
      <c r="T56" s="50">
        <f t="shared" si="0"/>
        <v>1.1044661672776617E-3</v>
      </c>
      <c r="U56" s="15">
        <f t="shared" si="1"/>
        <v>2.286081796623511</v>
      </c>
      <c r="V56" s="62">
        <f t="shared" si="2"/>
        <v>10.804455847697591</v>
      </c>
      <c r="W56" s="16">
        <f t="shared" si="3"/>
        <v>89.195544152302404</v>
      </c>
      <c r="X56" s="15">
        <f t="shared" si="4"/>
        <v>2.3853694688007447</v>
      </c>
      <c r="Y56" s="62">
        <f t="shared" si="5"/>
        <v>6.9305708622417246</v>
      </c>
      <c r="Z56" s="16">
        <f t="shared" si="6"/>
        <v>93.069429137758277</v>
      </c>
      <c r="AA56" s="75">
        <f t="shared" si="7"/>
        <v>3.8738849854558666</v>
      </c>
      <c r="AB56" s="69">
        <v>1.7242758696007889</v>
      </c>
      <c r="AC56" s="70">
        <f t="shared" si="8"/>
        <v>93.069429137758277</v>
      </c>
    </row>
    <row r="57" spans="18:29" x14ac:dyDescent="0.3">
      <c r="R57" s="12">
        <v>53</v>
      </c>
      <c r="S57" s="13">
        <v>62.5</v>
      </c>
      <c r="T57" s="50">
        <f t="shared" si="0"/>
        <v>1.1044661672776617E-3</v>
      </c>
      <c r="U57" s="15">
        <f t="shared" si="1"/>
        <v>2.286081796623511</v>
      </c>
      <c r="V57" s="62">
        <f t="shared" si="2"/>
        <v>10.804455847697591</v>
      </c>
      <c r="W57" s="16">
        <f t="shared" si="3"/>
        <v>89.195544152302404</v>
      </c>
      <c r="X57" s="15">
        <f t="shared" si="4"/>
        <v>2.3853694688007447</v>
      </c>
      <c r="Y57" s="62">
        <f t="shared" si="5"/>
        <v>6.9305708622417246</v>
      </c>
      <c r="Z57" s="16">
        <f t="shared" si="6"/>
        <v>93.069429137758277</v>
      </c>
      <c r="AA57" s="75">
        <f t="shared" si="7"/>
        <v>3.8738849854558666</v>
      </c>
      <c r="AB57" s="69">
        <v>1.7323937598229686</v>
      </c>
      <c r="AC57" s="70">
        <f t="shared" si="8"/>
        <v>93.069429137758277</v>
      </c>
    </row>
    <row r="58" spans="18:29" x14ac:dyDescent="0.3">
      <c r="R58" s="12">
        <v>54</v>
      </c>
      <c r="S58" s="13">
        <v>62.5</v>
      </c>
      <c r="T58" s="50">
        <f t="shared" si="0"/>
        <v>1.1044661672776617E-3</v>
      </c>
      <c r="U58" s="15">
        <f t="shared" si="1"/>
        <v>2.286081796623511</v>
      </c>
      <c r="V58" s="62">
        <f t="shared" si="2"/>
        <v>10.804455847697591</v>
      </c>
      <c r="W58" s="16">
        <f t="shared" si="3"/>
        <v>89.195544152302404</v>
      </c>
      <c r="X58" s="15">
        <f t="shared" si="4"/>
        <v>2.3853694688007447</v>
      </c>
      <c r="Y58" s="62">
        <f t="shared" si="5"/>
        <v>6.9305708622417246</v>
      </c>
      <c r="Z58" s="16">
        <f t="shared" si="6"/>
        <v>93.069429137758277</v>
      </c>
      <c r="AA58" s="75">
        <f t="shared" si="7"/>
        <v>3.8738849854558666</v>
      </c>
      <c r="AB58" s="69">
        <v>1.7403626894942439</v>
      </c>
      <c r="AC58" s="70">
        <f t="shared" si="8"/>
        <v>93.218578863940579</v>
      </c>
    </row>
    <row r="59" spans="18:29" x14ac:dyDescent="0.3">
      <c r="R59" s="12">
        <v>55</v>
      </c>
      <c r="S59" s="13">
        <v>62.4</v>
      </c>
      <c r="T59" s="50">
        <f t="shared" si="0"/>
        <v>1.1026990214100176E-3</v>
      </c>
      <c r="U59" s="15">
        <f t="shared" si="1"/>
        <v>2.2897453892463049</v>
      </c>
      <c r="V59" s="62">
        <f t="shared" si="2"/>
        <v>10.661514270530448</v>
      </c>
      <c r="W59" s="16">
        <f t="shared" si="3"/>
        <v>89.338485729469554</v>
      </c>
      <c r="X59" s="15">
        <f t="shared" si="4"/>
        <v>2.3891921762827972</v>
      </c>
      <c r="Y59" s="62">
        <f t="shared" si="5"/>
        <v>6.7814211360594179</v>
      </c>
      <c r="Z59" s="16">
        <f t="shared" si="6"/>
        <v>93.218578863940579</v>
      </c>
      <c r="AA59" s="75">
        <f t="shared" si="7"/>
        <v>3.8800931344710303</v>
      </c>
      <c r="AB59" s="69">
        <v>1.7481880270062005</v>
      </c>
      <c r="AC59" s="70">
        <f t="shared" si="8"/>
        <v>93.218578863940579</v>
      </c>
    </row>
    <row r="60" spans="18:29" x14ac:dyDescent="0.3">
      <c r="R60" s="12">
        <v>56</v>
      </c>
      <c r="S60" s="13">
        <v>62.4</v>
      </c>
      <c r="T60" s="50">
        <f t="shared" si="0"/>
        <v>1.1026990214100176E-3</v>
      </c>
      <c r="U60" s="15">
        <f t="shared" si="1"/>
        <v>2.2897453892463049</v>
      </c>
      <c r="V60" s="62">
        <f t="shared" si="2"/>
        <v>10.661514270530448</v>
      </c>
      <c r="W60" s="16">
        <f t="shared" si="3"/>
        <v>89.338485729469554</v>
      </c>
      <c r="X60" s="15">
        <f t="shared" si="4"/>
        <v>2.3891921762827972</v>
      </c>
      <c r="Y60" s="62">
        <f t="shared" si="5"/>
        <v>6.7814211360594179</v>
      </c>
      <c r="Z60" s="16">
        <f t="shared" si="6"/>
        <v>93.218578863940579</v>
      </c>
      <c r="AA60" s="75">
        <f t="shared" si="7"/>
        <v>3.8800931344710303</v>
      </c>
      <c r="AB60" s="69">
        <v>1.7558748556724915</v>
      </c>
      <c r="AC60" s="70">
        <f t="shared" si="8"/>
        <v>93.218578863940579</v>
      </c>
    </row>
    <row r="61" spans="18:29" x14ac:dyDescent="0.3">
      <c r="R61" s="12">
        <v>57</v>
      </c>
      <c r="S61" s="13">
        <v>62.4</v>
      </c>
      <c r="T61" s="50">
        <f t="shared" si="0"/>
        <v>1.1026990214100176E-3</v>
      </c>
      <c r="U61" s="15">
        <f t="shared" si="1"/>
        <v>2.2897453892463049</v>
      </c>
      <c r="V61" s="62">
        <f t="shared" si="2"/>
        <v>10.661514270530448</v>
      </c>
      <c r="W61" s="16">
        <f t="shared" si="3"/>
        <v>89.338485729469554</v>
      </c>
      <c r="X61" s="15">
        <f t="shared" si="4"/>
        <v>2.3891921762827972</v>
      </c>
      <c r="Y61" s="62">
        <f t="shared" si="5"/>
        <v>6.7814211360594179</v>
      </c>
      <c r="Z61" s="16">
        <f t="shared" si="6"/>
        <v>93.218578863940579</v>
      </c>
      <c r="AA61" s="75">
        <f t="shared" si="7"/>
        <v>3.8800931344710303</v>
      </c>
      <c r="AB61" s="69">
        <v>1.7634279935629373</v>
      </c>
      <c r="AC61" s="70">
        <f t="shared" si="8"/>
        <v>93.368207401442902</v>
      </c>
    </row>
    <row r="62" spans="18:29" x14ac:dyDescent="0.3">
      <c r="R62" s="12">
        <v>58</v>
      </c>
      <c r="S62" s="13">
        <v>62.3</v>
      </c>
      <c r="T62" s="50">
        <f t="shared" si="0"/>
        <v>1.1009318755423733E-3</v>
      </c>
      <c r="U62" s="15">
        <f t="shared" si="1"/>
        <v>2.2934207430011146</v>
      </c>
      <c r="V62" s="62">
        <f t="shared" si="2"/>
        <v>10.518113811895645</v>
      </c>
      <c r="W62" s="16">
        <f t="shared" si="3"/>
        <v>89.481886188104355</v>
      </c>
      <c r="X62" s="15">
        <f t="shared" si="4"/>
        <v>2.3930271556989817</v>
      </c>
      <c r="Y62" s="62">
        <f t="shared" si="5"/>
        <v>6.6317925985570962</v>
      </c>
      <c r="Z62" s="16">
        <f t="shared" si="6"/>
        <v>93.368207401442902</v>
      </c>
      <c r="AA62" s="75">
        <f t="shared" si="7"/>
        <v>3.8863212133385492</v>
      </c>
      <c r="AB62" s="69">
        <v>1.7708520116421442</v>
      </c>
      <c r="AC62" s="70">
        <f t="shared" si="8"/>
        <v>93.368207401442902</v>
      </c>
    </row>
    <row r="63" spans="18:29" x14ac:dyDescent="0.3">
      <c r="R63" s="12">
        <v>59</v>
      </c>
      <c r="S63" s="13">
        <v>62.3</v>
      </c>
      <c r="T63" s="50">
        <f t="shared" si="0"/>
        <v>1.1009318755423733E-3</v>
      </c>
      <c r="U63" s="15">
        <f t="shared" si="1"/>
        <v>2.2934207430011146</v>
      </c>
      <c r="V63" s="62">
        <f t="shared" si="2"/>
        <v>10.518113811895645</v>
      </c>
      <c r="W63" s="16">
        <f t="shared" si="3"/>
        <v>89.481886188104355</v>
      </c>
      <c r="X63" s="15">
        <f t="shared" si="4"/>
        <v>2.3930271556989817</v>
      </c>
      <c r="Y63" s="62">
        <f t="shared" si="5"/>
        <v>6.6317925985570962</v>
      </c>
      <c r="Z63" s="16">
        <f t="shared" si="6"/>
        <v>93.368207401442902</v>
      </c>
      <c r="AA63" s="75">
        <f t="shared" si="7"/>
        <v>3.8863212133385492</v>
      </c>
      <c r="AB63" s="69">
        <v>1.7781512503836436</v>
      </c>
      <c r="AC63" s="70">
        <f t="shared" si="8"/>
        <v>93.368207401442902</v>
      </c>
    </row>
    <row r="64" spans="18:29" x14ac:dyDescent="0.3">
      <c r="R64" s="12">
        <v>60</v>
      </c>
      <c r="S64" s="13">
        <v>62.3</v>
      </c>
      <c r="T64" s="50">
        <f t="shared" si="0"/>
        <v>1.1009318755423733E-3</v>
      </c>
      <c r="U64" s="15">
        <f t="shared" si="1"/>
        <v>2.2934207430011146</v>
      </c>
      <c r="V64" s="62">
        <f t="shared" si="2"/>
        <v>10.518113811895645</v>
      </c>
      <c r="W64" s="16">
        <f t="shared" si="3"/>
        <v>89.481886188104355</v>
      </c>
      <c r="X64" s="15">
        <f t="shared" si="4"/>
        <v>2.3930271556989817</v>
      </c>
      <c r="Y64" s="62">
        <f t="shared" si="5"/>
        <v>6.6317925985570962</v>
      </c>
      <c r="Z64" s="16">
        <f t="shared" si="6"/>
        <v>93.368207401442902</v>
      </c>
      <c r="AA64" s="75">
        <f t="shared" si="7"/>
        <v>3.8863212133385492</v>
      </c>
      <c r="AB64" s="69">
        <v>1.7853298350107671</v>
      </c>
      <c r="AC64" s="70">
        <f t="shared" si="8"/>
        <v>93.518317059644531</v>
      </c>
    </row>
    <row r="65" spans="18:29" x14ac:dyDescent="0.3">
      <c r="R65" s="12">
        <v>61</v>
      </c>
      <c r="S65" s="13">
        <v>62.2</v>
      </c>
      <c r="T65" s="50">
        <f t="shared" si="0"/>
        <v>1.0991647296747292E-3</v>
      </c>
      <c r="U65" s="15">
        <f t="shared" si="1"/>
        <v>2.2971079146136555</v>
      </c>
      <c r="V65" s="62">
        <f t="shared" si="2"/>
        <v>10.374252258538618</v>
      </c>
      <c r="W65" s="16">
        <f t="shared" si="3"/>
        <v>89.625747741461382</v>
      </c>
      <c r="X65" s="15">
        <f t="shared" si="4"/>
        <v>2.3968744662386894</v>
      </c>
      <c r="Y65" s="62">
        <f t="shared" si="5"/>
        <v>6.481682940355471</v>
      </c>
      <c r="Z65" s="16">
        <f t="shared" si="6"/>
        <v>93.518317059644531</v>
      </c>
      <c r="AA65" s="75">
        <f t="shared" si="7"/>
        <v>3.8925693181831473</v>
      </c>
      <c r="AB65" s="69">
        <v>1.7923916894982539</v>
      </c>
      <c r="AC65" s="70">
        <f t="shared" si="8"/>
        <v>93.518317059644531</v>
      </c>
    </row>
    <row r="66" spans="18:29" x14ac:dyDescent="0.3">
      <c r="R66" s="12">
        <v>62</v>
      </c>
      <c r="S66" s="13">
        <v>62.2</v>
      </c>
      <c r="T66" s="50">
        <f t="shared" si="0"/>
        <v>1.0991647296747292E-3</v>
      </c>
      <c r="U66" s="15">
        <f t="shared" si="1"/>
        <v>2.2971079146136555</v>
      </c>
      <c r="V66" s="62">
        <f t="shared" si="2"/>
        <v>10.374252258538618</v>
      </c>
      <c r="W66" s="16">
        <f t="shared" si="3"/>
        <v>89.625747741461382</v>
      </c>
      <c r="X66" s="15">
        <f t="shared" si="4"/>
        <v>2.3968744662386894</v>
      </c>
      <c r="Y66" s="62">
        <f t="shared" si="5"/>
        <v>6.481682940355471</v>
      </c>
      <c r="Z66" s="16">
        <f t="shared" si="6"/>
        <v>93.518317059644531</v>
      </c>
      <c r="AA66" s="75">
        <f t="shared" si="7"/>
        <v>3.8925693181831473</v>
      </c>
      <c r="AB66" s="69">
        <v>1.7993405494535817</v>
      </c>
      <c r="AC66" s="70">
        <f t="shared" si="8"/>
        <v>93.518317059644531</v>
      </c>
    </row>
    <row r="67" spans="18:29" x14ac:dyDescent="0.3">
      <c r="R67" s="12">
        <v>63</v>
      </c>
      <c r="S67" s="13">
        <v>62.2</v>
      </c>
      <c r="T67" s="50">
        <f t="shared" si="0"/>
        <v>1.0991647296747292E-3</v>
      </c>
      <c r="U67" s="15">
        <f t="shared" si="1"/>
        <v>2.2971079146136555</v>
      </c>
      <c r="V67" s="62">
        <f t="shared" si="2"/>
        <v>10.374252258538618</v>
      </c>
      <c r="W67" s="16">
        <f t="shared" si="3"/>
        <v>89.625747741461382</v>
      </c>
      <c r="X67" s="15">
        <f t="shared" si="4"/>
        <v>2.3968744662386894</v>
      </c>
      <c r="Y67" s="62">
        <f t="shared" si="5"/>
        <v>6.481682940355471</v>
      </c>
      <c r="Z67" s="16">
        <f t="shared" si="6"/>
        <v>93.518317059644531</v>
      </c>
      <c r="AA67" s="75">
        <f t="shared" si="7"/>
        <v>3.8925693181831473</v>
      </c>
      <c r="AB67" s="69">
        <v>1.8061799739838871</v>
      </c>
      <c r="AC67" s="70">
        <f t="shared" si="8"/>
        <v>93.668910162800174</v>
      </c>
    </row>
    <row r="68" spans="18:29" x14ac:dyDescent="0.3">
      <c r="R68" s="12">
        <v>64</v>
      </c>
      <c r="S68" s="13">
        <v>62.1</v>
      </c>
      <c r="T68" s="50">
        <f t="shared" si="0"/>
        <v>1.0973975838070849E-3</v>
      </c>
      <c r="U68" s="15">
        <f t="shared" si="1"/>
        <v>2.3008069611750304</v>
      </c>
      <c r="V68" s="62">
        <f t="shared" si="2"/>
        <v>10.229927382948489</v>
      </c>
      <c r="W68" s="16">
        <f t="shared" si="3"/>
        <v>89.770072617051511</v>
      </c>
      <c r="X68" s="15">
        <f t="shared" si="4"/>
        <v>2.4007341674725686</v>
      </c>
      <c r="Y68" s="62">
        <f t="shared" si="5"/>
        <v>6.331089837199821</v>
      </c>
      <c r="Z68" s="16">
        <f t="shared" si="6"/>
        <v>93.668910162800174</v>
      </c>
      <c r="AA68" s="75">
        <f t="shared" si="7"/>
        <v>3.8988375457486679</v>
      </c>
      <c r="AB68" s="69">
        <v>1.8129133566428555</v>
      </c>
      <c r="AC68" s="70">
        <f t="shared" si="8"/>
        <v>93.668910162800174</v>
      </c>
    </row>
    <row r="69" spans="18:29" x14ac:dyDescent="0.3">
      <c r="R69" s="12">
        <v>65</v>
      </c>
      <c r="S69" s="13">
        <v>62.1</v>
      </c>
      <c r="T69" s="50">
        <f t="shared" ref="T69:T105" si="9">(PI()*$D$10^2/4*S69)*10^-9</f>
        <v>1.0973975838070849E-3</v>
      </c>
      <c r="U69" s="15">
        <f t="shared" ref="U69:U124" si="10">$D$14/T69*10^-6</f>
        <v>2.3008069611750304</v>
      </c>
      <c r="V69" s="62">
        <f t="shared" ref="V69:V124" si="11">(1-(U69/$D$12))*100</f>
        <v>10.229927382948489</v>
      </c>
      <c r="W69" s="16">
        <f t="shared" ref="W69:W105" si="12">100-V69</f>
        <v>89.770072617051511</v>
      </c>
      <c r="X69" s="15">
        <f t="shared" ref="X69:X124" si="13">$D$15/$U$226*U69</f>
        <v>2.4007341674725686</v>
      </c>
      <c r="Y69" s="62">
        <f t="shared" ref="Y69:Y124" si="14">(1-(X69/$D$12))*100</f>
        <v>6.331089837199821</v>
      </c>
      <c r="Z69" s="16">
        <f t="shared" ref="Z69:Z105" si="15">100-Y69</f>
        <v>93.668910162800174</v>
      </c>
      <c r="AA69" s="75">
        <f t="shared" ref="AA69:AA132" si="16">V69-Y69</f>
        <v>3.8988375457486679</v>
      </c>
      <c r="AB69" s="69">
        <v>1.8195439355418688</v>
      </c>
      <c r="AC69" s="70">
        <f t="shared" ref="AC69:AC104" si="17">Z70</f>
        <v>93.668910162800174</v>
      </c>
    </row>
    <row r="70" spans="18:29" x14ac:dyDescent="0.3">
      <c r="R70" s="12">
        <v>66</v>
      </c>
      <c r="S70" s="13">
        <v>62.1</v>
      </c>
      <c r="T70" s="50">
        <f t="shared" si="9"/>
        <v>1.0973975838070849E-3</v>
      </c>
      <c r="U70" s="15">
        <f t="shared" si="10"/>
        <v>2.3008069611750304</v>
      </c>
      <c r="V70" s="62">
        <f t="shared" si="11"/>
        <v>10.229927382948489</v>
      </c>
      <c r="W70" s="16">
        <f t="shared" si="12"/>
        <v>89.770072617051511</v>
      </c>
      <c r="X70" s="15">
        <f t="shared" si="13"/>
        <v>2.4007341674725686</v>
      </c>
      <c r="Y70" s="62">
        <f t="shared" si="14"/>
        <v>6.331089837199821</v>
      </c>
      <c r="Z70" s="16">
        <f t="shared" si="15"/>
        <v>93.668910162800174</v>
      </c>
      <c r="AA70" s="75">
        <f t="shared" si="16"/>
        <v>3.8988375457486679</v>
      </c>
      <c r="AB70" s="69">
        <v>1.8260748027008264</v>
      </c>
      <c r="AC70" s="70">
        <f t="shared" si="17"/>
        <v>93.819989050159549</v>
      </c>
    </row>
    <row r="71" spans="18:29" x14ac:dyDescent="0.3">
      <c r="R71" s="12">
        <v>67</v>
      </c>
      <c r="S71" s="13">
        <v>62</v>
      </c>
      <c r="T71" s="50">
        <f t="shared" si="9"/>
        <v>1.0956304379394404E-3</v>
      </c>
      <c r="U71" s="15">
        <f t="shared" si="10"/>
        <v>2.304517940144668</v>
      </c>
      <c r="V71" s="62">
        <f t="shared" si="11"/>
        <v>10.085136943243544</v>
      </c>
      <c r="W71" s="16">
        <f t="shared" si="12"/>
        <v>89.91486305675646</v>
      </c>
      <c r="X71" s="15">
        <f t="shared" si="13"/>
        <v>2.4046063193555893</v>
      </c>
      <c r="Y71" s="62">
        <f t="shared" si="14"/>
        <v>6.1800109498404527</v>
      </c>
      <c r="Z71" s="16">
        <f t="shared" si="15"/>
        <v>93.819989050159549</v>
      </c>
      <c r="AA71" s="75">
        <f t="shared" si="16"/>
        <v>3.9051259934030913</v>
      </c>
      <c r="AB71" s="69">
        <v>1.8325089127062364</v>
      </c>
      <c r="AC71" s="70">
        <f t="shared" si="17"/>
        <v>93.819989050159549</v>
      </c>
    </row>
    <row r="72" spans="18:29" x14ac:dyDescent="0.3">
      <c r="R72" s="12">
        <v>68</v>
      </c>
      <c r="S72" s="13">
        <v>62</v>
      </c>
      <c r="T72" s="50">
        <f t="shared" si="9"/>
        <v>1.0956304379394404E-3</v>
      </c>
      <c r="U72" s="15">
        <f t="shared" si="10"/>
        <v>2.304517940144668</v>
      </c>
      <c r="V72" s="62">
        <f t="shared" si="11"/>
        <v>10.085136943243544</v>
      </c>
      <c r="W72" s="16">
        <f t="shared" si="12"/>
        <v>89.91486305675646</v>
      </c>
      <c r="X72" s="15">
        <f t="shared" si="13"/>
        <v>2.4046063193555893</v>
      </c>
      <c r="Y72" s="62">
        <f t="shared" si="14"/>
        <v>6.1800109498404527</v>
      </c>
      <c r="Z72" s="16">
        <f t="shared" si="15"/>
        <v>93.819989050159549</v>
      </c>
      <c r="AA72" s="75">
        <f t="shared" si="16"/>
        <v>3.9051259934030913</v>
      </c>
      <c r="AB72" s="69">
        <v>1.8388490907372552</v>
      </c>
      <c r="AC72" s="70">
        <f t="shared" si="17"/>
        <v>93.819989050159549</v>
      </c>
    </row>
    <row r="73" spans="18:29" x14ac:dyDescent="0.3">
      <c r="R73" s="12">
        <v>69</v>
      </c>
      <c r="S73" s="13">
        <v>62</v>
      </c>
      <c r="T73" s="50">
        <f t="shared" si="9"/>
        <v>1.0956304379394404E-3</v>
      </c>
      <c r="U73" s="15">
        <f t="shared" si="10"/>
        <v>2.304517940144668</v>
      </c>
      <c r="V73" s="62">
        <f t="shared" si="11"/>
        <v>10.085136943243544</v>
      </c>
      <c r="W73" s="16">
        <f t="shared" si="12"/>
        <v>89.91486305675646</v>
      </c>
      <c r="X73" s="15">
        <f t="shared" si="13"/>
        <v>2.4046063193555893</v>
      </c>
      <c r="Y73" s="62">
        <f t="shared" si="14"/>
        <v>6.1800109498404527</v>
      </c>
      <c r="Z73" s="16">
        <f t="shared" si="15"/>
        <v>93.819989050159549</v>
      </c>
      <c r="AA73" s="75">
        <f t="shared" si="16"/>
        <v>3.9051259934030913</v>
      </c>
      <c r="AB73" s="69">
        <v>1.8450980400142569</v>
      </c>
      <c r="AC73" s="70">
        <f t="shared" si="17"/>
        <v>93.819989050159549</v>
      </c>
    </row>
    <row r="74" spans="18:29" x14ac:dyDescent="0.3">
      <c r="R74" s="12">
        <v>70</v>
      </c>
      <c r="S74" s="13">
        <v>62</v>
      </c>
      <c r="T74" s="50">
        <f t="shared" si="9"/>
        <v>1.0956304379394404E-3</v>
      </c>
      <c r="U74" s="15">
        <f t="shared" si="10"/>
        <v>2.304517940144668</v>
      </c>
      <c r="V74" s="62">
        <f t="shared" si="11"/>
        <v>10.085136943243544</v>
      </c>
      <c r="W74" s="16">
        <f t="shared" si="12"/>
        <v>89.91486305675646</v>
      </c>
      <c r="X74" s="15">
        <f t="shared" si="13"/>
        <v>2.4046063193555893</v>
      </c>
      <c r="Y74" s="62">
        <f t="shared" si="14"/>
        <v>6.1800109498404527</v>
      </c>
      <c r="Z74" s="16">
        <f t="shared" si="15"/>
        <v>93.819989050159549</v>
      </c>
      <c r="AA74" s="75">
        <f t="shared" si="16"/>
        <v>3.9051259934030913</v>
      </c>
      <c r="AB74" s="69">
        <v>1.8512583487190752</v>
      </c>
      <c r="AC74" s="70">
        <f t="shared" si="17"/>
        <v>93.971556076088703</v>
      </c>
    </row>
    <row r="75" spans="18:29" x14ac:dyDescent="0.3">
      <c r="R75" s="12">
        <v>71</v>
      </c>
      <c r="S75" s="13">
        <v>61.9</v>
      </c>
      <c r="T75" s="50">
        <f t="shared" si="9"/>
        <v>1.0938632920717963E-3</v>
      </c>
      <c r="U75" s="15">
        <f t="shared" si="10"/>
        <v>2.3082409093533021</v>
      </c>
      <c r="V75" s="62">
        <f t="shared" si="11"/>
        <v>9.9398786830549373</v>
      </c>
      <c r="W75" s="16">
        <f t="shared" si="12"/>
        <v>90.060121316945057</v>
      </c>
      <c r="X75" s="15">
        <f t="shared" si="13"/>
        <v>2.4084909822301537</v>
      </c>
      <c r="Y75" s="62">
        <f t="shared" si="14"/>
        <v>6.028443923911297</v>
      </c>
      <c r="Z75" s="16">
        <f t="shared" si="15"/>
        <v>93.971556076088703</v>
      </c>
      <c r="AA75" s="75">
        <f t="shared" si="16"/>
        <v>3.9114347591436402</v>
      </c>
      <c r="AB75" s="69">
        <v>1.8573324964312685</v>
      </c>
      <c r="AC75" s="70">
        <f t="shared" si="17"/>
        <v>93.971556076088703</v>
      </c>
    </row>
    <row r="76" spans="18:29" x14ac:dyDescent="0.3">
      <c r="R76" s="12">
        <v>72</v>
      </c>
      <c r="S76" s="13">
        <v>61.9</v>
      </c>
      <c r="T76" s="50">
        <f t="shared" si="9"/>
        <v>1.0938632920717963E-3</v>
      </c>
      <c r="U76" s="15">
        <f t="shared" si="10"/>
        <v>2.3082409093533021</v>
      </c>
      <c r="V76" s="62">
        <f t="shared" si="11"/>
        <v>9.9398786830549373</v>
      </c>
      <c r="W76" s="16">
        <f t="shared" si="12"/>
        <v>90.060121316945057</v>
      </c>
      <c r="X76" s="15">
        <f t="shared" si="13"/>
        <v>2.4084909822301537</v>
      </c>
      <c r="Y76" s="62">
        <f t="shared" si="14"/>
        <v>6.028443923911297</v>
      </c>
      <c r="Z76" s="16">
        <f t="shared" si="15"/>
        <v>93.971556076088703</v>
      </c>
      <c r="AA76" s="75">
        <f t="shared" si="16"/>
        <v>3.9114347591436402</v>
      </c>
      <c r="AB76" s="69">
        <v>1.8633228601204559</v>
      </c>
      <c r="AC76" s="70">
        <f t="shared" si="17"/>
        <v>93.971556076088703</v>
      </c>
    </row>
    <row r="77" spans="18:29" x14ac:dyDescent="0.3">
      <c r="R77" s="12">
        <v>73</v>
      </c>
      <c r="S77" s="13">
        <v>61.9</v>
      </c>
      <c r="T77" s="50">
        <f t="shared" si="9"/>
        <v>1.0938632920717963E-3</v>
      </c>
      <c r="U77" s="15">
        <f t="shared" si="10"/>
        <v>2.3082409093533021</v>
      </c>
      <c r="V77" s="62">
        <f t="shared" si="11"/>
        <v>9.9398786830549373</v>
      </c>
      <c r="W77" s="16">
        <f t="shared" si="12"/>
        <v>90.060121316945057</v>
      </c>
      <c r="X77" s="15">
        <f t="shared" si="13"/>
        <v>2.4084909822301537</v>
      </c>
      <c r="Y77" s="62">
        <f t="shared" si="14"/>
        <v>6.028443923911297</v>
      </c>
      <c r="Z77" s="16">
        <f t="shared" si="15"/>
        <v>93.971556076088703</v>
      </c>
      <c r="AA77" s="75">
        <f t="shared" si="16"/>
        <v>3.9114347591436402</v>
      </c>
      <c r="AB77" s="69">
        <v>1.8692317197309762</v>
      </c>
      <c r="AC77" s="70">
        <f t="shared" si="17"/>
        <v>94.123613610192422</v>
      </c>
    </row>
    <row r="78" spans="18:29" x14ac:dyDescent="0.3">
      <c r="R78" s="12">
        <v>74</v>
      </c>
      <c r="S78" s="13">
        <v>61.8</v>
      </c>
      <c r="T78" s="50">
        <f t="shared" si="9"/>
        <v>1.0920961462041519E-3</v>
      </c>
      <c r="U78" s="15">
        <f t="shared" si="10"/>
        <v>2.3119759270059776</v>
      </c>
      <c r="V78" s="62">
        <f t="shared" si="11"/>
        <v>9.7941503314093801</v>
      </c>
      <c r="W78" s="16">
        <f t="shared" si="12"/>
        <v>90.205849668590616</v>
      </c>
      <c r="X78" s="15">
        <f t="shared" si="13"/>
        <v>2.4123882168292319</v>
      </c>
      <c r="Y78" s="62">
        <f t="shared" si="14"/>
        <v>5.8763863898075748</v>
      </c>
      <c r="Z78" s="16">
        <f t="shared" si="15"/>
        <v>94.123613610192422</v>
      </c>
      <c r="AA78" s="75">
        <f t="shared" si="16"/>
        <v>3.9177639416018053</v>
      </c>
      <c r="AB78" s="69">
        <v>1.8750612633917001</v>
      </c>
      <c r="AC78" s="70">
        <f t="shared" si="17"/>
        <v>94.123613610192422</v>
      </c>
    </row>
    <row r="79" spans="18:29" x14ac:dyDescent="0.3">
      <c r="R79" s="12">
        <v>75</v>
      </c>
      <c r="S79" s="13">
        <v>61.8</v>
      </c>
      <c r="T79" s="50">
        <f t="shared" si="9"/>
        <v>1.0920961462041519E-3</v>
      </c>
      <c r="U79" s="15">
        <f t="shared" si="10"/>
        <v>2.3119759270059776</v>
      </c>
      <c r="V79" s="62">
        <f t="shared" si="11"/>
        <v>9.7941503314093801</v>
      </c>
      <c r="W79" s="16">
        <f t="shared" si="12"/>
        <v>90.205849668590616</v>
      </c>
      <c r="X79" s="15">
        <f t="shared" si="13"/>
        <v>2.4123882168292319</v>
      </c>
      <c r="Y79" s="62">
        <f t="shared" si="14"/>
        <v>5.8763863898075748</v>
      </c>
      <c r="Z79" s="16">
        <f t="shared" si="15"/>
        <v>94.123613610192422</v>
      </c>
      <c r="AA79" s="75">
        <f t="shared" si="16"/>
        <v>3.9177639416018053</v>
      </c>
      <c r="AB79" s="69">
        <v>1.8808135922807914</v>
      </c>
      <c r="AC79" s="70">
        <f t="shared" si="17"/>
        <v>94.123613610192422</v>
      </c>
    </row>
    <row r="80" spans="18:29" x14ac:dyDescent="0.3">
      <c r="R80" s="12">
        <v>76</v>
      </c>
      <c r="S80" s="13">
        <v>61.8</v>
      </c>
      <c r="T80" s="50">
        <f t="shared" si="9"/>
        <v>1.0920961462041519E-3</v>
      </c>
      <c r="U80" s="15">
        <f t="shared" si="10"/>
        <v>2.3119759270059776</v>
      </c>
      <c r="V80" s="62">
        <f t="shared" si="11"/>
        <v>9.7941503314093801</v>
      </c>
      <c r="W80" s="16">
        <f t="shared" si="12"/>
        <v>90.205849668590616</v>
      </c>
      <c r="X80" s="15">
        <f t="shared" si="13"/>
        <v>2.4123882168292319</v>
      </c>
      <c r="Y80" s="62">
        <f t="shared" si="14"/>
        <v>5.8763863898075748</v>
      </c>
      <c r="Z80" s="16">
        <f t="shared" si="15"/>
        <v>94.123613610192422</v>
      </c>
      <c r="AA80" s="75">
        <f t="shared" si="16"/>
        <v>3.9177639416018053</v>
      </c>
      <c r="AB80" s="69">
        <v>1.8864907251724818</v>
      </c>
      <c r="AC80" s="70">
        <f t="shared" si="17"/>
        <v>94.123613610192422</v>
      </c>
    </row>
    <row r="81" spans="17:29" x14ac:dyDescent="0.3">
      <c r="R81" s="12">
        <v>77</v>
      </c>
      <c r="S81" s="13">
        <v>61.8</v>
      </c>
      <c r="T81" s="50">
        <f t="shared" si="9"/>
        <v>1.0920961462041519E-3</v>
      </c>
      <c r="U81" s="15">
        <f t="shared" si="10"/>
        <v>2.3119759270059776</v>
      </c>
      <c r="V81" s="62">
        <f t="shared" si="11"/>
        <v>9.7941503314093801</v>
      </c>
      <c r="W81" s="16">
        <f t="shared" si="12"/>
        <v>90.205849668590616</v>
      </c>
      <c r="X81" s="15">
        <f t="shared" si="13"/>
        <v>2.4123882168292319</v>
      </c>
      <c r="Y81" s="62">
        <f t="shared" si="14"/>
        <v>5.8763863898075748</v>
      </c>
      <c r="Z81" s="16">
        <f t="shared" si="15"/>
        <v>94.123613610192422</v>
      </c>
      <c r="AA81" s="75">
        <f t="shared" si="16"/>
        <v>3.9177639416018053</v>
      </c>
      <c r="AB81" s="69">
        <v>1.8920946026904804</v>
      </c>
      <c r="AC81" s="70">
        <f t="shared" si="17"/>
        <v>94.276164037437454</v>
      </c>
    </row>
    <row r="82" spans="17:29" x14ac:dyDescent="0.3">
      <c r="R82" s="12">
        <v>78</v>
      </c>
      <c r="S82" s="13">
        <v>61.7</v>
      </c>
      <c r="T82" s="50">
        <f t="shared" si="9"/>
        <v>1.0903290003365079E-3</v>
      </c>
      <c r="U82" s="15">
        <f t="shared" si="10"/>
        <v>2.3157230516850795</v>
      </c>
      <c r="V82" s="62">
        <f t="shared" si="11"/>
        <v>9.6479496026110283</v>
      </c>
      <c r="W82" s="16">
        <f t="shared" si="12"/>
        <v>90.352050397388979</v>
      </c>
      <c r="X82" s="15">
        <f t="shared" si="13"/>
        <v>2.4162980842795223</v>
      </c>
      <c r="Y82" s="62">
        <f t="shared" si="14"/>
        <v>5.7238359625625401</v>
      </c>
      <c r="Z82" s="16">
        <f t="shared" si="15"/>
        <v>94.276164037437454</v>
      </c>
      <c r="AA82" s="75">
        <f t="shared" si="16"/>
        <v>3.9241136400484882</v>
      </c>
      <c r="AB82" s="69">
        <v>1.8976270912904414</v>
      </c>
      <c r="AC82" s="70">
        <f t="shared" si="17"/>
        <v>94.276164037437454</v>
      </c>
    </row>
    <row r="83" spans="17:29" x14ac:dyDescent="0.3">
      <c r="R83" s="12">
        <v>79</v>
      </c>
      <c r="S83" s="13">
        <v>61.7</v>
      </c>
      <c r="T83" s="50">
        <f t="shared" si="9"/>
        <v>1.0903290003365079E-3</v>
      </c>
      <c r="U83" s="15">
        <f t="shared" si="10"/>
        <v>2.3157230516850795</v>
      </c>
      <c r="V83" s="62">
        <f t="shared" si="11"/>
        <v>9.6479496026110283</v>
      </c>
      <c r="W83" s="16">
        <f t="shared" si="12"/>
        <v>90.352050397388979</v>
      </c>
      <c r="X83" s="15">
        <f t="shared" si="13"/>
        <v>2.4162980842795223</v>
      </c>
      <c r="Y83" s="62">
        <f t="shared" si="14"/>
        <v>5.7238359625625401</v>
      </c>
      <c r="Z83" s="16">
        <f t="shared" si="15"/>
        <v>94.276164037437454</v>
      </c>
      <c r="AA83" s="75">
        <f t="shared" si="16"/>
        <v>3.9241136400484882</v>
      </c>
      <c r="AB83" s="69">
        <v>1.9030899869919435</v>
      </c>
      <c r="AC83" s="70">
        <f t="shared" si="17"/>
        <v>94.276164037437454</v>
      </c>
    </row>
    <row r="84" spans="17:29" x14ac:dyDescent="0.3">
      <c r="R84" s="12">
        <v>80</v>
      </c>
      <c r="S84" s="13">
        <v>61.7</v>
      </c>
      <c r="T84" s="50">
        <f t="shared" si="9"/>
        <v>1.0903290003365079E-3</v>
      </c>
      <c r="U84" s="15">
        <f t="shared" si="10"/>
        <v>2.3157230516850795</v>
      </c>
      <c r="V84" s="62">
        <f t="shared" si="11"/>
        <v>9.6479496026110283</v>
      </c>
      <c r="W84" s="16">
        <f t="shared" si="12"/>
        <v>90.352050397388979</v>
      </c>
      <c r="X84" s="15">
        <f t="shared" si="13"/>
        <v>2.4162980842795223</v>
      </c>
      <c r="Y84" s="62">
        <f t="shared" si="14"/>
        <v>5.7238359625625401</v>
      </c>
      <c r="Z84" s="16">
        <f t="shared" si="15"/>
        <v>94.276164037437454</v>
      </c>
      <c r="AA84" s="75">
        <f t="shared" si="16"/>
        <v>3.9241136400484882</v>
      </c>
      <c r="AB84" s="69">
        <v>1.9084850188786497</v>
      </c>
      <c r="AC84" s="70">
        <f t="shared" si="17"/>
        <v>94.276164037437454</v>
      </c>
    </row>
    <row r="85" spans="17:29" x14ac:dyDescent="0.3">
      <c r="R85" s="12">
        <v>81</v>
      </c>
      <c r="S85" s="13">
        <v>61.7</v>
      </c>
      <c r="T85" s="50">
        <f t="shared" si="9"/>
        <v>1.0903290003365079E-3</v>
      </c>
      <c r="U85" s="15">
        <f t="shared" si="10"/>
        <v>2.3157230516850795</v>
      </c>
      <c r="V85" s="62">
        <f t="shared" si="11"/>
        <v>9.6479496026110283</v>
      </c>
      <c r="W85" s="16">
        <f t="shared" si="12"/>
        <v>90.352050397388979</v>
      </c>
      <c r="X85" s="15">
        <f t="shared" si="13"/>
        <v>2.4162980842795223</v>
      </c>
      <c r="Y85" s="62">
        <f t="shared" si="14"/>
        <v>5.7238359625625401</v>
      </c>
      <c r="Z85" s="16">
        <f t="shared" si="15"/>
        <v>94.276164037437454</v>
      </c>
      <c r="AA85" s="75">
        <f t="shared" si="16"/>
        <v>3.9241136400484882</v>
      </c>
      <c r="AB85" s="69">
        <v>1.9138138523837167</v>
      </c>
      <c r="AC85" s="70">
        <f t="shared" si="17"/>
        <v>94.276164037437454</v>
      </c>
    </row>
    <row r="86" spans="17:29" x14ac:dyDescent="0.3">
      <c r="R86" s="12">
        <v>82</v>
      </c>
      <c r="S86" s="13">
        <v>61.7</v>
      </c>
      <c r="T86" s="50">
        <f t="shared" si="9"/>
        <v>1.0903290003365079E-3</v>
      </c>
      <c r="U86" s="15">
        <f t="shared" si="10"/>
        <v>2.3157230516850795</v>
      </c>
      <c r="V86" s="62">
        <f t="shared" si="11"/>
        <v>9.6479496026110283</v>
      </c>
      <c r="W86" s="16">
        <f t="shared" si="12"/>
        <v>90.352050397388979</v>
      </c>
      <c r="X86" s="15">
        <f t="shared" si="13"/>
        <v>2.4162980842795223</v>
      </c>
      <c r="Y86" s="62">
        <f t="shared" si="14"/>
        <v>5.7238359625625401</v>
      </c>
      <c r="Z86" s="16">
        <f t="shared" si="15"/>
        <v>94.276164037437454</v>
      </c>
      <c r="AA86" s="75">
        <f t="shared" si="16"/>
        <v>3.9241136400484882</v>
      </c>
      <c r="AB86" s="69">
        <v>1.919078092376074</v>
      </c>
      <c r="AC86" s="70">
        <f t="shared" si="17"/>
        <v>94.429209758277437</v>
      </c>
    </row>
    <row r="87" spans="17:29" x14ac:dyDescent="0.3">
      <c r="R87" s="12">
        <v>83</v>
      </c>
      <c r="S87" s="13">
        <v>61.6</v>
      </c>
      <c r="T87" s="50">
        <f t="shared" si="9"/>
        <v>1.0885618544688635E-3</v>
      </c>
      <c r="U87" s="15">
        <f t="shared" si="10"/>
        <v>2.3194823423533992</v>
      </c>
      <c r="V87" s="62">
        <f t="shared" si="11"/>
        <v>9.5012741961217664</v>
      </c>
      <c r="W87" s="16">
        <f t="shared" si="12"/>
        <v>90.49872580387823</v>
      </c>
      <c r="X87" s="15">
        <f t="shared" si="13"/>
        <v>2.4202206461046512</v>
      </c>
      <c r="Y87" s="62">
        <f t="shared" si="14"/>
        <v>5.5707902417225563</v>
      </c>
      <c r="Z87" s="16">
        <f t="shared" si="15"/>
        <v>94.429209758277437</v>
      </c>
      <c r="AA87" s="75">
        <f t="shared" si="16"/>
        <v>3.9304839543992101</v>
      </c>
      <c r="AB87" s="69">
        <v>1.9242792860618816</v>
      </c>
      <c r="AC87" s="70">
        <f t="shared" si="17"/>
        <v>94.429209758277437</v>
      </c>
    </row>
    <row r="88" spans="17:29" x14ac:dyDescent="0.3">
      <c r="R88" s="12">
        <v>84</v>
      </c>
      <c r="S88" s="13">
        <v>61.6</v>
      </c>
      <c r="T88" s="50">
        <f t="shared" si="9"/>
        <v>1.0885618544688635E-3</v>
      </c>
      <c r="U88" s="15">
        <f t="shared" si="10"/>
        <v>2.3194823423533992</v>
      </c>
      <c r="V88" s="62">
        <f t="shared" si="11"/>
        <v>9.5012741961217664</v>
      </c>
      <c r="W88" s="16">
        <f t="shared" si="12"/>
        <v>90.49872580387823</v>
      </c>
      <c r="X88" s="15">
        <f t="shared" si="13"/>
        <v>2.4202206461046512</v>
      </c>
      <c r="Y88" s="62">
        <f t="shared" si="14"/>
        <v>5.5707902417225563</v>
      </c>
      <c r="Z88" s="16">
        <f t="shared" si="15"/>
        <v>94.429209758277437</v>
      </c>
      <c r="AA88" s="75">
        <f t="shared" si="16"/>
        <v>3.9304839543992101</v>
      </c>
      <c r="AB88" s="69">
        <v>1.9294189257142926</v>
      </c>
      <c r="AC88" s="70">
        <f t="shared" si="17"/>
        <v>94.429209758277437</v>
      </c>
    </row>
    <row r="89" spans="17:29" x14ac:dyDescent="0.3">
      <c r="R89" s="12">
        <v>85</v>
      </c>
      <c r="S89" s="13">
        <v>61.6</v>
      </c>
      <c r="T89" s="50">
        <f t="shared" si="9"/>
        <v>1.0885618544688635E-3</v>
      </c>
      <c r="U89" s="15">
        <f t="shared" si="10"/>
        <v>2.3194823423533992</v>
      </c>
      <c r="V89" s="62">
        <f t="shared" si="11"/>
        <v>9.5012741961217664</v>
      </c>
      <c r="W89" s="16">
        <f t="shared" si="12"/>
        <v>90.49872580387823</v>
      </c>
      <c r="X89" s="15">
        <f t="shared" si="13"/>
        <v>2.4202206461046512</v>
      </c>
      <c r="Y89" s="62">
        <f t="shared" si="14"/>
        <v>5.5707902417225563</v>
      </c>
      <c r="Z89" s="16">
        <f t="shared" si="15"/>
        <v>94.429209758277437</v>
      </c>
      <c r="AA89" s="75">
        <f t="shared" si="16"/>
        <v>3.9304839543992101</v>
      </c>
      <c r="AB89" s="69">
        <v>1.9344984512435677</v>
      </c>
      <c r="AC89" s="70">
        <f t="shared" si="17"/>
        <v>94.429209758277437</v>
      </c>
    </row>
    <row r="90" spans="17:29" x14ac:dyDescent="0.3">
      <c r="R90" s="12">
        <v>86</v>
      </c>
      <c r="S90" s="13">
        <v>61.6</v>
      </c>
      <c r="T90" s="50">
        <f t="shared" si="9"/>
        <v>1.0885618544688635E-3</v>
      </c>
      <c r="U90" s="15">
        <f t="shared" si="10"/>
        <v>2.3194823423533992</v>
      </c>
      <c r="V90" s="62">
        <f t="shared" si="11"/>
        <v>9.5012741961217664</v>
      </c>
      <c r="W90" s="16">
        <f t="shared" si="12"/>
        <v>90.49872580387823</v>
      </c>
      <c r="X90" s="15">
        <f t="shared" si="13"/>
        <v>2.4202206461046512</v>
      </c>
      <c r="Y90" s="62">
        <f t="shared" si="14"/>
        <v>5.5707902417225563</v>
      </c>
      <c r="Z90" s="16">
        <f t="shared" si="15"/>
        <v>94.429209758277437</v>
      </c>
      <c r="AA90" s="75">
        <f t="shared" si="16"/>
        <v>3.9304839543992101</v>
      </c>
      <c r="AB90" s="69">
        <v>1.9395192526186185</v>
      </c>
      <c r="AC90" s="70">
        <f t="shared" si="17"/>
        <v>94.582753188778739</v>
      </c>
    </row>
    <row r="91" spans="17:29" x14ac:dyDescent="0.3">
      <c r="R91" s="12">
        <v>87</v>
      </c>
      <c r="S91" s="13">
        <v>61.5</v>
      </c>
      <c r="T91" s="50">
        <f t="shared" si="9"/>
        <v>1.0867947086012192E-3</v>
      </c>
      <c r="U91" s="15">
        <f t="shared" si="10"/>
        <v>2.3232538583572264</v>
      </c>
      <c r="V91" s="62">
        <f t="shared" si="11"/>
        <v>9.3541217964406407</v>
      </c>
      <c r="W91" s="16">
        <f t="shared" si="12"/>
        <v>90.645878203559363</v>
      </c>
      <c r="X91" s="15">
        <f t="shared" si="13"/>
        <v>2.4241559642283992</v>
      </c>
      <c r="Y91" s="62">
        <f t="shared" si="14"/>
        <v>5.4172468112212657</v>
      </c>
      <c r="Z91" s="16">
        <f t="shared" si="15"/>
        <v>94.582753188778739</v>
      </c>
      <c r="AA91" s="75">
        <f t="shared" si="16"/>
        <v>3.936874985219375</v>
      </c>
      <c r="AB91" s="69">
        <v>1.9444826721501687</v>
      </c>
      <c r="AC91" s="70">
        <f t="shared" si="17"/>
        <v>94.582753188778739</v>
      </c>
    </row>
    <row r="92" spans="17:29" x14ac:dyDescent="0.3">
      <c r="R92" s="12">
        <v>88</v>
      </c>
      <c r="S92" s="13">
        <v>61.5</v>
      </c>
      <c r="T92" s="50">
        <f t="shared" si="9"/>
        <v>1.0867947086012192E-3</v>
      </c>
      <c r="U92" s="15">
        <f t="shared" si="10"/>
        <v>2.3232538583572264</v>
      </c>
      <c r="V92" s="62">
        <f t="shared" si="11"/>
        <v>9.3541217964406407</v>
      </c>
      <c r="W92" s="16">
        <f t="shared" si="12"/>
        <v>90.645878203559363</v>
      </c>
      <c r="X92" s="15">
        <f t="shared" si="13"/>
        <v>2.4241559642283992</v>
      </c>
      <c r="Y92" s="62">
        <f t="shared" si="14"/>
        <v>5.4172468112212657</v>
      </c>
      <c r="Z92" s="16">
        <f t="shared" si="15"/>
        <v>94.582753188778739</v>
      </c>
      <c r="AA92" s="75">
        <f t="shared" si="16"/>
        <v>3.936874985219375</v>
      </c>
      <c r="AB92" s="69">
        <v>1.9493900066449128</v>
      </c>
      <c r="AC92" s="70">
        <f t="shared" si="17"/>
        <v>94.582753188778739</v>
      </c>
    </row>
    <row r="93" spans="17:29" x14ac:dyDescent="0.3">
      <c r="R93" s="12">
        <v>89</v>
      </c>
      <c r="S93" s="13">
        <v>61.5</v>
      </c>
      <c r="T93" s="50">
        <f t="shared" si="9"/>
        <v>1.0867947086012192E-3</v>
      </c>
      <c r="U93" s="15">
        <f t="shared" si="10"/>
        <v>2.3232538583572264</v>
      </c>
      <c r="V93" s="62">
        <f t="shared" si="11"/>
        <v>9.3541217964406407</v>
      </c>
      <c r="W93" s="16">
        <f t="shared" si="12"/>
        <v>90.645878203559363</v>
      </c>
      <c r="X93" s="15">
        <f t="shared" si="13"/>
        <v>2.4241559642283992</v>
      </c>
      <c r="Y93" s="62">
        <f t="shared" si="14"/>
        <v>5.4172468112212657</v>
      </c>
      <c r="Z93" s="16">
        <f t="shared" si="15"/>
        <v>94.582753188778739</v>
      </c>
      <c r="AA93" s="75">
        <f t="shared" si="16"/>
        <v>3.936874985219375</v>
      </c>
      <c r="AB93" s="69">
        <v>1.954242509439325</v>
      </c>
      <c r="AC93" s="70">
        <f t="shared" si="17"/>
        <v>94.582753188778739</v>
      </c>
    </row>
    <row r="94" spans="17:29" x14ac:dyDescent="0.3">
      <c r="Q94" s="52"/>
      <c r="R94" s="12">
        <v>90</v>
      </c>
      <c r="S94" s="13">
        <v>61.5</v>
      </c>
      <c r="T94" s="50">
        <f t="shared" si="9"/>
        <v>1.0867947086012192E-3</v>
      </c>
      <c r="U94" s="15">
        <f t="shared" si="10"/>
        <v>2.3232538583572264</v>
      </c>
      <c r="V94" s="62">
        <f t="shared" si="11"/>
        <v>9.3541217964406407</v>
      </c>
      <c r="W94" s="16">
        <f t="shared" si="12"/>
        <v>90.645878203559363</v>
      </c>
      <c r="X94" s="15">
        <f t="shared" si="13"/>
        <v>2.4241559642283992</v>
      </c>
      <c r="Y94" s="62">
        <f t="shared" si="14"/>
        <v>5.4172468112212657</v>
      </c>
      <c r="Z94" s="16">
        <f t="shared" si="15"/>
        <v>94.582753188778739</v>
      </c>
      <c r="AA94" s="75">
        <f t="shared" si="16"/>
        <v>3.936874985219375</v>
      </c>
      <c r="AB94" s="69">
        <v>1.9590413923210936</v>
      </c>
      <c r="AC94" s="70">
        <f t="shared" si="17"/>
        <v>94.582753188778739</v>
      </c>
    </row>
    <row r="95" spans="17:29" x14ac:dyDescent="0.3">
      <c r="R95" s="12">
        <v>91</v>
      </c>
      <c r="S95" s="13">
        <v>61.5</v>
      </c>
      <c r="T95" s="50">
        <f t="shared" si="9"/>
        <v>1.0867947086012192E-3</v>
      </c>
      <c r="U95" s="15">
        <f t="shared" si="10"/>
        <v>2.3232538583572264</v>
      </c>
      <c r="V95" s="62">
        <f t="shared" si="11"/>
        <v>9.3541217964406407</v>
      </c>
      <c r="W95" s="16">
        <f t="shared" si="12"/>
        <v>90.645878203559363</v>
      </c>
      <c r="X95" s="15">
        <f t="shared" si="13"/>
        <v>2.4241559642283992</v>
      </c>
      <c r="Y95" s="62">
        <f t="shared" si="14"/>
        <v>5.4172468112212657</v>
      </c>
      <c r="Z95" s="16">
        <f t="shared" si="15"/>
        <v>94.582753188778739</v>
      </c>
      <c r="AA95" s="75">
        <f t="shared" si="16"/>
        <v>3.936874985219375</v>
      </c>
      <c r="AB95" s="69">
        <v>1.9637878273455553</v>
      </c>
      <c r="AC95" s="70">
        <f t="shared" si="17"/>
        <v>94.736796760747438</v>
      </c>
    </row>
    <row r="96" spans="17:29" x14ac:dyDescent="0.3">
      <c r="R96" s="12">
        <v>92</v>
      </c>
      <c r="S96" s="13">
        <v>61.4</v>
      </c>
      <c r="T96" s="50">
        <f t="shared" si="9"/>
        <v>1.0850275627335749E-3</v>
      </c>
      <c r="U96" s="15">
        <f t="shared" si="10"/>
        <v>2.3270376594294695</v>
      </c>
      <c r="V96" s="62">
        <f t="shared" si="11"/>
        <v>9.206490072982076</v>
      </c>
      <c r="W96" s="16">
        <f t="shared" si="12"/>
        <v>90.793509927017922</v>
      </c>
      <c r="X96" s="15">
        <f t="shared" si="13"/>
        <v>2.4281041009779569</v>
      </c>
      <c r="Y96" s="62">
        <f t="shared" si="14"/>
        <v>5.2632032392525669</v>
      </c>
      <c r="Z96" s="16">
        <f t="shared" si="15"/>
        <v>94.736796760747438</v>
      </c>
      <c r="AA96" s="75">
        <f t="shared" si="16"/>
        <v>3.9432868337295091</v>
      </c>
      <c r="AB96" s="69">
        <v>1.968482948553935</v>
      </c>
      <c r="AC96" s="70">
        <f t="shared" si="17"/>
        <v>94.736796760747438</v>
      </c>
    </row>
    <row r="97" spans="18:29" x14ac:dyDescent="0.3">
      <c r="R97" s="12">
        <v>93</v>
      </c>
      <c r="S97" s="13">
        <v>61.4</v>
      </c>
      <c r="T97" s="50">
        <f t="shared" si="9"/>
        <v>1.0850275627335749E-3</v>
      </c>
      <c r="U97" s="15">
        <f t="shared" si="10"/>
        <v>2.3270376594294695</v>
      </c>
      <c r="V97" s="62">
        <f t="shared" si="11"/>
        <v>9.206490072982076</v>
      </c>
      <c r="W97" s="16">
        <f t="shared" si="12"/>
        <v>90.793509927017922</v>
      </c>
      <c r="X97" s="15">
        <f t="shared" si="13"/>
        <v>2.4281041009779569</v>
      </c>
      <c r="Y97" s="62">
        <f t="shared" si="14"/>
        <v>5.2632032392525669</v>
      </c>
      <c r="Z97" s="16">
        <f t="shared" si="15"/>
        <v>94.736796760747438</v>
      </c>
      <c r="AA97" s="75">
        <f t="shared" si="16"/>
        <v>3.9432868337295091</v>
      </c>
      <c r="AB97" s="69">
        <v>1.9731278535996986</v>
      </c>
      <c r="AC97" s="70">
        <f t="shared" si="17"/>
        <v>94.736796760747438</v>
      </c>
    </row>
    <row r="98" spans="18:29" x14ac:dyDescent="0.3">
      <c r="R98" s="12">
        <v>94</v>
      </c>
      <c r="S98" s="13">
        <v>61.4</v>
      </c>
      <c r="T98" s="50">
        <f t="shared" si="9"/>
        <v>1.0850275627335749E-3</v>
      </c>
      <c r="U98" s="15">
        <f t="shared" si="10"/>
        <v>2.3270376594294695</v>
      </c>
      <c r="V98" s="62">
        <f t="shared" si="11"/>
        <v>9.206490072982076</v>
      </c>
      <c r="W98" s="16">
        <f t="shared" si="12"/>
        <v>90.793509927017922</v>
      </c>
      <c r="X98" s="15">
        <f t="shared" si="13"/>
        <v>2.4281041009779569</v>
      </c>
      <c r="Y98" s="62">
        <f t="shared" si="14"/>
        <v>5.2632032392525669</v>
      </c>
      <c r="Z98" s="16">
        <f t="shared" si="15"/>
        <v>94.736796760747438</v>
      </c>
      <c r="AA98" s="75">
        <f t="shared" si="16"/>
        <v>3.9432868337295091</v>
      </c>
      <c r="AB98" s="69">
        <v>1.9777236052888478</v>
      </c>
      <c r="AC98" s="70">
        <f t="shared" si="17"/>
        <v>94.736796760747438</v>
      </c>
    </row>
    <row r="99" spans="18:29" x14ac:dyDescent="0.3">
      <c r="R99" s="12">
        <v>95</v>
      </c>
      <c r="S99" s="13">
        <v>61.4</v>
      </c>
      <c r="T99" s="50">
        <f t="shared" si="9"/>
        <v>1.0850275627335749E-3</v>
      </c>
      <c r="U99" s="15">
        <f t="shared" si="10"/>
        <v>2.3270376594294695</v>
      </c>
      <c r="V99" s="62">
        <f t="shared" si="11"/>
        <v>9.206490072982076</v>
      </c>
      <c r="W99" s="16">
        <f t="shared" si="12"/>
        <v>90.793509927017922</v>
      </c>
      <c r="X99" s="15">
        <f t="shared" si="13"/>
        <v>2.4281041009779569</v>
      </c>
      <c r="Y99" s="62">
        <f t="shared" si="14"/>
        <v>5.2632032392525669</v>
      </c>
      <c r="Z99" s="16">
        <f t="shared" si="15"/>
        <v>94.736796760747438</v>
      </c>
      <c r="AA99" s="75">
        <f t="shared" si="16"/>
        <v>3.9432868337295091</v>
      </c>
      <c r="AB99" s="69">
        <v>1.9822712330395684</v>
      </c>
      <c r="AC99" s="70">
        <f t="shared" si="17"/>
        <v>94.736796760747438</v>
      </c>
    </row>
    <row r="100" spans="18:29" x14ac:dyDescent="0.3">
      <c r="R100" s="12">
        <v>96</v>
      </c>
      <c r="S100" s="13">
        <v>61.4</v>
      </c>
      <c r="T100" s="50">
        <f t="shared" si="9"/>
        <v>1.0850275627335749E-3</v>
      </c>
      <c r="U100" s="15">
        <f t="shared" si="10"/>
        <v>2.3270376594294695</v>
      </c>
      <c r="V100" s="62">
        <f t="shared" si="11"/>
        <v>9.206490072982076</v>
      </c>
      <c r="W100" s="16">
        <f t="shared" si="12"/>
        <v>90.793509927017922</v>
      </c>
      <c r="X100" s="15">
        <f t="shared" si="13"/>
        <v>2.4281041009779569</v>
      </c>
      <c r="Y100" s="62">
        <f t="shared" si="14"/>
        <v>5.2632032392525669</v>
      </c>
      <c r="Z100" s="16">
        <f t="shared" si="15"/>
        <v>94.736796760747438</v>
      </c>
      <c r="AA100" s="75">
        <f t="shared" si="16"/>
        <v>3.9432868337295091</v>
      </c>
      <c r="AB100" s="69">
        <v>1.9867717342662448</v>
      </c>
      <c r="AC100" s="70">
        <f t="shared" si="17"/>
        <v>94.736796760747438</v>
      </c>
    </row>
    <row r="101" spans="18:29" x14ac:dyDescent="0.3">
      <c r="R101" s="12">
        <v>97</v>
      </c>
      <c r="S101" s="13">
        <v>61.4</v>
      </c>
      <c r="T101" s="50">
        <f t="shared" si="9"/>
        <v>1.0850275627335749E-3</v>
      </c>
      <c r="U101" s="15">
        <f t="shared" si="10"/>
        <v>2.3270376594294695</v>
      </c>
      <c r="V101" s="62">
        <f t="shared" si="11"/>
        <v>9.206490072982076</v>
      </c>
      <c r="W101" s="16">
        <f t="shared" si="12"/>
        <v>90.793509927017922</v>
      </c>
      <c r="X101" s="15">
        <f t="shared" si="13"/>
        <v>2.4281041009779569</v>
      </c>
      <c r="Y101" s="62">
        <f t="shared" si="14"/>
        <v>5.2632032392525669</v>
      </c>
      <c r="Z101" s="16">
        <f t="shared" si="15"/>
        <v>94.736796760747438</v>
      </c>
      <c r="AA101" s="75">
        <f t="shared" si="16"/>
        <v>3.9432868337295091</v>
      </c>
      <c r="AB101" s="69">
        <v>1.9912260756924949</v>
      </c>
      <c r="AC101" s="70">
        <f t="shared" si="17"/>
        <v>94.891342921857941</v>
      </c>
    </row>
    <row r="102" spans="18:29" x14ac:dyDescent="0.3">
      <c r="R102" s="12">
        <v>98</v>
      </c>
      <c r="S102" s="13">
        <v>61.3</v>
      </c>
      <c r="T102" s="50">
        <f t="shared" si="9"/>
        <v>1.0832604168659308E-3</v>
      </c>
      <c r="U102" s="15">
        <f t="shared" si="10"/>
        <v>2.3308338056928122</v>
      </c>
      <c r="V102" s="62">
        <f t="shared" si="11"/>
        <v>9.0583766799527066</v>
      </c>
      <c r="W102" s="16">
        <f t="shared" si="12"/>
        <v>90.941623320047299</v>
      </c>
      <c r="X102" s="15">
        <f t="shared" si="13"/>
        <v>2.4320651190872189</v>
      </c>
      <c r="Y102" s="62">
        <f t="shared" si="14"/>
        <v>5.1086570781420644</v>
      </c>
      <c r="Z102" s="16">
        <f t="shared" si="15"/>
        <v>94.891342921857941</v>
      </c>
      <c r="AA102" s="75">
        <f t="shared" si="16"/>
        <v>3.9497196018106422</v>
      </c>
      <c r="AB102" s="69">
        <v>1.9956351945975499</v>
      </c>
      <c r="AC102" s="70">
        <f t="shared" si="17"/>
        <v>94.891342921857941</v>
      </c>
    </row>
    <row r="103" spans="18:29" x14ac:dyDescent="0.3">
      <c r="R103" s="12">
        <v>99</v>
      </c>
      <c r="S103" s="13">
        <v>61.3</v>
      </c>
      <c r="T103" s="50">
        <f t="shared" si="9"/>
        <v>1.0832604168659308E-3</v>
      </c>
      <c r="U103" s="15">
        <f t="shared" si="10"/>
        <v>2.3308338056928122</v>
      </c>
      <c r="V103" s="62">
        <f t="shared" si="11"/>
        <v>9.0583766799527066</v>
      </c>
      <c r="W103" s="16">
        <f t="shared" si="12"/>
        <v>90.941623320047299</v>
      </c>
      <c r="X103" s="15">
        <f t="shared" si="13"/>
        <v>2.4320651190872189</v>
      </c>
      <c r="Y103" s="62">
        <f t="shared" si="14"/>
        <v>5.1086570781420644</v>
      </c>
      <c r="Z103" s="16">
        <f t="shared" si="15"/>
        <v>94.891342921857941</v>
      </c>
      <c r="AA103" s="75">
        <f t="shared" si="16"/>
        <v>3.9497196018106422</v>
      </c>
      <c r="AB103" s="69">
        <v>2</v>
      </c>
      <c r="AC103" s="70">
        <f t="shared" si="17"/>
        <v>94.891342921857941</v>
      </c>
    </row>
    <row r="104" spans="18:29" x14ac:dyDescent="0.3">
      <c r="R104" s="12">
        <v>100</v>
      </c>
      <c r="S104" s="13">
        <v>61.3</v>
      </c>
      <c r="T104" s="50">
        <f t="shared" si="9"/>
        <v>1.0832604168659308E-3</v>
      </c>
      <c r="U104" s="15">
        <f t="shared" si="10"/>
        <v>2.3308338056928122</v>
      </c>
      <c r="V104" s="62">
        <f t="shared" si="11"/>
        <v>9.0583766799527066</v>
      </c>
      <c r="W104" s="16">
        <f t="shared" si="12"/>
        <v>90.941623320047299</v>
      </c>
      <c r="X104" s="15">
        <f t="shared" si="13"/>
        <v>2.4320651190872189</v>
      </c>
      <c r="Y104" s="62">
        <f t="shared" si="14"/>
        <v>5.1086570781420644</v>
      </c>
      <c r="Z104" s="16">
        <f t="shared" si="15"/>
        <v>94.891342921857941</v>
      </c>
      <c r="AA104" s="75">
        <f t="shared" si="16"/>
        <v>3.9497196018106422</v>
      </c>
      <c r="AB104" s="69">
        <v>2.0043213737826426</v>
      </c>
      <c r="AC104" s="70">
        <f t="shared" si="17"/>
        <v>94.891342921857941</v>
      </c>
    </row>
    <row r="105" spans="18:29" x14ac:dyDescent="0.3">
      <c r="R105" s="12">
        <v>101</v>
      </c>
      <c r="S105" s="13">
        <v>61.3</v>
      </c>
      <c r="T105" s="50">
        <f t="shared" si="9"/>
        <v>1.0832604168659308E-3</v>
      </c>
      <c r="U105" s="15">
        <f t="shared" si="10"/>
        <v>2.3308338056928122</v>
      </c>
      <c r="V105" s="62">
        <f t="shared" si="11"/>
        <v>9.0583766799527066</v>
      </c>
      <c r="W105" s="16">
        <f t="shared" si="12"/>
        <v>90.941623320047299</v>
      </c>
      <c r="X105" s="15">
        <f t="shared" si="13"/>
        <v>2.4320651190872189</v>
      </c>
      <c r="Y105" s="62">
        <f t="shared" si="14"/>
        <v>5.1086570781420644</v>
      </c>
      <c r="Z105" s="16">
        <f t="shared" si="15"/>
        <v>94.891342921857941</v>
      </c>
      <c r="AA105" s="75">
        <f t="shared" si="16"/>
        <v>3.9497196018106422</v>
      </c>
      <c r="AB105" s="69">
        <v>2.0086001717619175</v>
      </c>
      <c r="AC105" s="70">
        <f>Z106</f>
        <v>94.891342921857941</v>
      </c>
    </row>
    <row r="106" spans="18:29" x14ac:dyDescent="0.3">
      <c r="R106" s="12">
        <v>102</v>
      </c>
      <c r="S106" s="29">
        <v>61.3</v>
      </c>
      <c r="T106" s="50">
        <f>(PI()*$D$10^2/4*S106)*10^-9</f>
        <v>1.0832604168659308E-3</v>
      </c>
      <c r="U106" s="15">
        <f t="shared" si="10"/>
        <v>2.3308338056928122</v>
      </c>
      <c r="V106" s="62">
        <f t="shared" si="11"/>
        <v>9.0583766799527066</v>
      </c>
      <c r="W106" s="16">
        <f>100-V106</f>
        <v>90.941623320047299</v>
      </c>
      <c r="X106" s="15">
        <f t="shared" si="13"/>
        <v>2.4320651190872189</v>
      </c>
      <c r="Y106" s="62">
        <f t="shared" si="14"/>
        <v>5.1086570781420644</v>
      </c>
      <c r="Z106" s="16">
        <f>100-Y106</f>
        <v>94.891342921857941</v>
      </c>
      <c r="AA106" s="75">
        <f t="shared" si="16"/>
        <v>3.9497196018106422</v>
      </c>
      <c r="AB106" s="69">
        <v>2.012837224705172</v>
      </c>
      <c r="AC106" s="70">
        <f t="shared" ref="AC106:AC123" si="18">Z107</f>
        <v>95.046394135782563</v>
      </c>
    </row>
    <row r="107" spans="18:29" x14ac:dyDescent="0.3">
      <c r="R107" s="12">
        <v>103</v>
      </c>
      <c r="S107" s="29">
        <v>61.2</v>
      </c>
      <c r="T107" s="50">
        <f t="shared" ref="T107:T124" si="19">(PI()*$D$10^2/4*S107)*10^-9</f>
        <v>1.0814932709982863E-3</v>
      </c>
      <c r="U107" s="15">
        <f t="shared" si="10"/>
        <v>2.3346423576628994</v>
      </c>
      <c r="V107" s="62">
        <f t="shared" si="11"/>
        <v>8.9097792562271021</v>
      </c>
      <c r="W107" s="16">
        <f t="shared" ref="W107:W124" si="20">100-V107</f>
        <v>91.090220743772903</v>
      </c>
      <c r="X107" s="15">
        <f t="shared" si="13"/>
        <v>2.4360390817001072</v>
      </c>
      <c r="Y107" s="62">
        <f t="shared" si="14"/>
        <v>4.9536058642174368</v>
      </c>
      <c r="Z107" s="16">
        <f t="shared" ref="Z107:Z124" si="21">100-Y107</f>
        <v>95.046394135782563</v>
      </c>
      <c r="AA107" s="75">
        <f t="shared" si="16"/>
        <v>3.9561733920096653</v>
      </c>
      <c r="AB107" s="69">
        <v>2.0170333392987803</v>
      </c>
      <c r="AC107" s="70">
        <f t="shared" si="18"/>
        <v>95.046394135782563</v>
      </c>
    </row>
    <row r="108" spans="18:29" x14ac:dyDescent="0.3">
      <c r="R108" s="12">
        <v>104</v>
      </c>
      <c r="S108" s="29">
        <v>61.2</v>
      </c>
      <c r="T108" s="50">
        <f t="shared" si="19"/>
        <v>1.0814932709982863E-3</v>
      </c>
      <c r="U108" s="15">
        <f t="shared" si="10"/>
        <v>2.3346423576628994</v>
      </c>
      <c r="V108" s="62">
        <f t="shared" si="11"/>
        <v>8.9097792562271021</v>
      </c>
      <c r="W108" s="16">
        <f t="shared" si="20"/>
        <v>91.090220743772903</v>
      </c>
      <c r="X108" s="15">
        <f t="shared" si="13"/>
        <v>2.4360390817001072</v>
      </c>
      <c r="Y108" s="62">
        <f t="shared" si="14"/>
        <v>4.9536058642174368</v>
      </c>
      <c r="Z108" s="16">
        <f t="shared" si="21"/>
        <v>95.046394135782563</v>
      </c>
      <c r="AA108" s="75">
        <f t="shared" si="16"/>
        <v>3.9561733920096653</v>
      </c>
      <c r="AB108" s="69">
        <v>2.0211892990699383</v>
      </c>
      <c r="AC108" s="70">
        <f t="shared" si="18"/>
        <v>95.046394135782563</v>
      </c>
    </row>
    <row r="109" spans="18:29" x14ac:dyDescent="0.3">
      <c r="R109" s="12">
        <v>105</v>
      </c>
      <c r="S109" s="29">
        <v>61.2</v>
      </c>
      <c r="T109" s="50">
        <f t="shared" si="19"/>
        <v>1.0814932709982863E-3</v>
      </c>
      <c r="U109" s="15">
        <f t="shared" si="10"/>
        <v>2.3346423576628994</v>
      </c>
      <c r="V109" s="62">
        <f t="shared" si="11"/>
        <v>8.9097792562271021</v>
      </c>
      <c r="W109" s="16">
        <f t="shared" si="20"/>
        <v>91.090220743772903</v>
      </c>
      <c r="X109" s="15">
        <f t="shared" si="13"/>
        <v>2.4360390817001072</v>
      </c>
      <c r="Y109" s="62">
        <f t="shared" si="14"/>
        <v>4.9536058642174368</v>
      </c>
      <c r="Z109" s="16">
        <f t="shared" si="21"/>
        <v>95.046394135782563</v>
      </c>
      <c r="AA109" s="75">
        <f t="shared" si="16"/>
        <v>3.9561733920096653</v>
      </c>
      <c r="AB109" s="69">
        <v>2.0253058652647704</v>
      </c>
      <c r="AC109" s="70">
        <f t="shared" si="18"/>
        <v>95.046394135782563</v>
      </c>
    </row>
    <row r="110" spans="18:29" x14ac:dyDescent="0.3">
      <c r="R110" s="12">
        <v>106</v>
      </c>
      <c r="S110" s="29">
        <v>61.2</v>
      </c>
      <c r="T110" s="50">
        <f t="shared" si="19"/>
        <v>1.0814932709982863E-3</v>
      </c>
      <c r="U110" s="15">
        <f t="shared" si="10"/>
        <v>2.3346423576628994</v>
      </c>
      <c r="V110" s="62">
        <f t="shared" si="11"/>
        <v>8.9097792562271021</v>
      </c>
      <c r="W110" s="16">
        <f t="shared" si="20"/>
        <v>91.090220743772903</v>
      </c>
      <c r="X110" s="15">
        <f t="shared" si="13"/>
        <v>2.4360390817001072</v>
      </c>
      <c r="Y110" s="62">
        <f t="shared" si="14"/>
        <v>4.9536058642174368</v>
      </c>
      <c r="Z110" s="16">
        <f t="shared" si="21"/>
        <v>95.046394135782563</v>
      </c>
      <c r="AA110" s="75">
        <f t="shared" si="16"/>
        <v>3.9561733920096653</v>
      </c>
      <c r="AB110" s="69">
        <v>2.0293837776852097</v>
      </c>
      <c r="AC110" s="70">
        <f t="shared" si="18"/>
        <v>95.046394135782563</v>
      </c>
    </row>
    <row r="111" spans="18:29" x14ac:dyDescent="0.3">
      <c r="R111" s="12">
        <v>107</v>
      </c>
      <c r="S111" s="29">
        <v>61.2</v>
      </c>
      <c r="T111" s="50">
        <f t="shared" si="19"/>
        <v>1.0814932709982863E-3</v>
      </c>
      <c r="U111" s="15">
        <f t="shared" si="10"/>
        <v>2.3346423576628994</v>
      </c>
      <c r="V111" s="62">
        <f t="shared" si="11"/>
        <v>8.9097792562271021</v>
      </c>
      <c r="W111" s="16">
        <f t="shared" si="20"/>
        <v>91.090220743772903</v>
      </c>
      <c r="X111" s="15">
        <f t="shared" si="13"/>
        <v>2.4360390817001072</v>
      </c>
      <c r="Y111" s="62">
        <f t="shared" si="14"/>
        <v>4.9536058642174368</v>
      </c>
      <c r="Z111" s="16">
        <f t="shared" si="21"/>
        <v>95.046394135782563</v>
      </c>
      <c r="AA111" s="75">
        <f t="shared" si="16"/>
        <v>3.9561733920096653</v>
      </c>
      <c r="AB111" s="69">
        <v>2.0334237554869499</v>
      </c>
      <c r="AC111" s="70">
        <f t="shared" si="18"/>
        <v>95.046394135782563</v>
      </c>
    </row>
    <row r="112" spans="18:29" x14ac:dyDescent="0.3">
      <c r="R112" s="12">
        <v>108</v>
      </c>
      <c r="S112" s="29">
        <v>61.2</v>
      </c>
      <c r="T112" s="50">
        <f t="shared" si="19"/>
        <v>1.0814932709982863E-3</v>
      </c>
      <c r="U112" s="15">
        <f t="shared" si="10"/>
        <v>2.3346423576628994</v>
      </c>
      <c r="V112" s="62">
        <f t="shared" si="11"/>
        <v>8.9097792562271021</v>
      </c>
      <c r="W112" s="16">
        <f t="shared" si="20"/>
        <v>91.090220743772903</v>
      </c>
      <c r="X112" s="15">
        <f t="shared" si="13"/>
        <v>2.4360390817001072</v>
      </c>
      <c r="Y112" s="62">
        <f t="shared" si="14"/>
        <v>4.9536058642174368</v>
      </c>
      <c r="Z112" s="16">
        <f t="shared" si="21"/>
        <v>95.046394135782563</v>
      </c>
      <c r="AA112" s="75">
        <f t="shared" si="16"/>
        <v>3.9561733920096653</v>
      </c>
      <c r="AB112" s="69">
        <v>2.0374264979406238</v>
      </c>
      <c r="AC112" s="70">
        <f t="shared" si="18"/>
        <v>95.201952882322288</v>
      </c>
    </row>
    <row r="113" spans="18:29" x14ac:dyDescent="0.3">
      <c r="R113" s="12">
        <v>109</v>
      </c>
      <c r="S113" s="29">
        <v>61.1</v>
      </c>
      <c r="T113" s="50">
        <f t="shared" si="19"/>
        <v>1.0797261251306422E-3</v>
      </c>
      <c r="U113" s="15">
        <f t="shared" si="10"/>
        <v>2.338463376251545</v>
      </c>
      <c r="V113" s="62">
        <f t="shared" si="11"/>
        <v>8.7606954252225968</v>
      </c>
      <c r="W113" s="16">
        <f t="shared" si="20"/>
        <v>91.239304574777407</v>
      </c>
      <c r="X113" s="15">
        <f t="shared" si="13"/>
        <v>2.4400260523739203</v>
      </c>
      <c r="Y113" s="62">
        <f t="shared" si="14"/>
        <v>4.7980471176777169</v>
      </c>
      <c r="Z113" s="16">
        <f t="shared" si="21"/>
        <v>95.201952882322288</v>
      </c>
      <c r="AA113" s="75">
        <f t="shared" si="16"/>
        <v>3.96264830754488</v>
      </c>
      <c r="AB113" s="69">
        <v>2.0413926851582249</v>
      </c>
      <c r="AC113" s="70">
        <f t="shared" si="18"/>
        <v>95.201952882322288</v>
      </c>
    </row>
    <row r="114" spans="18:29" x14ac:dyDescent="0.3">
      <c r="R114" s="12">
        <v>110</v>
      </c>
      <c r="S114" s="29">
        <v>61.1</v>
      </c>
      <c r="T114" s="50">
        <f t="shared" si="19"/>
        <v>1.0797261251306422E-3</v>
      </c>
      <c r="U114" s="15">
        <f t="shared" si="10"/>
        <v>2.338463376251545</v>
      </c>
      <c r="V114" s="62">
        <f t="shared" si="11"/>
        <v>8.7606954252225968</v>
      </c>
      <c r="W114" s="16">
        <f t="shared" si="20"/>
        <v>91.239304574777407</v>
      </c>
      <c r="X114" s="15">
        <f t="shared" si="13"/>
        <v>2.4400260523739203</v>
      </c>
      <c r="Y114" s="62">
        <f t="shared" si="14"/>
        <v>4.7980471176777169</v>
      </c>
      <c r="Z114" s="16">
        <f t="shared" si="21"/>
        <v>95.201952882322288</v>
      </c>
      <c r="AA114" s="75">
        <f t="shared" si="16"/>
        <v>3.96264830754488</v>
      </c>
      <c r="AB114" s="69">
        <v>2.0453229787866576</v>
      </c>
      <c r="AC114" s="70">
        <f t="shared" si="18"/>
        <v>95.201952882322288</v>
      </c>
    </row>
    <row r="115" spans="18:29" x14ac:dyDescent="0.3">
      <c r="R115" s="12">
        <v>111</v>
      </c>
      <c r="S115" s="29">
        <v>61.1</v>
      </c>
      <c r="T115" s="50">
        <f t="shared" si="19"/>
        <v>1.0797261251306422E-3</v>
      </c>
      <c r="U115" s="15">
        <f t="shared" si="10"/>
        <v>2.338463376251545</v>
      </c>
      <c r="V115" s="62">
        <f t="shared" si="11"/>
        <v>8.7606954252225968</v>
      </c>
      <c r="W115" s="16">
        <f t="shared" si="20"/>
        <v>91.239304574777407</v>
      </c>
      <c r="X115" s="15">
        <f t="shared" si="13"/>
        <v>2.4400260523739203</v>
      </c>
      <c r="Y115" s="62">
        <f t="shared" si="14"/>
        <v>4.7980471176777169</v>
      </c>
      <c r="Z115" s="16">
        <f t="shared" si="21"/>
        <v>95.201952882322288</v>
      </c>
      <c r="AA115" s="75">
        <f t="shared" si="16"/>
        <v>3.96264830754488</v>
      </c>
      <c r="AB115" s="69">
        <v>2.0492180226701815</v>
      </c>
      <c r="AC115" s="70">
        <f t="shared" si="18"/>
        <v>95.201952882322288</v>
      </c>
    </row>
    <row r="116" spans="18:29" x14ac:dyDescent="0.3">
      <c r="R116" s="12">
        <v>112</v>
      </c>
      <c r="S116" s="29">
        <v>61.1</v>
      </c>
      <c r="T116" s="50">
        <f t="shared" si="19"/>
        <v>1.0797261251306422E-3</v>
      </c>
      <c r="U116" s="15">
        <f t="shared" si="10"/>
        <v>2.338463376251545</v>
      </c>
      <c r="V116" s="62">
        <f t="shared" si="11"/>
        <v>8.7606954252225968</v>
      </c>
      <c r="W116" s="16">
        <f t="shared" si="20"/>
        <v>91.239304574777407</v>
      </c>
      <c r="X116" s="15">
        <f t="shared" si="13"/>
        <v>2.4400260523739203</v>
      </c>
      <c r="Y116" s="62">
        <f t="shared" si="14"/>
        <v>4.7980471176777169</v>
      </c>
      <c r="Z116" s="16">
        <f t="shared" si="21"/>
        <v>95.201952882322288</v>
      </c>
      <c r="AA116" s="75">
        <f t="shared" si="16"/>
        <v>3.96264830754488</v>
      </c>
      <c r="AB116" s="69">
        <v>2.0530784434834195</v>
      </c>
      <c r="AC116" s="70">
        <f t="shared" si="18"/>
        <v>95.201952882322288</v>
      </c>
    </row>
    <row r="117" spans="18:29" x14ac:dyDescent="0.3">
      <c r="R117" s="12">
        <v>113</v>
      </c>
      <c r="S117" s="29">
        <v>61.1</v>
      </c>
      <c r="T117" s="50">
        <f t="shared" si="19"/>
        <v>1.0797261251306422E-3</v>
      </c>
      <c r="U117" s="15">
        <f t="shared" si="10"/>
        <v>2.338463376251545</v>
      </c>
      <c r="V117" s="62">
        <f t="shared" si="11"/>
        <v>8.7606954252225968</v>
      </c>
      <c r="W117" s="16">
        <f t="shared" si="20"/>
        <v>91.239304574777407</v>
      </c>
      <c r="X117" s="15">
        <f t="shared" si="13"/>
        <v>2.4400260523739203</v>
      </c>
      <c r="Y117" s="62">
        <f t="shared" si="14"/>
        <v>4.7980471176777169</v>
      </c>
      <c r="Z117" s="16">
        <f t="shared" si="21"/>
        <v>95.201952882322288</v>
      </c>
      <c r="AA117" s="75">
        <f t="shared" si="16"/>
        <v>3.96264830754488</v>
      </c>
      <c r="AB117" s="69">
        <v>2.0569048513364727</v>
      </c>
      <c r="AC117" s="70">
        <f t="shared" si="18"/>
        <v>95.201952882322288</v>
      </c>
    </row>
    <row r="118" spans="18:29" x14ac:dyDescent="0.3">
      <c r="R118" s="12">
        <v>114</v>
      </c>
      <c r="S118" s="29">
        <v>61.1</v>
      </c>
      <c r="T118" s="50">
        <f t="shared" si="19"/>
        <v>1.0797261251306422E-3</v>
      </c>
      <c r="U118" s="15">
        <f t="shared" si="10"/>
        <v>2.338463376251545</v>
      </c>
      <c r="V118" s="62">
        <f t="shared" si="11"/>
        <v>8.7606954252225968</v>
      </c>
      <c r="W118" s="16">
        <f t="shared" si="20"/>
        <v>91.239304574777407</v>
      </c>
      <c r="X118" s="15">
        <f t="shared" si="13"/>
        <v>2.4400260523739203</v>
      </c>
      <c r="Y118" s="62">
        <f t="shared" si="14"/>
        <v>4.7980471176777169</v>
      </c>
      <c r="Z118" s="16">
        <f t="shared" si="21"/>
        <v>95.201952882322288</v>
      </c>
      <c r="AA118" s="75">
        <f t="shared" si="16"/>
        <v>3.96264830754488</v>
      </c>
      <c r="AB118" s="69">
        <v>2.0606978403536118</v>
      </c>
      <c r="AC118" s="70">
        <f t="shared" si="18"/>
        <v>95.201952882322288</v>
      </c>
    </row>
    <row r="119" spans="18:29" x14ac:dyDescent="0.3">
      <c r="R119" s="12">
        <v>115</v>
      </c>
      <c r="S119" s="29">
        <v>61.1</v>
      </c>
      <c r="T119" s="50">
        <f t="shared" si="19"/>
        <v>1.0797261251306422E-3</v>
      </c>
      <c r="U119" s="15">
        <f t="shared" si="10"/>
        <v>2.338463376251545</v>
      </c>
      <c r="V119" s="62">
        <f t="shared" si="11"/>
        <v>8.7606954252225968</v>
      </c>
      <c r="W119" s="16">
        <f t="shared" si="20"/>
        <v>91.239304574777407</v>
      </c>
      <c r="X119" s="15">
        <f t="shared" si="13"/>
        <v>2.4400260523739203</v>
      </c>
      <c r="Y119" s="62">
        <f t="shared" si="14"/>
        <v>4.7980471176777169</v>
      </c>
      <c r="Z119" s="16">
        <f t="shared" si="21"/>
        <v>95.201952882322288</v>
      </c>
      <c r="AA119" s="75">
        <f t="shared" si="16"/>
        <v>3.96264830754488</v>
      </c>
      <c r="AB119" s="69">
        <v>2.0644579892269186</v>
      </c>
      <c r="AC119" s="70">
        <f t="shared" si="18"/>
        <v>95.358021657539226</v>
      </c>
    </row>
    <row r="120" spans="18:29" x14ac:dyDescent="0.3">
      <c r="R120" s="12">
        <v>116</v>
      </c>
      <c r="S120" s="29">
        <v>61</v>
      </c>
      <c r="T120" s="50">
        <f t="shared" si="19"/>
        <v>1.0779589792629979E-3</v>
      </c>
      <c r="U120" s="15">
        <f t="shared" si="10"/>
        <v>2.3422969227699908</v>
      </c>
      <c r="V120" s="62">
        <f t="shared" si="11"/>
        <v>8.6111227947721183</v>
      </c>
      <c r="W120" s="16">
        <f t="shared" si="20"/>
        <v>91.388877205227885</v>
      </c>
      <c r="X120" s="15">
        <f t="shared" si="13"/>
        <v>2.4440260950827306</v>
      </c>
      <c r="Y120" s="62">
        <f t="shared" si="14"/>
        <v>4.6419783424607726</v>
      </c>
      <c r="Z120" s="16">
        <f t="shared" si="21"/>
        <v>95.358021657539226</v>
      </c>
      <c r="AA120" s="75">
        <f t="shared" si="16"/>
        <v>3.9691444523113457</v>
      </c>
      <c r="AB120" s="69">
        <v>2.0681858617461617</v>
      </c>
      <c r="AC120" s="70">
        <f t="shared" si="18"/>
        <v>95.358021657539226</v>
      </c>
    </row>
    <row r="121" spans="18:29" x14ac:dyDescent="0.3">
      <c r="R121" s="12">
        <v>117</v>
      </c>
      <c r="S121" s="29">
        <v>61</v>
      </c>
      <c r="T121" s="50">
        <f t="shared" si="19"/>
        <v>1.0779589792629979E-3</v>
      </c>
      <c r="U121" s="15">
        <f t="shared" si="10"/>
        <v>2.3422969227699908</v>
      </c>
      <c r="V121" s="62">
        <f t="shared" si="11"/>
        <v>8.6111227947721183</v>
      </c>
      <c r="W121" s="16">
        <f t="shared" si="20"/>
        <v>91.388877205227885</v>
      </c>
      <c r="X121" s="15">
        <f t="shared" si="13"/>
        <v>2.4440260950827306</v>
      </c>
      <c r="Y121" s="62">
        <f t="shared" si="14"/>
        <v>4.6419783424607726</v>
      </c>
      <c r="Z121" s="16">
        <f t="shared" si="21"/>
        <v>95.358021657539226</v>
      </c>
      <c r="AA121" s="75">
        <f t="shared" si="16"/>
        <v>3.9691444523113457</v>
      </c>
      <c r="AB121" s="69">
        <v>2.0718820073061255</v>
      </c>
      <c r="AC121" s="70">
        <f t="shared" si="18"/>
        <v>95.358021657539226</v>
      </c>
    </row>
    <row r="122" spans="18:29" x14ac:dyDescent="0.3">
      <c r="R122" s="12">
        <v>118</v>
      </c>
      <c r="S122" s="29">
        <v>61</v>
      </c>
      <c r="T122" s="50">
        <f t="shared" si="19"/>
        <v>1.0779589792629979E-3</v>
      </c>
      <c r="U122" s="15">
        <f t="shared" si="10"/>
        <v>2.3422969227699908</v>
      </c>
      <c r="V122" s="62">
        <f t="shared" si="11"/>
        <v>8.6111227947721183</v>
      </c>
      <c r="W122" s="16">
        <f t="shared" si="20"/>
        <v>91.388877205227885</v>
      </c>
      <c r="X122" s="15">
        <f t="shared" si="13"/>
        <v>2.4440260950827306</v>
      </c>
      <c r="Y122" s="62">
        <f t="shared" si="14"/>
        <v>4.6419783424607726</v>
      </c>
      <c r="Z122" s="16">
        <f t="shared" si="21"/>
        <v>95.358021657539226</v>
      </c>
      <c r="AA122" s="75">
        <f t="shared" si="16"/>
        <v>3.9691444523113457</v>
      </c>
      <c r="AB122" s="69">
        <v>2.0755469613925306</v>
      </c>
      <c r="AC122" s="70">
        <f t="shared" si="18"/>
        <v>95.358021657539226</v>
      </c>
    </row>
    <row r="123" spans="18:29" x14ac:dyDescent="0.3">
      <c r="R123" s="12">
        <v>119</v>
      </c>
      <c r="S123" s="29">
        <v>61</v>
      </c>
      <c r="T123" s="50">
        <f t="shared" si="19"/>
        <v>1.0779589792629979E-3</v>
      </c>
      <c r="U123" s="15">
        <f t="shared" si="10"/>
        <v>2.3422969227699908</v>
      </c>
      <c r="V123" s="62">
        <f t="shared" si="11"/>
        <v>8.6111227947721183</v>
      </c>
      <c r="W123" s="16">
        <f t="shared" si="20"/>
        <v>91.388877205227885</v>
      </c>
      <c r="X123" s="15">
        <f t="shared" si="13"/>
        <v>2.4440260950827306</v>
      </c>
      <c r="Y123" s="62">
        <f t="shared" si="14"/>
        <v>4.6419783424607726</v>
      </c>
      <c r="Z123" s="16">
        <f t="shared" si="21"/>
        <v>95.358021657539226</v>
      </c>
      <c r="AA123" s="75">
        <f t="shared" si="16"/>
        <v>3.9691444523113457</v>
      </c>
      <c r="AB123" s="69">
        <v>2.0791812460476247</v>
      </c>
      <c r="AC123" s="70">
        <f t="shared" si="18"/>
        <v>95.358021657539226</v>
      </c>
    </row>
    <row r="124" spans="18:29" x14ac:dyDescent="0.3">
      <c r="R124" s="12">
        <v>120</v>
      </c>
      <c r="S124" s="29">
        <v>61</v>
      </c>
      <c r="T124" s="50">
        <f t="shared" si="19"/>
        <v>1.0779589792629979E-3</v>
      </c>
      <c r="U124" s="15">
        <f t="shared" si="10"/>
        <v>2.3422969227699908</v>
      </c>
      <c r="V124" s="62">
        <f t="shared" si="11"/>
        <v>8.6111227947721183</v>
      </c>
      <c r="W124" s="16">
        <f t="shared" si="20"/>
        <v>91.388877205227885</v>
      </c>
      <c r="X124" s="15">
        <f t="shared" si="13"/>
        <v>2.4440260950827306</v>
      </c>
      <c r="Y124" s="62">
        <f t="shared" si="14"/>
        <v>4.6419783424607726</v>
      </c>
      <c r="Z124" s="16">
        <f t="shared" si="21"/>
        <v>95.358021657539226</v>
      </c>
      <c r="AA124" s="75">
        <f t="shared" si="16"/>
        <v>3.9691444523113457</v>
      </c>
      <c r="AB124" s="69">
        <v>2.0827853703164503</v>
      </c>
      <c r="AC124" s="70">
        <f>Z125</f>
        <v>95.358021657539226</v>
      </c>
    </row>
    <row r="125" spans="18:29" x14ac:dyDescent="0.3">
      <c r="R125" s="12">
        <v>121</v>
      </c>
      <c r="S125" s="29">
        <v>61</v>
      </c>
      <c r="T125" s="50">
        <f>(PI()*$D$10^2/4*S125)*10^-9</f>
        <v>1.0779589792629979E-3</v>
      </c>
      <c r="U125" s="15">
        <f>$D$14/T125*10^-6</f>
        <v>2.3422969227699908</v>
      </c>
      <c r="V125" s="62">
        <f>(1-(U125/$D$12))*100</f>
        <v>8.6111227947721183</v>
      </c>
      <c r="W125" s="16">
        <f>100-V125</f>
        <v>91.388877205227885</v>
      </c>
      <c r="X125" s="15">
        <f>$D$15/$U$226*U125</f>
        <v>2.4440260950827306</v>
      </c>
      <c r="Y125" s="62">
        <f>(1-(X125/$D$12))*100</f>
        <v>4.6419783424607726</v>
      </c>
      <c r="Z125" s="16">
        <f>100-Y125</f>
        <v>95.358021657539226</v>
      </c>
      <c r="AA125" s="75">
        <f t="shared" si="16"/>
        <v>3.9691444523113457</v>
      </c>
      <c r="AB125" s="69">
        <v>2.0863598306747484</v>
      </c>
      <c r="AC125" s="70">
        <f t="shared" ref="AC125:AC188" si="22">Z126</f>
        <v>95.358021657539226</v>
      </c>
    </row>
    <row r="126" spans="18:29" x14ac:dyDescent="0.3">
      <c r="R126" s="12">
        <v>122</v>
      </c>
      <c r="S126" s="29">
        <v>61</v>
      </c>
      <c r="T126" s="50">
        <f t="shared" ref="T126:T189" si="23">(PI()*$D$10^2/4*S126)*10^-9</f>
        <v>1.0779589792629979E-3</v>
      </c>
      <c r="U126" s="15">
        <f t="shared" ref="U126:U189" si="24">$D$14/T126*10^-6</f>
        <v>2.3422969227699908</v>
      </c>
      <c r="V126" s="62">
        <f t="shared" ref="V126:V189" si="25">(1-(U126/$D$12))*100</f>
        <v>8.6111227947721183</v>
      </c>
      <c r="W126" s="16">
        <f t="shared" ref="W126:W189" si="26">100-V126</f>
        <v>91.388877205227885</v>
      </c>
      <c r="X126" s="15">
        <f t="shared" ref="X126:X189" si="27">$D$15/$U$226*U126</f>
        <v>2.4440260950827306</v>
      </c>
      <c r="Y126" s="62">
        <f t="shared" ref="Y126:Y189" si="28">(1-(X126/$D$12))*100</f>
        <v>4.6419783424607726</v>
      </c>
      <c r="Z126" s="16">
        <f t="shared" ref="Z126:Z189" si="29">100-Y126</f>
        <v>95.358021657539226</v>
      </c>
      <c r="AA126" s="75">
        <f t="shared" si="16"/>
        <v>3.9691444523113457</v>
      </c>
      <c r="AB126" s="69">
        <v>2.0899051114393981</v>
      </c>
      <c r="AC126" s="70">
        <f t="shared" si="22"/>
        <v>95.514602973889865</v>
      </c>
    </row>
    <row r="127" spans="18:29" x14ac:dyDescent="0.3">
      <c r="R127" s="12">
        <v>123</v>
      </c>
      <c r="S127" s="29">
        <v>60.9</v>
      </c>
      <c r="T127" s="50">
        <f t="shared" si="23"/>
        <v>1.0761918333953536E-3</v>
      </c>
      <c r="U127" s="15">
        <f t="shared" si="24"/>
        <v>2.3461430589321743</v>
      </c>
      <c r="V127" s="62">
        <f t="shared" si="25"/>
        <v>8.4610589569967143</v>
      </c>
      <c r="W127" s="16">
        <f t="shared" si="26"/>
        <v>91.538941043003291</v>
      </c>
      <c r="X127" s="15">
        <f t="shared" si="27"/>
        <v>2.4480392742207973</v>
      </c>
      <c r="Y127" s="62">
        <f t="shared" si="28"/>
        <v>4.4853970261101388</v>
      </c>
      <c r="Z127" s="16">
        <f t="shared" si="29"/>
        <v>95.514602973889865</v>
      </c>
      <c r="AA127" s="75">
        <f t="shared" si="16"/>
        <v>3.9756619308865755</v>
      </c>
      <c r="AB127" s="69">
        <v>2.0934216851622351</v>
      </c>
      <c r="AC127" s="70">
        <f t="shared" si="22"/>
        <v>95.514602973889865</v>
      </c>
    </row>
    <row r="128" spans="18:29" x14ac:dyDescent="0.3">
      <c r="R128" s="12">
        <v>124</v>
      </c>
      <c r="S128" s="29">
        <v>60.9</v>
      </c>
      <c r="T128" s="50">
        <f t="shared" si="23"/>
        <v>1.0761918333953536E-3</v>
      </c>
      <c r="U128" s="15">
        <f t="shared" si="24"/>
        <v>2.3461430589321743</v>
      </c>
      <c r="V128" s="62">
        <f t="shared" si="25"/>
        <v>8.4610589569967143</v>
      </c>
      <c r="W128" s="16">
        <f t="shared" si="26"/>
        <v>91.538941043003291</v>
      </c>
      <c r="X128" s="15">
        <f t="shared" si="27"/>
        <v>2.4480392742207973</v>
      </c>
      <c r="Y128" s="62">
        <f t="shared" si="28"/>
        <v>4.4853970261101388</v>
      </c>
      <c r="Z128" s="16">
        <f t="shared" si="29"/>
        <v>95.514602973889865</v>
      </c>
      <c r="AA128" s="75">
        <f t="shared" si="16"/>
        <v>3.9756619308865755</v>
      </c>
      <c r="AB128" s="69">
        <v>2.0969100130080562</v>
      </c>
      <c r="AC128" s="70">
        <f t="shared" si="22"/>
        <v>95.514602973889865</v>
      </c>
    </row>
    <row r="129" spans="18:29" x14ac:dyDescent="0.3">
      <c r="R129" s="12">
        <v>125</v>
      </c>
      <c r="S129" s="29">
        <v>60.9</v>
      </c>
      <c r="T129" s="50">
        <f t="shared" si="23"/>
        <v>1.0761918333953536E-3</v>
      </c>
      <c r="U129" s="15">
        <f t="shared" si="24"/>
        <v>2.3461430589321743</v>
      </c>
      <c r="V129" s="62">
        <f t="shared" si="25"/>
        <v>8.4610589569967143</v>
      </c>
      <c r="W129" s="16">
        <f t="shared" si="26"/>
        <v>91.538941043003291</v>
      </c>
      <c r="X129" s="15">
        <f t="shared" si="27"/>
        <v>2.4480392742207973</v>
      </c>
      <c r="Y129" s="62">
        <f t="shared" si="28"/>
        <v>4.4853970261101388</v>
      </c>
      <c r="Z129" s="16">
        <f t="shared" si="29"/>
        <v>95.514602973889865</v>
      </c>
      <c r="AA129" s="75">
        <f t="shared" si="16"/>
        <v>3.9756619308865755</v>
      </c>
      <c r="AB129" s="69">
        <v>2.1003705451175629</v>
      </c>
      <c r="AC129" s="70">
        <f t="shared" si="22"/>
        <v>95.514602973889865</v>
      </c>
    </row>
    <row r="130" spans="18:29" x14ac:dyDescent="0.3">
      <c r="R130" s="12">
        <v>126</v>
      </c>
      <c r="S130" s="29">
        <v>60.9</v>
      </c>
      <c r="T130" s="50">
        <f t="shared" si="23"/>
        <v>1.0761918333953536E-3</v>
      </c>
      <c r="U130" s="15">
        <f t="shared" si="24"/>
        <v>2.3461430589321743</v>
      </c>
      <c r="V130" s="62">
        <f t="shared" si="25"/>
        <v>8.4610589569967143</v>
      </c>
      <c r="W130" s="16">
        <f t="shared" si="26"/>
        <v>91.538941043003291</v>
      </c>
      <c r="X130" s="15">
        <f t="shared" si="27"/>
        <v>2.4480392742207973</v>
      </c>
      <c r="Y130" s="62">
        <f t="shared" si="28"/>
        <v>4.4853970261101388</v>
      </c>
      <c r="Z130" s="16">
        <f t="shared" si="29"/>
        <v>95.514602973889865</v>
      </c>
      <c r="AA130" s="75">
        <f t="shared" si="16"/>
        <v>3.9756619308865755</v>
      </c>
      <c r="AB130" s="69">
        <v>2.1038037209559568</v>
      </c>
      <c r="AC130" s="70">
        <f t="shared" si="22"/>
        <v>95.514602973889865</v>
      </c>
    </row>
    <row r="131" spans="18:29" x14ac:dyDescent="0.3">
      <c r="R131" s="12">
        <v>127</v>
      </c>
      <c r="S131" s="29">
        <v>60.9</v>
      </c>
      <c r="T131" s="50">
        <f t="shared" si="23"/>
        <v>1.0761918333953536E-3</v>
      </c>
      <c r="U131" s="15">
        <f t="shared" si="24"/>
        <v>2.3461430589321743</v>
      </c>
      <c r="V131" s="62">
        <f t="shared" si="25"/>
        <v>8.4610589569967143</v>
      </c>
      <c r="W131" s="16">
        <f t="shared" si="26"/>
        <v>91.538941043003291</v>
      </c>
      <c r="X131" s="15">
        <f t="shared" si="27"/>
        <v>2.4480392742207973</v>
      </c>
      <c r="Y131" s="62">
        <f t="shared" si="28"/>
        <v>4.4853970261101388</v>
      </c>
      <c r="Z131" s="16">
        <f t="shared" si="29"/>
        <v>95.514602973889865</v>
      </c>
      <c r="AA131" s="75">
        <f t="shared" si="16"/>
        <v>3.9756619308865755</v>
      </c>
      <c r="AB131" s="69">
        <v>2.1072099696478683</v>
      </c>
      <c r="AC131" s="70">
        <f t="shared" si="22"/>
        <v>95.514602973889865</v>
      </c>
    </row>
    <row r="132" spans="18:29" x14ac:dyDescent="0.3">
      <c r="R132" s="12">
        <v>128</v>
      </c>
      <c r="S132" s="29">
        <v>60.9</v>
      </c>
      <c r="T132" s="50">
        <f t="shared" si="23"/>
        <v>1.0761918333953536E-3</v>
      </c>
      <c r="U132" s="15">
        <f t="shared" si="24"/>
        <v>2.3461430589321743</v>
      </c>
      <c r="V132" s="62">
        <f t="shared" si="25"/>
        <v>8.4610589569967143</v>
      </c>
      <c r="W132" s="16">
        <f t="shared" si="26"/>
        <v>91.538941043003291</v>
      </c>
      <c r="X132" s="15">
        <f t="shared" si="27"/>
        <v>2.4480392742207973</v>
      </c>
      <c r="Y132" s="62">
        <f t="shared" si="28"/>
        <v>4.4853970261101388</v>
      </c>
      <c r="Z132" s="16">
        <f t="shared" si="29"/>
        <v>95.514602973889865</v>
      </c>
      <c r="AA132" s="75">
        <f t="shared" si="16"/>
        <v>3.9756619308865755</v>
      </c>
      <c r="AB132" s="69">
        <v>2.1105897102992488</v>
      </c>
      <c r="AC132" s="70">
        <f t="shared" si="22"/>
        <v>95.514602973889865</v>
      </c>
    </row>
    <row r="133" spans="18:29" x14ac:dyDescent="0.3">
      <c r="R133" s="12">
        <v>129</v>
      </c>
      <c r="S133" s="29">
        <v>60.9</v>
      </c>
      <c r="T133" s="50">
        <f t="shared" si="23"/>
        <v>1.0761918333953536E-3</v>
      </c>
      <c r="U133" s="15">
        <f t="shared" si="24"/>
        <v>2.3461430589321743</v>
      </c>
      <c r="V133" s="62">
        <f t="shared" si="25"/>
        <v>8.4610589569967143</v>
      </c>
      <c r="W133" s="16">
        <f t="shared" si="26"/>
        <v>91.538941043003291</v>
      </c>
      <c r="X133" s="15">
        <f t="shared" si="27"/>
        <v>2.4480392742207973</v>
      </c>
      <c r="Y133" s="62">
        <f t="shared" si="28"/>
        <v>4.4853970261101388</v>
      </c>
      <c r="Z133" s="16">
        <f t="shared" si="29"/>
        <v>95.514602973889865</v>
      </c>
      <c r="AA133" s="75">
        <f t="shared" ref="AA133:AA169" si="30">V133-Y133</f>
        <v>3.9756619308865755</v>
      </c>
      <c r="AB133" s="69">
        <v>2.1139433523068369</v>
      </c>
      <c r="AC133" s="70">
        <f t="shared" si="22"/>
        <v>95.67169936036008</v>
      </c>
    </row>
    <row r="134" spans="18:29" x14ac:dyDescent="0.3">
      <c r="R134" s="12">
        <v>130</v>
      </c>
      <c r="S134" s="29">
        <v>60.8</v>
      </c>
      <c r="T134" s="50">
        <f t="shared" si="23"/>
        <v>1.0744246875277093E-3</v>
      </c>
      <c r="U134" s="15">
        <f t="shared" si="24"/>
        <v>2.3500018468580501</v>
      </c>
      <c r="V134" s="62">
        <f t="shared" si="25"/>
        <v>8.3105014881759693</v>
      </c>
      <c r="W134" s="16">
        <f t="shared" si="26"/>
        <v>91.689498511824027</v>
      </c>
      <c r="X134" s="15">
        <f t="shared" si="27"/>
        <v>2.4520656546060291</v>
      </c>
      <c r="Y134" s="62">
        <f t="shared" si="28"/>
        <v>4.3283006396399148</v>
      </c>
      <c r="Z134" s="16">
        <f t="shared" si="29"/>
        <v>95.67169936036008</v>
      </c>
      <c r="AA134" s="75">
        <f t="shared" si="30"/>
        <v>3.9822008485360545</v>
      </c>
      <c r="AB134" s="69">
        <v>2.1172712956557644</v>
      </c>
      <c r="AC134" s="70">
        <f t="shared" si="22"/>
        <v>95.67169936036008</v>
      </c>
    </row>
    <row r="135" spans="18:29" x14ac:dyDescent="0.3">
      <c r="R135" s="12">
        <v>131</v>
      </c>
      <c r="S135" s="29">
        <v>60.8</v>
      </c>
      <c r="T135" s="50">
        <f t="shared" si="23"/>
        <v>1.0744246875277093E-3</v>
      </c>
      <c r="U135" s="15">
        <f t="shared" si="24"/>
        <v>2.3500018468580501</v>
      </c>
      <c r="V135" s="62">
        <f t="shared" si="25"/>
        <v>8.3105014881759693</v>
      </c>
      <c r="W135" s="16">
        <f t="shared" si="26"/>
        <v>91.689498511824027</v>
      </c>
      <c r="X135" s="15">
        <f t="shared" si="27"/>
        <v>2.4520656546060291</v>
      </c>
      <c r="Y135" s="62">
        <f t="shared" si="28"/>
        <v>4.3283006396399148</v>
      </c>
      <c r="Z135" s="16">
        <f t="shared" si="29"/>
        <v>95.67169936036008</v>
      </c>
      <c r="AA135" s="75">
        <f t="shared" si="30"/>
        <v>3.9822008485360545</v>
      </c>
      <c r="AB135" s="69">
        <v>2.12057393120585</v>
      </c>
      <c r="AC135" s="70">
        <f t="shared" si="22"/>
        <v>95.67169936036008</v>
      </c>
    </row>
    <row r="136" spans="18:29" x14ac:dyDescent="0.3">
      <c r="R136" s="12">
        <v>132</v>
      </c>
      <c r="S136" s="29">
        <v>60.8</v>
      </c>
      <c r="T136" s="50">
        <f t="shared" si="23"/>
        <v>1.0744246875277093E-3</v>
      </c>
      <c r="U136" s="15">
        <f t="shared" si="24"/>
        <v>2.3500018468580501</v>
      </c>
      <c r="V136" s="62">
        <f t="shared" si="25"/>
        <v>8.3105014881759693</v>
      </c>
      <c r="W136" s="16">
        <f t="shared" si="26"/>
        <v>91.689498511824027</v>
      </c>
      <c r="X136" s="15">
        <f t="shared" si="27"/>
        <v>2.4520656546060291</v>
      </c>
      <c r="Y136" s="62">
        <f t="shared" si="28"/>
        <v>4.3283006396399148</v>
      </c>
      <c r="Z136" s="16">
        <f t="shared" si="29"/>
        <v>95.67169936036008</v>
      </c>
      <c r="AA136" s="75">
        <f t="shared" si="30"/>
        <v>3.9822008485360545</v>
      </c>
      <c r="AB136" s="69">
        <v>2.1238516409670858</v>
      </c>
      <c r="AC136" s="70">
        <f t="shared" si="22"/>
        <v>95.67169936036008</v>
      </c>
    </row>
    <row r="137" spans="18:29" x14ac:dyDescent="0.3">
      <c r="R137" s="12">
        <v>133</v>
      </c>
      <c r="S137" s="29">
        <v>60.8</v>
      </c>
      <c r="T137" s="50">
        <f t="shared" si="23"/>
        <v>1.0744246875277093E-3</v>
      </c>
      <c r="U137" s="15">
        <f t="shared" si="24"/>
        <v>2.3500018468580501</v>
      </c>
      <c r="V137" s="62">
        <f t="shared" si="25"/>
        <v>8.3105014881759693</v>
      </c>
      <c r="W137" s="16">
        <f t="shared" si="26"/>
        <v>91.689498511824027</v>
      </c>
      <c r="X137" s="15">
        <f t="shared" si="27"/>
        <v>2.4520656546060291</v>
      </c>
      <c r="Y137" s="62">
        <f t="shared" si="28"/>
        <v>4.3283006396399148</v>
      </c>
      <c r="Z137" s="16">
        <f t="shared" si="29"/>
        <v>95.67169936036008</v>
      </c>
      <c r="AA137" s="75">
        <f t="shared" si="30"/>
        <v>3.9822008485360545</v>
      </c>
      <c r="AB137" s="69">
        <v>2.1271047983648077</v>
      </c>
      <c r="AC137" s="70">
        <f t="shared" si="22"/>
        <v>95.67169936036008</v>
      </c>
    </row>
    <row r="138" spans="18:29" x14ac:dyDescent="0.3">
      <c r="R138" s="12">
        <v>134</v>
      </c>
      <c r="S138" s="29">
        <v>60.8</v>
      </c>
      <c r="T138" s="50">
        <f t="shared" si="23"/>
        <v>1.0744246875277093E-3</v>
      </c>
      <c r="U138" s="15">
        <f t="shared" si="24"/>
        <v>2.3500018468580501</v>
      </c>
      <c r="V138" s="62">
        <f t="shared" si="25"/>
        <v>8.3105014881759693</v>
      </c>
      <c r="W138" s="16">
        <f t="shared" si="26"/>
        <v>91.689498511824027</v>
      </c>
      <c r="X138" s="15">
        <f t="shared" si="27"/>
        <v>2.4520656546060291</v>
      </c>
      <c r="Y138" s="62">
        <f t="shared" si="28"/>
        <v>4.3283006396399148</v>
      </c>
      <c r="Z138" s="16">
        <f t="shared" si="29"/>
        <v>95.67169936036008</v>
      </c>
      <c r="AA138" s="75">
        <f t="shared" si="30"/>
        <v>3.9822008485360545</v>
      </c>
      <c r="AB138" s="69">
        <v>2.1303337684950061</v>
      </c>
      <c r="AC138" s="70">
        <f t="shared" si="22"/>
        <v>95.67169936036008</v>
      </c>
    </row>
    <row r="139" spans="18:29" x14ac:dyDescent="0.3">
      <c r="R139" s="12">
        <v>135</v>
      </c>
      <c r="S139" s="29">
        <v>60.8</v>
      </c>
      <c r="T139" s="50">
        <f t="shared" si="23"/>
        <v>1.0744246875277093E-3</v>
      </c>
      <c r="U139" s="15">
        <f t="shared" si="24"/>
        <v>2.3500018468580501</v>
      </c>
      <c r="V139" s="62">
        <f t="shared" si="25"/>
        <v>8.3105014881759693</v>
      </c>
      <c r="W139" s="16">
        <f t="shared" si="26"/>
        <v>91.689498511824027</v>
      </c>
      <c r="X139" s="15">
        <f t="shared" si="27"/>
        <v>2.4520656546060291</v>
      </c>
      <c r="Y139" s="62">
        <f t="shared" si="28"/>
        <v>4.3283006396399148</v>
      </c>
      <c r="Z139" s="16">
        <f t="shared" si="29"/>
        <v>95.67169936036008</v>
      </c>
      <c r="AA139" s="75">
        <f t="shared" si="30"/>
        <v>3.9822008485360545</v>
      </c>
      <c r="AB139" s="69">
        <v>2.1335389083702174</v>
      </c>
      <c r="AC139" s="70">
        <f t="shared" si="22"/>
        <v>95.67169936036008</v>
      </c>
    </row>
    <row r="140" spans="18:29" x14ac:dyDescent="0.3">
      <c r="R140" s="12">
        <v>136</v>
      </c>
      <c r="S140" s="29">
        <v>60.8</v>
      </c>
      <c r="T140" s="50">
        <f t="shared" si="23"/>
        <v>1.0744246875277093E-3</v>
      </c>
      <c r="U140" s="15">
        <f t="shared" si="24"/>
        <v>2.3500018468580501</v>
      </c>
      <c r="V140" s="62">
        <f t="shared" si="25"/>
        <v>8.3105014881759693</v>
      </c>
      <c r="W140" s="16">
        <f t="shared" si="26"/>
        <v>91.689498511824027</v>
      </c>
      <c r="X140" s="15">
        <f t="shared" si="27"/>
        <v>2.4520656546060291</v>
      </c>
      <c r="Y140" s="62">
        <f t="shared" si="28"/>
        <v>4.3283006396399148</v>
      </c>
      <c r="Z140" s="16">
        <f t="shared" si="29"/>
        <v>95.67169936036008</v>
      </c>
      <c r="AA140" s="75">
        <f t="shared" si="30"/>
        <v>3.9822008485360545</v>
      </c>
      <c r="AB140" s="69">
        <v>2.1367205671564067</v>
      </c>
      <c r="AC140" s="70">
        <f t="shared" si="22"/>
        <v>95.67169936036008</v>
      </c>
    </row>
    <row r="141" spans="18:29" x14ac:dyDescent="0.3">
      <c r="R141" s="12">
        <v>137</v>
      </c>
      <c r="S141" s="29">
        <v>60.8</v>
      </c>
      <c r="T141" s="50">
        <f t="shared" si="23"/>
        <v>1.0744246875277093E-3</v>
      </c>
      <c r="U141" s="15">
        <f t="shared" si="24"/>
        <v>2.3500018468580501</v>
      </c>
      <c r="V141" s="62">
        <f t="shared" si="25"/>
        <v>8.3105014881759693</v>
      </c>
      <c r="W141" s="16">
        <f t="shared" si="26"/>
        <v>91.689498511824027</v>
      </c>
      <c r="X141" s="15">
        <f t="shared" si="27"/>
        <v>2.4520656546060291</v>
      </c>
      <c r="Y141" s="62">
        <f t="shared" si="28"/>
        <v>4.3283006396399148</v>
      </c>
      <c r="Z141" s="16">
        <f t="shared" si="29"/>
        <v>95.67169936036008</v>
      </c>
      <c r="AA141" s="75">
        <f t="shared" si="30"/>
        <v>3.9822008485360545</v>
      </c>
      <c r="AB141" s="69">
        <v>2.1398790864012365</v>
      </c>
      <c r="AC141" s="70">
        <f t="shared" si="22"/>
        <v>95.82931336260117</v>
      </c>
    </row>
    <row r="142" spans="18:29" x14ac:dyDescent="0.3">
      <c r="R142" s="12">
        <v>138</v>
      </c>
      <c r="S142" s="29">
        <v>60.7</v>
      </c>
      <c r="T142" s="50">
        <f t="shared" si="23"/>
        <v>1.0726575416600652E-3</v>
      </c>
      <c r="U142" s="15">
        <f t="shared" si="24"/>
        <v>2.3538733490769261</v>
      </c>
      <c r="V142" s="62">
        <f t="shared" si="25"/>
        <v>8.1594479486177924</v>
      </c>
      <c r="W142" s="16">
        <f t="shared" si="26"/>
        <v>91.840552051382204</v>
      </c>
      <c r="X142" s="15">
        <f t="shared" si="27"/>
        <v>2.4561053014834684</v>
      </c>
      <c r="Y142" s="62">
        <f t="shared" si="28"/>
        <v>4.1706866373988234</v>
      </c>
      <c r="Z142" s="16">
        <f t="shared" si="29"/>
        <v>95.82931336260117</v>
      </c>
      <c r="AA142" s="75">
        <f t="shared" si="30"/>
        <v>3.988761311218969</v>
      </c>
      <c r="AB142" s="69">
        <v>2.143014800254095</v>
      </c>
      <c r="AC142" s="70">
        <f t="shared" si="22"/>
        <v>95.82931336260117</v>
      </c>
    </row>
    <row r="143" spans="18:29" x14ac:dyDescent="0.3">
      <c r="R143" s="12">
        <v>139</v>
      </c>
      <c r="S143" s="29">
        <v>60.7</v>
      </c>
      <c r="T143" s="50">
        <f t="shared" si="23"/>
        <v>1.0726575416600652E-3</v>
      </c>
      <c r="U143" s="15">
        <f t="shared" si="24"/>
        <v>2.3538733490769261</v>
      </c>
      <c r="V143" s="62">
        <f t="shared" si="25"/>
        <v>8.1594479486177924</v>
      </c>
      <c r="W143" s="16">
        <f t="shared" si="26"/>
        <v>91.840552051382204</v>
      </c>
      <c r="X143" s="15">
        <f t="shared" si="27"/>
        <v>2.4561053014834684</v>
      </c>
      <c r="Y143" s="62">
        <f t="shared" si="28"/>
        <v>4.1706866373988234</v>
      </c>
      <c r="Z143" s="16">
        <f t="shared" si="29"/>
        <v>95.82931336260117</v>
      </c>
      <c r="AA143" s="75">
        <f t="shared" si="30"/>
        <v>3.988761311218969</v>
      </c>
      <c r="AB143" s="69">
        <v>2.1461280356782382</v>
      </c>
      <c r="AC143" s="70">
        <f t="shared" si="22"/>
        <v>95.82931336260117</v>
      </c>
    </row>
    <row r="144" spans="18:29" x14ac:dyDescent="0.3">
      <c r="R144" s="12">
        <v>140</v>
      </c>
      <c r="S144" s="29">
        <v>60.7</v>
      </c>
      <c r="T144" s="50">
        <f t="shared" si="23"/>
        <v>1.0726575416600652E-3</v>
      </c>
      <c r="U144" s="15">
        <f t="shared" si="24"/>
        <v>2.3538733490769261</v>
      </c>
      <c r="V144" s="62">
        <f t="shared" si="25"/>
        <v>8.1594479486177924</v>
      </c>
      <c r="W144" s="16">
        <f t="shared" si="26"/>
        <v>91.840552051382204</v>
      </c>
      <c r="X144" s="15">
        <f t="shared" si="27"/>
        <v>2.4561053014834684</v>
      </c>
      <c r="Y144" s="62">
        <f t="shared" si="28"/>
        <v>4.1706866373988234</v>
      </c>
      <c r="Z144" s="16">
        <f t="shared" si="29"/>
        <v>95.82931336260117</v>
      </c>
      <c r="AA144" s="75">
        <f t="shared" si="30"/>
        <v>3.988761311218969</v>
      </c>
      <c r="AB144" s="69">
        <v>2.1492191126553797</v>
      </c>
      <c r="AC144" s="70">
        <f t="shared" si="22"/>
        <v>95.82931336260117</v>
      </c>
    </row>
    <row r="145" spans="18:29" x14ac:dyDescent="0.3">
      <c r="R145" s="12">
        <v>141</v>
      </c>
      <c r="S145" s="29">
        <v>60.7</v>
      </c>
      <c r="T145" s="50">
        <f t="shared" si="23"/>
        <v>1.0726575416600652E-3</v>
      </c>
      <c r="U145" s="15">
        <f t="shared" si="24"/>
        <v>2.3538733490769261</v>
      </c>
      <c r="V145" s="62">
        <f t="shared" si="25"/>
        <v>8.1594479486177924</v>
      </c>
      <c r="W145" s="16">
        <f t="shared" si="26"/>
        <v>91.840552051382204</v>
      </c>
      <c r="X145" s="15">
        <f t="shared" si="27"/>
        <v>2.4561053014834684</v>
      </c>
      <c r="Y145" s="62">
        <f t="shared" si="28"/>
        <v>4.1706866373988234</v>
      </c>
      <c r="Z145" s="16">
        <f t="shared" si="29"/>
        <v>95.82931336260117</v>
      </c>
      <c r="AA145" s="75">
        <f t="shared" si="30"/>
        <v>3.988761311218969</v>
      </c>
      <c r="AB145" s="69">
        <v>2.1522883443830563</v>
      </c>
      <c r="AC145" s="70">
        <f t="shared" si="22"/>
        <v>95.82931336260117</v>
      </c>
    </row>
    <row r="146" spans="18:29" x14ac:dyDescent="0.3">
      <c r="R146" s="12">
        <v>142</v>
      </c>
      <c r="S146" s="29">
        <v>60.7</v>
      </c>
      <c r="T146" s="50">
        <f t="shared" si="23"/>
        <v>1.0726575416600652E-3</v>
      </c>
      <c r="U146" s="15">
        <f t="shared" si="24"/>
        <v>2.3538733490769261</v>
      </c>
      <c r="V146" s="62">
        <f t="shared" si="25"/>
        <v>8.1594479486177924</v>
      </c>
      <c r="W146" s="16">
        <f t="shared" si="26"/>
        <v>91.840552051382204</v>
      </c>
      <c r="X146" s="15">
        <f t="shared" si="27"/>
        <v>2.4561053014834684</v>
      </c>
      <c r="Y146" s="62">
        <f t="shared" si="28"/>
        <v>4.1706866373988234</v>
      </c>
      <c r="Z146" s="16">
        <f t="shared" si="29"/>
        <v>95.82931336260117</v>
      </c>
      <c r="AA146" s="75">
        <f t="shared" si="30"/>
        <v>3.988761311218969</v>
      </c>
      <c r="AB146" s="69">
        <v>2.1553360374650619</v>
      </c>
      <c r="AC146" s="70">
        <f t="shared" si="22"/>
        <v>95.82931336260117</v>
      </c>
    </row>
    <row r="147" spans="18:29" x14ac:dyDescent="0.3">
      <c r="R147" s="12">
        <v>143</v>
      </c>
      <c r="S147" s="29">
        <v>60.7</v>
      </c>
      <c r="T147" s="50">
        <f t="shared" si="23"/>
        <v>1.0726575416600652E-3</v>
      </c>
      <c r="U147" s="15">
        <f t="shared" si="24"/>
        <v>2.3538733490769261</v>
      </c>
      <c r="V147" s="62">
        <f t="shared" si="25"/>
        <v>8.1594479486177924</v>
      </c>
      <c r="W147" s="16">
        <f t="shared" si="26"/>
        <v>91.840552051382204</v>
      </c>
      <c r="X147" s="15">
        <f t="shared" si="27"/>
        <v>2.4561053014834684</v>
      </c>
      <c r="Y147" s="62">
        <f t="shared" si="28"/>
        <v>4.1706866373988234</v>
      </c>
      <c r="Z147" s="16">
        <f t="shared" si="29"/>
        <v>95.82931336260117</v>
      </c>
      <c r="AA147" s="75">
        <f t="shared" si="30"/>
        <v>3.988761311218969</v>
      </c>
      <c r="AB147" s="69">
        <v>2.1583624920952498</v>
      </c>
      <c r="AC147" s="70">
        <f t="shared" si="22"/>
        <v>95.82931336260117</v>
      </c>
    </row>
    <row r="148" spans="18:29" x14ac:dyDescent="0.3">
      <c r="R148" s="12">
        <v>144</v>
      </c>
      <c r="S148" s="29">
        <v>60.7</v>
      </c>
      <c r="T148" s="50">
        <f t="shared" si="23"/>
        <v>1.0726575416600652E-3</v>
      </c>
      <c r="U148" s="15">
        <f t="shared" si="24"/>
        <v>2.3538733490769261</v>
      </c>
      <c r="V148" s="62">
        <f t="shared" si="25"/>
        <v>8.1594479486177924</v>
      </c>
      <c r="W148" s="16">
        <f t="shared" si="26"/>
        <v>91.840552051382204</v>
      </c>
      <c r="X148" s="15">
        <f t="shared" si="27"/>
        <v>2.4561053014834684</v>
      </c>
      <c r="Y148" s="62">
        <f t="shared" si="28"/>
        <v>4.1706866373988234</v>
      </c>
      <c r="Z148" s="16">
        <f t="shared" si="29"/>
        <v>95.82931336260117</v>
      </c>
      <c r="AA148" s="75">
        <f t="shared" si="30"/>
        <v>3.988761311218969</v>
      </c>
      <c r="AB148" s="69">
        <v>2.1613680022349748</v>
      </c>
      <c r="AC148" s="70">
        <f t="shared" si="22"/>
        <v>95.82931336260117</v>
      </c>
    </row>
    <row r="149" spans="18:29" x14ac:dyDescent="0.3">
      <c r="R149" s="12">
        <v>145</v>
      </c>
      <c r="S149" s="29">
        <v>60.7</v>
      </c>
      <c r="T149" s="50">
        <f t="shared" si="23"/>
        <v>1.0726575416600652E-3</v>
      </c>
      <c r="U149" s="15">
        <f t="shared" si="24"/>
        <v>2.3538733490769261</v>
      </c>
      <c r="V149" s="62">
        <f t="shared" si="25"/>
        <v>8.1594479486177924</v>
      </c>
      <c r="W149" s="16">
        <f t="shared" si="26"/>
        <v>91.840552051382204</v>
      </c>
      <c r="X149" s="15">
        <f t="shared" si="27"/>
        <v>2.4561053014834684</v>
      </c>
      <c r="Y149" s="62">
        <f t="shared" si="28"/>
        <v>4.1706866373988234</v>
      </c>
      <c r="Z149" s="16">
        <f t="shared" si="29"/>
        <v>95.82931336260117</v>
      </c>
      <c r="AA149" s="75">
        <f t="shared" si="30"/>
        <v>3.988761311218969</v>
      </c>
      <c r="AB149" s="69">
        <v>2.1643528557844371</v>
      </c>
      <c r="AC149" s="70">
        <f t="shared" si="22"/>
        <v>95.987447543067532</v>
      </c>
    </row>
    <row r="150" spans="18:29" x14ac:dyDescent="0.3">
      <c r="R150" s="12">
        <v>146</v>
      </c>
      <c r="S150" s="29">
        <v>60.6</v>
      </c>
      <c r="T150" s="50">
        <f t="shared" si="23"/>
        <v>1.0708903957924209E-3</v>
      </c>
      <c r="U150" s="15">
        <f t="shared" si="24"/>
        <v>2.3577576285308486</v>
      </c>
      <c r="V150" s="62">
        <f t="shared" si="25"/>
        <v>8.0078958825263946</v>
      </c>
      <c r="W150" s="16">
        <f t="shared" si="26"/>
        <v>91.992104117473602</v>
      </c>
      <c r="X150" s="15">
        <f t="shared" si="27"/>
        <v>2.4601582805288209</v>
      </c>
      <c r="Y150" s="62">
        <f t="shared" si="28"/>
        <v>4.0125524569324718</v>
      </c>
      <c r="Z150" s="16">
        <f t="shared" si="29"/>
        <v>95.987447543067532</v>
      </c>
      <c r="AA150" s="75">
        <f t="shared" si="30"/>
        <v>3.9953434255939229</v>
      </c>
      <c r="AB150" s="69">
        <v>2.167317334748176</v>
      </c>
      <c r="AC150" s="70">
        <f t="shared" si="22"/>
        <v>95.987447543067532</v>
      </c>
    </row>
    <row r="151" spans="18:29" x14ac:dyDescent="0.3">
      <c r="R151" s="12">
        <v>147</v>
      </c>
      <c r="S151" s="29">
        <v>60.6</v>
      </c>
      <c r="T151" s="50">
        <f t="shared" si="23"/>
        <v>1.0708903957924209E-3</v>
      </c>
      <c r="U151" s="15">
        <f t="shared" si="24"/>
        <v>2.3577576285308486</v>
      </c>
      <c r="V151" s="62">
        <f t="shared" si="25"/>
        <v>8.0078958825263946</v>
      </c>
      <c r="W151" s="16">
        <f t="shared" si="26"/>
        <v>91.992104117473602</v>
      </c>
      <c r="X151" s="15">
        <f t="shared" si="27"/>
        <v>2.4601582805288209</v>
      </c>
      <c r="Y151" s="62">
        <f t="shared" si="28"/>
        <v>4.0125524569324718</v>
      </c>
      <c r="Z151" s="16">
        <f t="shared" si="29"/>
        <v>95.987447543067532</v>
      </c>
      <c r="AA151" s="75">
        <f t="shared" si="30"/>
        <v>3.9953434255939229</v>
      </c>
      <c r="AB151" s="69">
        <v>2.1702617153949575</v>
      </c>
      <c r="AC151" s="70">
        <f t="shared" si="22"/>
        <v>95.987447543067532</v>
      </c>
    </row>
    <row r="152" spans="18:29" x14ac:dyDescent="0.3">
      <c r="R152" s="12">
        <v>148</v>
      </c>
      <c r="S152" s="29">
        <v>60.6</v>
      </c>
      <c r="T152" s="50">
        <f t="shared" si="23"/>
        <v>1.0708903957924209E-3</v>
      </c>
      <c r="U152" s="15">
        <f t="shared" si="24"/>
        <v>2.3577576285308486</v>
      </c>
      <c r="V152" s="62">
        <f t="shared" si="25"/>
        <v>8.0078958825263946</v>
      </c>
      <c r="W152" s="16">
        <f t="shared" si="26"/>
        <v>91.992104117473602</v>
      </c>
      <c r="X152" s="15">
        <f t="shared" si="27"/>
        <v>2.4601582805288209</v>
      </c>
      <c r="Y152" s="62">
        <f t="shared" si="28"/>
        <v>4.0125524569324718</v>
      </c>
      <c r="Z152" s="16">
        <f t="shared" si="29"/>
        <v>95.987447543067532</v>
      </c>
      <c r="AA152" s="75">
        <f t="shared" si="30"/>
        <v>3.9953434255939229</v>
      </c>
      <c r="AB152" s="69">
        <v>2.173186268412274</v>
      </c>
      <c r="AC152" s="70">
        <f t="shared" si="22"/>
        <v>95.987447543067532</v>
      </c>
    </row>
    <row r="153" spans="18:29" x14ac:dyDescent="0.3">
      <c r="R153" s="12">
        <v>149</v>
      </c>
      <c r="S153" s="29">
        <v>60.6</v>
      </c>
      <c r="T153" s="50">
        <f t="shared" si="23"/>
        <v>1.0708903957924209E-3</v>
      </c>
      <c r="U153" s="15">
        <f t="shared" si="24"/>
        <v>2.3577576285308486</v>
      </c>
      <c r="V153" s="62">
        <f t="shared" si="25"/>
        <v>8.0078958825263946</v>
      </c>
      <c r="W153" s="16">
        <f t="shared" si="26"/>
        <v>91.992104117473602</v>
      </c>
      <c r="X153" s="15">
        <f t="shared" si="27"/>
        <v>2.4601582805288209</v>
      </c>
      <c r="Y153" s="62">
        <f t="shared" si="28"/>
        <v>4.0125524569324718</v>
      </c>
      <c r="Z153" s="16">
        <f t="shared" si="29"/>
        <v>95.987447543067532</v>
      </c>
      <c r="AA153" s="75">
        <f t="shared" si="30"/>
        <v>3.9953434255939229</v>
      </c>
      <c r="AB153" s="69">
        <v>2.1760912590556813</v>
      </c>
      <c r="AC153" s="70">
        <f t="shared" si="22"/>
        <v>95.987447543067532</v>
      </c>
    </row>
    <row r="154" spans="18:29" x14ac:dyDescent="0.3">
      <c r="R154" s="12">
        <v>150</v>
      </c>
      <c r="S154" s="29">
        <v>60.6</v>
      </c>
      <c r="T154" s="50">
        <f t="shared" si="23"/>
        <v>1.0708903957924209E-3</v>
      </c>
      <c r="U154" s="15">
        <f t="shared" si="24"/>
        <v>2.3577576285308486</v>
      </c>
      <c r="V154" s="62">
        <f t="shared" si="25"/>
        <v>8.0078958825263946</v>
      </c>
      <c r="W154" s="16">
        <f t="shared" si="26"/>
        <v>91.992104117473602</v>
      </c>
      <c r="X154" s="15">
        <f t="shared" si="27"/>
        <v>2.4601582805288209</v>
      </c>
      <c r="Y154" s="62">
        <f t="shared" si="28"/>
        <v>4.0125524569324718</v>
      </c>
      <c r="Z154" s="16">
        <f t="shared" si="29"/>
        <v>95.987447543067532</v>
      </c>
      <c r="AA154" s="75">
        <f t="shared" si="30"/>
        <v>3.9953434255939229</v>
      </c>
      <c r="AB154" s="69">
        <v>2.1789769472931693</v>
      </c>
      <c r="AC154" s="70">
        <f t="shared" si="22"/>
        <v>95.987447543067532</v>
      </c>
    </row>
    <row r="155" spans="18:29" x14ac:dyDescent="0.3">
      <c r="R155" s="12">
        <v>151</v>
      </c>
      <c r="S155" s="29">
        <v>60.6</v>
      </c>
      <c r="T155" s="50">
        <f t="shared" si="23"/>
        <v>1.0708903957924209E-3</v>
      </c>
      <c r="U155" s="15">
        <f t="shared" si="24"/>
        <v>2.3577576285308486</v>
      </c>
      <c r="V155" s="62">
        <f t="shared" si="25"/>
        <v>8.0078958825263946</v>
      </c>
      <c r="W155" s="16">
        <f t="shared" si="26"/>
        <v>91.992104117473602</v>
      </c>
      <c r="X155" s="15">
        <f t="shared" si="27"/>
        <v>2.4601582805288209</v>
      </c>
      <c r="Y155" s="62">
        <f t="shared" si="28"/>
        <v>4.0125524569324718</v>
      </c>
      <c r="Z155" s="16">
        <f t="shared" si="29"/>
        <v>95.987447543067532</v>
      </c>
      <c r="AA155" s="75">
        <f t="shared" si="30"/>
        <v>3.9953434255939229</v>
      </c>
      <c r="AB155" s="69">
        <v>2.1818435879447726</v>
      </c>
      <c r="AC155" s="70">
        <f t="shared" si="22"/>
        <v>95.987447543067532</v>
      </c>
    </row>
    <row r="156" spans="18:29" x14ac:dyDescent="0.3">
      <c r="R156" s="12">
        <v>152</v>
      </c>
      <c r="S156" s="29">
        <v>60.6</v>
      </c>
      <c r="T156" s="50">
        <f t="shared" si="23"/>
        <v>1.0708903957924209E-3</v>
      </c>
      <c r="U156" s="15">
        <f t="shared" si="24"/>
        <v>2.3577576285308486</v>
      </c>
      <c r="V156" s="62">
        <f t="shared" si="25"/>
        <v>8.0078958825263946</v>
      </c>
      <c r="W156" s="16">
        <f t="shared" si="26"/>
        <v>91.992104117473602</v>
      </c>
      <c r="X156" s="15">
        <f t="shared" si="27"/>
        <v>2.4601582805288209</v>
      </c>
      <c r="Y156" s="62">
        <f t="shared" si="28"/>
        <v>4.0125524569324718</v>
      </c>
      <c r="Z156" s="16">
        <f t="shared" si="29"/>
        <v>95.987447543067532</v>
      </c>
      <c r="AA156" s="75">
        <f t="shared" si="30"/>
        <v>3.9953434255939229</v>
      </c>
      <c r="AB156" s="69">
        <v>2.1846914308175989</v>
      </c>
      <c r="AC156" s="70">
        <f t="shared" si="22"/>
        <v>95.987447543067532</v>
      </c>
    </row>
    <row r="157" spans="18:29" x14ac:dyDescent="0.3">
      <c r="R157" s="12">
        <v>153</v>
      </c>
      <c r="S157" s="29">
        <v>60.6</v>
      </c>
      <c r="T157" s="50">
        <f t="shared" si="23"/>
        <v>1.0708903957924209E-3</v>
      </c>
      <c r="U157" s="15">
        <f t="shared" si="24"/>
        <v>2.3577576285308486</v>
      </c>
      <c r="V157" s="62">
        <f t="shared" si="25"/>
        <v>8.0078958825263946</v>
      </c>
      <c r="W157" s="16">
        <f t="shared" si="26"/>
        <v>91.992104117473602</v>
      </c>
      <c r="X157" s="15">
        <f t="shared" si="27"/>
        <v>2.4601582805288209</v>
      </c>
      <c r="Y157" s="62">
        <f t="shared" si="28"/>
        <v>4.0125524569324718</v>
      </c>
      <c r="Z157" s="16">
        <f t="shared" si="29"/>
        <v>95.987447543067532</v>
      </c>
      <c r="AA157" s="75">
        <f t="shared" si="30"/>
        <v>3.9953434255939229</v>
      </c>
      <c r="AB157" s="69">
        <v>2.1875207208364631</v>
      </c>
      <c r="AC157" s="70">
        <f t="shared" si="22"/>
        <v>95.987447543067532</v>
      </c>
    </row>
    <row r="158" spans="18:29" x14ac:dyDescent="0.3">
      <c r="R158" s="12">
        <v>154</v>
      </c>
      <c r="S158" s="29">
        <v>60.6</v>
      </c>
      <c r="T158" s="50">
        <f t="shared" si="23"/>
        <v>1.0708903957924209E-3</v>
      </c>
      <c r="U158" s="15">
        <f t="shared" si="24"/>
        <v>2.3577576285308486</v>
      </c>
      <c r="V158" s="62">
        <f t="shared" si="25"/>
        <v>8.0078958825263946</v>
      </c>
      <c r="W158" s="16">
        <f t="shared" si="26"/>
        <v>91.992104117473602</v>
      </c>
      <c r="X158" s="15">
        <f t="shared" si="27"/>
        <v>2.4601582805288209</v>
      </c>
      <c r="Y158" s="62">
        <f t="shared" si="28"/>
        <v>4.0125524569324718</v>
      </c>
      <c r="Z158" s="16">
        <f t="shared" si="29"/>
        <v>95.987447543067532</v>
      </c>
      <c r="AA158" s="75">
        <f t="shared" si="30"/>
        <v>3.9953434255939229</v>
      </c>
      <c r="AB158" s="69">
        <v>2.1903316981702914</v>
      </c>
      <c r="AC158" s="70">
        <f t="shared" si="22"/>
        <v>95.987447543067532</v>
      </c>
    </row>
    <row r="159" spans="18:29" x14ac:dyDescent="0.3">
      <c r="R159" s="12">
        <v>155</v>
      </c>
      <c r="S159" s="29">
        <v>60.6</v>
      </c>
      <c r="T159" s="50">
        <f t="shared" si="23"/>
        <v>1.0708903957924209E-3</v>
      </c>
      <c r="U159" s="15">
        <f t="shared" si="24"/>
        <v>2.3577576285308486</v>
      </c>
      <c r="V159" s="62">
        <f t="shared" si="25"/>
        <v>8.0078958825263946</v>
      </c>
      <c r="W159" s="16">
        <f t="shared" si="26"/>
        <v>91.992104117473602</v>
      </c>
      <c r="X159" s="15">
        <f t="shared" si="27"/>
        <v>2.4601582805288209</v>
      </c>
      <c r="Y159" s="62">
        <f t="shared" si="28"/>
        <v>4.0125524569324718</v>
      </c>
      <c r="Z159" s="16">
        <f t="shared" si="29"/>
        <v>95.987447543067532</v>
      </c>
      <c r="AA159" s="75">
        <f t="shared" si="30"/>
        <v>3.9953434255939229</v>
      </c>
      <c r="AB159" s="69">
        <v>2.1931245983544616</v>
      </c>
      <c r="AC159" s="70">
        <f t="shared" si="22"/>
        <v>96.146104481155263</v>
      </c>
    </row>
    <row r="160" spans="18:29" x14ac:dyDescent="0.3">
      <c r="R160" s="12">
        <v>156</v>
      </c>
      <c r="S160" s="29">
        <v>60.5</v>
      </c>
      <c r="T160" s="50">
        <f t="shared" si="23"/>
        <v>1.0691232499247766E-3</v>
      </c>
      <c r="U160" s="15">
        <f t="shared" si="24"/>
        <v>2.3616547485780073</v>
      </c>
      <c r="V160" s="62">
        <f t="shared" si="25"/>
        <v>7.8558428178694069</v>
      </c>
      <c r="W160" s="16">
        <f t="shared" si="26"/>
        <v>92.144157182130598</v>
      </c>
      <c r="X160" s="15">
        <f t="shared" si="27"/>
        <v>2.4642246578520095</v>
      </c>
      <c r="Y160" s="62">
        <f t="shared" si="28"/>
        <v>3.853895518844741</v>
      </c>
      <c r="Z160" s="16">
        <f t="shared" si="29"/>
        <v>96.146104481155263</v>
      </c>
      <c r="AA160" s="75">
        <f t="shared" si="30"/>
        <v>4.0019472990246658</v>
      </c>
      <c r="AB160" s="69">
        <v>2.1958996524092336</v>
      </c>
      <c r="AC160" s="70">
        <f t="shared" si="22"/>
        <v>96.146104481155263</v>
      </c>
    </row>
    <row r="161" spans="18:29" x14ac:dyDescent="0.3">
      <c r="R161" s="12">
        <v>157</v>
      </c>
      <c r="S161" s="29">
        <v>60.5</v>
      </c>
      <c r="T161" s="50">
        <f t="shared" si="23"/>
        <v>1.0691232499247766E-3</v>
      </c>
      <c r="U161" s="15">
        <f t="shared" si="24"/>
        <v>2.3616547485780073</v>
      </c>
      <c r="V161" s="62">
        <f t="shared" si="25"/>
        <v>7.8558428178694069</v>
      </c>
      <c r="W161" s="16">
        <f t="shared" si="26"/>
        <v>92.144157182130598</v>
      </c>
      <c r="X161" s="15">
        <f t="shared" si="27"/>
        <v>2.4642246578520095</v>
      </c>
      <c r="Y161" s="62">
        <f t="shared" si="28"/>
        <v>3.853895518844741</v>
      </c>
      <c r="Z161" s="16">
        <f t="shared" si="29"/>
        <v>96.146104481155263</v>
      </c>
      <c r="AA161" s="75">
        <f t="shared" si="30"/>
        <v>4.0019472990246658</v>
      </c>
      <c r="AB161" s="69">
        <v>2.1986570869544226</v>
      </c>
      <c r="AC161" s="70">
        <f t="shared" si="22"/>
        <v>96.146104481155263</v>
      </c>
    </row>
    <row r="162" spans="18:29" x14ac:dyDescent="0.3">
      <c r="R162" s="12">
        <v>158</v>
      </c>
      <c r="S162" s="29">
        <v>60.5</v>
      </c>
      <c r="T162" s="50">
        <f t="shared" si="23"/>
        <v>1.0691232499247766E-3</v>
      </c>
      <c r="U162" s="15">
        <f t="shared" si="24"/>
        <v>2.3616547485780073</v>
      </c>
      <c r="V162" s="62">
        <f t="shared" si="25"/>
        <v>7.8558428178694069</v>
      </c>
      <c r="W162" s="16">
        <f t="shared" si="26"/>
        <v>92.144157182130598</v>
      </c>
      <c r="X162" s="15">
        <f t="shared" si="27"/>
        <v>2.4642246578520095</v>
      </c>
      <c r="Y162" s="62">
        <f t="shared" si="28"/>
        <v>3.853895518844741</v>
      </c>
      <c r="Z162" s="16">
        <f t="shared" si="29"/>
        <v>96.146104481155263</v>
      </c>
      <c r="AA162" s="75">
        <f t="shared" si="30"/>
        <v>4.0019472990246658</v>
      </c>
      <c r="AB162" s="69">
        <v>2.2013971243204513</v>
      </c>
      <c r="AC162" s="70">
        <f t="shared" si="22"/>
        <v>96.146104481155263</v>
      </c>
    </row>
    <row r="163" spans="18:29" x14ac:dyDescent="0.3">
      <c r="R163" s="12">
        <v>159</v>
      </c>
      <c r="S163" s="29">
        <v>60.5</v>
      </c>
      <c r="T163" s="50">
        <f t="shared" si="23"/>
        <v>1.0691232499247766E-3</v>
      </c>
      <c r="U163" s="15">
        <f t="shared" si="24"/>
        <v>2.3616547485780073</v>
      </c>
      <c r="V163" s="62">
        <f t="shared" si="25"/>
        <v>7.8558428178694069</v>
      </c>
      <c r="W163" s="16">
        <f t="shared" si="26"/>
        <v>92.144157182130598</v>
      </c>
      <c r="X163" s="15">
        <f t="shared" si="27"/>
        <v>2.4642246578520095</v>
      </c>
      <c r="Y163" s="62">
        <f t="shared" si="28"/>
        <v>3.853895518844741</v>
      </c>
      <c r="Z163" s="16">
        <f t="shared" si="29"/>
        <v>96.146104481155263</v>
      </c>
      <c r="AA163" s="75">
        <f t="shared" si="30"/>
        <v>4.0019472990246658</v>
      </c>
      <c r="AB163" s="69">
        <v>2.2041199826559246</v>
      </c>
      <c r="AC163" s="70">
        <f t="shared" si="22"/>
        <v>96.146104481155263</v>
      </c>
    </row>
    <row r="164" spans="18:29" x14ac:dyDescent="0.3">
      <c r="R164" s="12">
        <v>160</v>
      </c>
      <c r="S164" s="29">
        <v>60.5</v>
      </c>
      <c r="T164" s="50">
        <f t="shared" si="23"/>
        <v>1.0691232499247766E-3</v>
      </c>
      <c r="U164" s="15">
        <f t="shared" si="24"/>
        <v>2.3616547485780073</v>
      </c>
      <c r="V164" s="62">
        <f t="shared" si="25"/>
        <v>7.8558428178694069</v>
      </c>
      <c r="W164" s="16">
        <f t="shared" si="26"/>
        <v>92.144157182130598</v>
      </c>
      <c r="X164" s="15">
        <f t="shared" si="27"/>
        <v>2.4642246578520095</v>
      </c>
      <c r="Y164" s="62">
        <f t="shared" si="28"/>
        <v>3.853895518844741</v>
      </c>
      <c r="Z164" s="16">
        <f t="shared" si="29"/>
        <v>96.146104481155263</v>
      </c>
      <c r="AA164" s="75">
        <f t="shared" si="30"/>
        <v>4.0019472990246658</v>
      </c>
      <c r="AB164" s="69">
        <v>2.2068258760318495</v>
      </c>
      <c r="AC164" s="70">
        <f t="shared" si="22"/>
        <v>96.146104481155263</v>
      </c>
    </row>
    <row r="165" spans="18:29" x14ac:dyDescent="0.3">
      <c r="R165" s="12">
        <v>161</v>
      </c>
      <c r="S165" s="29">
        <v>60.5</v>
      </c>
      <c r="T165" s="50">
        <f t="shared" si="23"/>
        <v>1.0691232499247766E-3</v>
      </c>
      <c r="U165" s="15">
        <f t="shared" si="24"/>
        <v>2.3616547485780073</v>
      </c>
      <c r="V165" s="62">
        <f t="shared" si="25"/>
        <v>7.8558428178694069</v>
      </c>
      <c r="W165" s="16">
        <f t="shared" si="26"/>
        <v>92.144157182130598</v>
      </c>
      <c r="X165" s="15">
        <f t="shared" si="27"/>
        <v>2.4642246578520095</v>
      </c>
      <c r="Y165" s="62">
        <f t="shared" si="28"/>
        <v>3.853895518844741</v>
      </c>
      <c r="Z165" s="16">
        <f t="shared" si="29"/>
        <v>96.146104481155263</v>
      </c>
      <c r="AA165" s="75">
        <f t="shared" si="30"/>
        <v>4.0019472990246658</v>
      </c>
      <c r="AB165" s="69">
        <v>2.2095150145426308</v>
      </c>
      <c r="AC165" s="70">
        <f t="shared" si="22"/>
        <v>96.146104481155263</v>
      </c>
    </row>
    <row r="166" spans="18:29" x14ac:dyDescent="0.3">
      <c r="R166" s="12">
        <v>162</v>
      </c>
      <c r="S166" s="29">
        <v>60.5</v>
      </c>
      <c r="T166" s="50">
        <f t="shared" si="23"/>
        <v>1.0691232499247766E-3</v>
      </c>
      <c r="U166" s="15">
        <f t="shared" si="24"/>
        <v>2.3616547485780073</v>
      </c>
      <c r="V166" s="62">
        <f t="shared" si="25"/>
        <v>7.8558428178694069</v>
      </c>
      <c r="W166" s="16">
        <f t="shared" si="26"/>
        <v>92.144157182130598</v>
      </c>
      <c r="X166" s="15">
        <f t="shared" si="27"/>
        <v>2.4642246578520095</v>
      </c>
      <c r="Y166" s="62">
        <f t="shared" si="28"/>
        <v>3.853895518844741</v>
      </c>
      <c r="Z166" s="16">
        <f t="shared" si="29"/>
        <v>96.146104481155263</v>
      </c>
      <c r="AA166" s="75">
        <f t="shared" si="30"/>
        <v>4.0019472990246658</v>
      </c>
      <c r="AB166" s="69">
        <v>2.2121876044039577</v>
      </c>
      <c r="AC166" s="70">
        <f t="shared" si="22"/>
        <v>96.146104481155263</v>
      </c>
    </row>
    <row r="167" spans="18:29" x14ac:dyDescent="0.3">
      <c r="R167" s="12">
        <v>163</v>
      </c>
      <c r="S167" s="29">
        <v>60.5</v>
      </c>
      <c r="T167" s="50">
        <f t="shared" si="23"/>
        <v>1.0691232499247766E-3</v>
      </c>
      <c r="U167" s="15">
        <f t="shared" si="24"/>
        <v>2.3616547485780073</v>
      </c>
      <c r="V167" s="62">
        <f t="shared" si="25"/>
        <v>7.8558428178694069</v>
      </c>
      <c r="W167" s="16">
        <f t="shared" si="26"/>
        <v>92.144157182130598</v>
      </c>
      <c r="X167" s="15">
        <f t="shared" si="27"/>
        <v>2.4642246578520095</v>
      </c>
      <c r="Y167" s="62">
        <f t="shared" si="28"/>
        <v>3.853895518844741</v>
      </c>
      <c r="Z167" s="16">
        <f t="shared" si="29"/>
        <v>96.146104481155263</v>
      </c>
      <c r="AA167" s="75">
        <f t="shared" si="30"/>
        <v>4.0019472990246658</v>
      </c>
      <c r="AB167" s="69">
        <v>2.214843848047698</v>
      </c>
      <c r="AC167" s="70">
        <f t="shared" si="22"/>
        <v>96.146104481155263</v>
      </c>
    </row>
    <row r="168" spans="18:29" x14ac:dyDescent="0.3">
      <c r="R168" s="12">
        <v>164</v>
      </c>
      <c r="S168" s="29">
        <v>60.5</v>
      </c>
      <c r="T168" s="50">
        <f t="shared" si="23"/>
        <v>1.0691232499247766E-3</v>
      </c>
      <c r="U168" s="15">
        <f t="shared" si="24"/>
        <v>2.3616547485780073</v>
      </c>
      <c r="V168" s="62">
        <f t="shared" si="25"/>
        <v>7.8558428178694069</v>
      </c>
      <c r="W168" s="16">
        <f t="shared" si="26"/>
        <v>92.144157182130598</v>
      </c>
      <c r="X168" s="15">
        <f t="shared" si="27"/>
        <v>2.4642246578520095</v>
      </c>
      <c r="Y168" s="62">
        <f t="shared" si="28"/>
        <v>3.853895518844741</v>
      </c>
      <c r="Z168" s="16">
        <f t="shared" si="29"/>
        <v>96.146104481155263</v>
      </c>
      <c r="AA168" s="75">
        <f t="shared" si="30"/>
        <v>4.0019472990246658</v>
      </c>
      <c r="AB168" s="69">
        <v>2.2174839442139063</v>
      </c>
      <c r="AC168" s="70">
        <f t="shared" si="22"/>
        <v>96.146104481155263</v>
      </c>
    </row>
    <row r="169" spans="18:29" x14ac:dyDescent="0.3">
      <c r="R169" s="12">
        <v>165</v>
      </c>
      <c r="S169" s="29">
        <v>60.5</v>
      </c>
      <c r="T169" s="50">
        <f t="shared" si="23"/>
        <v>1.0691232499247766E-3</v>
      </c>
      <c r="U169" s="15">
        <f t="shared" si="24"/>
        <v>2.3616547485780073</v>
      </c>
      <c r="V169" s="62">
        <f t="shared" si="25"/>
        <v>7.8558428178694069</v>
      </c>
      <c r="W169" s="16">
        <f t="shared" si="26"/>
        <v>92.144157182130598</v>
      </c>
      <c r="X169" s="15">
        <f t="shared" si="27"/>
        <v>2.4642246578520095</v>
      </c>
      <c r="Y169" s="62">
        <f t="shared" si="28"/>
        <v>3.853895518844741</v>
      </c>
      <c r="Z169" s="16">
        <f t="shared" si="29"/>
        <v>96.146104481155263</v>
      </c>
      <c r="AA169" s="75">
        <f t="shared" si="30"/>
        <v>4.0019472990246658</v>
      </c>
      <c r="AB169" s="69">
        <v>2.220108088040055</v>
      </c>
      <c r="AC169" s="70">
        <f t="shared" si="22"/>
        <v>96.305286773342587</v>
      </c>
    </row>
    <row r="170" spans="18:29" x14ac:dyDescent="0.3">
      <c r="R170" s="12">
        <v>166</v>
      </c>
      <c r="S170" s="29">
        <v>60.4</v>
      </c>
      <c r="T170" s="50">
        <f t="shared" si="23"/>
        <v>1.0673561040571323E-3</v>
      </c>
      <c r="U170" s="15">
        <f t="shared" si="24"/>
        <v>2.3655647729961826</v>
      </c>
      <c r="V170" s="62">
        <f t="shared" si="25"/>
        <v>7.7032862662433699</v>
      </c>
      <c r="W170" s="16">
        <f t="shared" si="26"/>
        <v>92.296713733756633</v>
      </c>
      <c r="X170" s="15">
        <f t="shared" si="27"/>
        <v>2.4683045000007708</v>
      </c>
      <c r="Y170" s="62">
        <f t="shared" si="28"/>
        <v>3.694713226657409</v>
      </c>
      <c r="Z170" s="16">
        <f t="shared" si="29"/>
        <v>96.305286773342587</v>
      </c>
      <c r="AA170" s="75">
        <f>V170-Y170</f>
        <v>4.0085730395859613</v>
      </c>
      <c r="AB170" s="69">
        <v>2.2227164711475833</v>
      </c>
      <c r="AC170" s="70">
        <f t="shared" si="22"/>
        <v>96.305286773342587</v>
      </c>
    </row>
    <row r="171" spans="18:29" x14ac:dyDescent="0.3">
      <c r="R171" s="12">
        <v>167</v>
      </c>
      <c r="S171" s="29">
        <v>60.4</v>
      </c>
      <c r="T171" s="50">
        <f t="shared" si="23"/>
        <v>1.0673561040571323E-3</v>
      </c>
      <c r="U171" s="15">
        <f t="shared" si="24"/>
        <v>2.3655647729961826</v>
      </c>
      <c r="V171" s="62">
        <f t="shared" si="25"/>
        <v>7.7032862662433699</v>
      </c>
      <c r="W171" s="16">
        <f t="shared" si="26"/>
        <v>92.296713733756633</v>
      </c>
      <c r="X171" s="15">
        <f t="shared" si="27"/>
        <v>2.4683045000007708</v>
      </c>
      <c r="Y171" s="62">
        <f t="shared" si="28"/>
        <v>3.694713226657409</v>
      </c>
      <c r="Z171" s="16">
        <f t="shared" si="29"/>
        <v>96.305286773342587</v>
      </c>
      <c r="AA171" s="75">
        <f t="shared" ref="AA171:AA226" si="31">V171-Y171</f>
        <v>4.0085730395859613</v>
      </c>
      <c r="AB171" s="69">
        <v>2.2253092817258628</v>
      </c>
      <c r="AC171" s="70">
        <f t="shared" si="22"/>
        <v>96.305286773342587</v>
      </c>
    </row>
    <row r="172" spans="18:29" x14ac:dyDescent="0.3">
      <c r="R172" s="12">
        <v>168</v>
      </c>
      <c r="S172" s="29">
        <v>60.4</v>
      </c>
      <c r="T172" s="50">
        <f t="shared" si="23"/>
        <v>1.0673561040571323E-3</v>
      </c>
      <c r="U172" s="15">
        <f t="shared" si="24"/>
        <v>2.3655647729961826</v>
      </c>
      <c r="V172" s="62">
        <f t="shared" si="25"/>
        <v>7.7032862662433699</v>
      </c>
      <c r="W172" s="16">
        <f t="shared" si="26"/>
        <v>92.296713733756633</v>
      </c>
      <c r="X172" s="15">
        <f t="shared" si="27"/>
        <v>2.4683045000007708</v>
      </c>
      <c r="Y172" s="62">
        <f t="shared" si="28"/>
        <v>3.694713226657409</v>
      </c>
      <c r="Z172" s="16">
        <f t="shared" si="29"/>
        <v>96.305286773342587</v>
      </c>
      <c r="AA172" s="75">
        <f t="shared" si="31"/>
        <v>4.0085730395859613</v>
      </c>
      <c r="AB172" s="69">
        <v>2.2278867046136734</v>
      </c>
      <c r="AC172" s="70">
        <f t="shared" si="22"/>
        <v>96.305286773342587</v>
      </c>
    </row>
    <row r="173" spans="18:29" x14ac:dyDescent="0.3">
      <c r="R173" s="12">
        <v>169</v>
      </c>
      <c r="S173" s="29">
        <v>60.4</v>
      </c>
      <c r="T173" s="50">
        <f t="shared" si="23"/>
        <v>1.0673561040571323E-3</v>
      </c>
      <c r="U173" s="15">
        <f t="shared" si="24"/>
        <v>2.3655647729961826</v>
      </c>
      <c r="V173" s="62">
        <f t="shared" si="25"/>
        <v>7.7032862662433699</v>
      </c>
      <c r="W173" s="16">
        <f t="shared" si="26"/>
        <v>92.296713733756633</v>
      </c>
      <c r="X173" s="15">
        <f t="shared" si="27"/>
        <v>2.4683045000007708</v>
      </c>
      <c r="Y173" s="62">
        <f t="shared" si="28"/>
        <v>3.694713226657409</v>
      </c>
      <c r="Z173" s="16">
        <f t="shared" si="29"/>
        <v>96.305286773342587</v>
      </c>
      <c r="AA173" s="75">
        <f t="shared" si="31"/>
        <v>4.0085730395859613</v>
      </c>
      <c r="AB173" s="69">
        <v>2.2304489213782741</v>
      </c>
      <c r="AC173" s="70">
        <f t="shared" si="22"/>
        <v>96.305286773342587</v>
      </c>
    </row>
    <row r="174" spans="18:29" x14ac:dyDescent="0.3">
      <c r="R174" s="12">
        <v>170</v>
      </c>
      <c r="S174" s="29">
        <v>60.4</v>
      </c>
      <c r="T174" s="50">
        <f t="shared" si="23"/>
        <v>1.0673561040571323E-3</v>
      </c>
      <c r="U174" s="15">
        <f t="shared" si="24"/>
        <v>2.3655647729961826</v>
      </c>
      <c r="V174" s="62">
        <f t="shared" si="25"/>
        <v>7.7032862662433699</v>
      </c>
      <c r="W174" s="16">
        <f t="shared" si="26"/>
        <v>92.296713733756633</v>
      </c>
      <c r="X174" s="15">
        <f t="shared" si="27"/>
        <v>2.4683045000007708</v>
      </c>
      <c r="Y174" s="62">
        <f t="shared" si="28"/>
        <v>3.694713226657409</v>
      </c>
      <c r="Z174" s="16">
        <f t="shared" si="29"/>
        <v>96.305286773342587</v>
      </c>
      <c r="AA174" s="75">
        <f t="shared" si="31"/>
        <v>4.0085730395859613</v>
      </c>
      <c r="AB174" s="69">
        <v>2.2329961103921536</v>
      </c>
      <c r="AC174" s="70">
        <f t="shared" si="22"/>
        <v>96.305286773342587</v>
      </c>
    </row>
    <row r="175" spans="18:29" x14ac:dyDescent="0.3">
      <c r="R175" s="12">
        <v>171</v>
      </c>
      <c r="S175" s="29">
        <v>60.4</v>
      </c>
      <c r="T175" s="50">
        <f t="shared" si="23"/>
        <v>1.0673561040571323E-3</v>
      </c>
      <c r="U175" s="15">
        <f t="shared" si="24"/>
        <v>2.3655647729961826</v>
      </c>
      <c r="V175" s="62">
        <f t="shared" si="25"/>
        <v>7.7032862662433699</v>
      </c>
      <c r="W175" s="16">
        <f t="shared" si="26"/>
        <v>92.296713733756633</v>
      </c>
      <c r="X175" s="15">
        <f t="shared" si="27"/>
        <v>2.4683045000007708</v>
      </c>
      <c r="Y175" s="62">
        <f t="shared" si="28"/>
        <v>3.694713226657409</v>
      </c>
      <c r="Z175" s="16">
        <f t="shared" si="29"/>
        <v>96.305286773342587</v>
      </c>
      <c r="AA175" s="75">
        <f t="shared" si="31"/>
        <v>4.0085730395859613</v>
      </c>
      <c r="AB175" s="69">
        <v>2.2355284469075487</v>
      </c>
      <c r="AC175" s="70">
        <f t="shared" si="22"/>
        <v>96.305286773342587</v>
      </c>
    </row>
    <row r="176" spans="18:29" x14ac:dyDescent="0.3">
      <c r="R176" s="12">
        <v>172</v>
      </c>
      <c r="S176" s="29">
        <v>60.4</v>
      </c>
      <c r="T176" s="50">
        <f t="shared" si="23"/>
        <v>1.0673561040571323E-3</v>
      </c>
      <c r="U176" s="15">
        <f t="shared" si="24"/>
        <v>2.3655647729961826</v>
      </c>
      <c r="V176" s="62">
        <f t="shared" si="25"/>
        <v>7.7032862662433699</v>
      </c>
      <c r="W176" s="16">
        <f t="shared" si="26"/>
        <v>92.296713733756633</v>
      </c>
      <c r="X176" s="15">
        <f t="shared" si="27"/>
        <v>2.4683045000007708</v>
      </c>
      <c r="Y176" s="62">
        <f t="shared" si="28"/>
        <v>3.694713226657409</v>
      </c>
      <c r="Z176" s="16">
        <f t="shared" si="29"/>
        <v>96.305286773342587</v>
      </c>
      <c r="AA176" s="75">
        <f t="shared" si="31"/>
        <v>4.0085730395859613</v>
      </c>
      <c r="AB176" s="69">
        <v>2.2380461031287955</v>
      </c>
      <c r="AC176" s="70">
        <f t="shared" si="22"/>
        <v>96.305286773342587</v>
      </c>
    </row>
    <row r="177" spans="18:29" x14ac:dyDescent="0.3">
      <c r="R177" s="12">
        <v>173</v>
      </c>
      <c r="S177" s="29">
        <v>60.4</v>
      </c>
      <c r="T177" s="50">
        <f t="shared" si="23"/>
        <v>1.0673561040571323E-3</v>
      </c>
      <c r="U177" s="15">
        <f t="shared" si="24"/>
        <v>2.3655647729961826</v>
      </c>
      <c r="V177" s="62">
        <f t="shared" si="25"/>
        <v>7.7032862662433699</v>
      </c>
      <c r="W177" s="16">
        <f t="shared" si="26"/>
        <v>92.296713733756633</v>
      </c>
      <c r="X177" s="15">
        <f t="shared" si="27"/>
        <v>2.4683045000007708</v>
      </c>
      <c r="Y177" s="62">
        <f t="shared" si="28"/>
        <v>3.694713226657409</v>
      </c>
      <c r="Z177" s="16">
        <f t="shared" si="29"/>
        <v>96.305286773342587</v>
      </c>
      <c r="AA177" s="75">
        <f t="shared" si="31"/>
        <v>4.0085730395859613</v>
      </c>
      <c r="AB177" s="69">
        <v>2.2405492482825999</v>
      </c>
      <c r="AC177" s="70">
        <f t="shared" si="22"/>
        <v>96.305286773342587</v>
      </c>
    </row>
    <row r="178" spans="18:29" x14ac:dyDescent="0.3">
      <c r="R178" s="12">
        <v>174</v>
      </c>
      <c r="S178" s="29">
        <v>60.4</v>
      </c>
      <c r="T178" s="50">
        <f t="shared" si="23"/>
        <v>1.0673561040571323E-3</v>
      </c>
      <c r="U178" s="15">
        <f t="shared" si="24"/>
        <v>2.3655647729961826</v>
      </c>
      <c r="V178" s="62">
        <f t="shared" si="25"/>
        <v>7.7032862662433699</v>
      </c>
      <c r="W178" s="16">
        <f t="shared" si="26"/>
        <v>92.296713733756633</v>
      </c>
      <c r="X178" s="15">
        <f t="shared" si="27"/>
        <v>2.4683045000007708</v>
      </c>
      <c r="Y178" s="62">
        <f t="shared" si="28"/>
        <v>3.694713226657409</v>
      </c>
      <c r="Z178" s="16">
        <f t="shared" si="29"/>
        <v>96.305286773342587</v>
      </c>
      <c r="AA178" s="75">
        <f t="shared" si="31"/>
        <v>4.0085730395859613</v>
      </c>
      <c r="AB178" s="69">
        <v>2.2430380486862944</v>
      </c>
      <c r="AC178" s="70">
        <f t="shared" si="22"/>
        <v>96.305286773342587</v>
      </c>
    </row>
    <row r="179" spans="18:29" x14ac:dyDescent="0.3">
      <c r="R179" s="12">
        <v>175</v>
      </c>
      <c r="S179" s="29">
        <v>60.4</v>
      </c>
      <c r="T179" s="50">
        <f t="shared" si="23"/>
        <v>1.0673561040571323E-3</v>
      </c>
      <c r="U179" s="15">
        <f t="shared" si="24"/>
        <v>2.3655647729961826</v>
      </c>
      <c r="V179" s="62">
        <f t="shared" si="25"/>
        <v>7.7032862662433699</v>
      </c>
      <c r="W179" s="16">
        <f t="shared" si="26"/>
        <v>92.296713733756633</v>
      </c>
      <c r="X179" s="15">
        <f t="shared" si="27"/>
        <v>2.4683045000007708</v>
      </c>
      <c r="Y179" s="62">
        <f t="shared" si="28"/>
        <v>3.694713226657409</v>
      </c>
      <c r="Z179" s="16">
        <f t="shared" si="29"/>
        <v>96.305286773342587</v>
      </c>
      <c r="AA179" s="75">
        <f t="shared" si="31"/>
        <v>4.0085730395859613</v>
      </c>
      <c r="AB179" s="69">
        <v>2.2455126678141499</v>
      </c>
      <c r="AC179" s="70">
        <f t="shared" si="22"/>
        <v>96.305286773342587</v>
      </c>
    </row>
    <row r="180" spans="18:29" x14ac:dyDescent="0.3">
      <c r="R180" s="12">
        <v>176</v>
      </c>
      <c r="S180" s="29">
        <v>60.4</v>
      </c>
      <c r="T180" s="50">
        <f t="shared" si="23"/>
        <v>1.0673561040571323E-3</v>
      </c>
      <c r="U180" s="15">
        <f t="shared" si="24"/>
        <v>2.3655647729961826</v>
      </c>
      <c r="V180" s="62">
        <f t="shared" si="25"/>
        <v>7.7032862662433699</v>
      </c>
      <c r="W180" s="16">
        <f t="shared" si="26"/>
        <v>92.296713733756633</v>
      </c>
      <c r="X180" s="15">
        <f t="shared" si="27"/>
        <v>2.4683045000007708</v>
      </c>
      <c r="Y180" s="62">
        <f t="shared" si="28"/>
        <v>3.694713226657409</v>
      </c>
      <c r="Z180" s="16">
        <f t="shared" si="29"/>
        <v>96.305286773342587</v>
      </c>
      <c r="AA180" s="75">
        <f t="shared" si="31"/>
        <v>4.0085730395859613</v>
      </c>
      <c r="AB180" s="69">
        <v>2.2479732663618068</v>
      </c>
      <c r="AC180" s="70">
        <f t="shared" si="22"/>
        <v>96.464997033331557</v>
      </c>
    </row>
    <row r="181" spans="18:29" x14ac:dyDescent="0.3">
      <c r="R181" s="12">
        <v>177</v>
      </c>
      <c r="S181" s="29">
        <v>60.3</v>
      </c>
      <c r="T181" s="50">
        <f t="shared" si="23"/>
        <v>1.0655889581894879E-3</v>
      </c>
      <c r="U181" s="15">
        <f t="shared" si="24"/>
        <v>2.3694877659862263</v>
      </c>
      <c r="V181" s="62">
        <f t="shared" si="25"/>
        <v>7.5502237227379592</v>
      </c>
      <c r="W181" s="16">
        <f t="shared" si="26"/>
        <v>92.449776277262046</v>
      </c>
      <c r="X181" s="15">
        <f t="shared" si="27"/>
        <v>2.472397873964288</v>
      </c>
      <c r="Y181" s="62">
        <f t="shared" si="28"/>
        <v>3.5350029666684435</v>
      </c>
      <c r="Z181" s="16">
        <f t="shared" si="29"/>
        <v>96.464997033331557</v>
      </c>
      <c r="AA181" s="75">
        <f t="shared" si="31"/>
        <v>4.0152207560695157</v>
      </c>
      <c r="AB181" s="69">
        <v>2.2504200023088941</v>
      </c>
      <c r="AC181" s="70">
        <f t="shared" si="22"/>
        <v>96.464997033331557</v>
      </c>
    </row>
    <row r="182" spans="18:29" x14ac:dyDescent="0.3">
      <c r="R182" s="12">
        <v>178</v>
      </c>
      <c r="S182" s="29">
        <v>60.3</v>
      </c>
      <c r="T182" s="50">
        <f t="shared" si="23"/>
        <v>1.0655889581894879E-3</v>
      </c>
      <c r="U182" s="15">
        <f t="shared" si="24"/>
        <v>2.3694877659862263</v>
      </c>
      <c r="V182" s="62">
        <f t="shared" si="25"/>
        <v>7.5502237227379592</v>
      </c>
      <c r="W182" s="16">
        <f t="shared" si="26"/>
        <v>92.449776277262046</v>
      </c>
      <c r="X182" s="15">
        <f t="shared" si="27"/>
        <v>2.472397873964288</v>
      </c>
      <c r="Y182" s="62">
        <f t="shared" si="28"/>
        <v>3.5350029666684435</v>
      </c>
      <c r="Z182" s="16">
        <f t="shared" si="29"/>
        <v>96.464997033331557</v>
      </c>
      <c r="AA182" s="75">
        <f t="shared" si="31"/>
        <v>4.0152207560695157</v>
      </c>
      <c r="AB182" s="69">
        <v>2.2528530309798933</v>
      </c>
      <c r="AC182" s="70">
        <f t="shared" si="22"/>
        <v>96.464997033331557</v>
      </c>
    </row>
    <row r="183" spans="18:29" x14ac:dyDescent="0.3">
      <c r="R183" s="12">
        <v>179</v>
      </c>
      <c r="S183" s="29">
        <v>60.3</v>
      </c>
      <c r="T183" s="50">
        <f t="shared" si="23"/>
        <v>1.0655889581894879E-3</v>
      </c>
      <c r="U183" s="15">
        <f t="shared" si="24"/>
        <v>2.3694877659862263</v>
      </c>
      <c r="V183" s="62">
        <f t="shared" si="25"/>
        <v>7.5502237227379592</v>
      </c>
      <c r="W183" s="16">
        <f t="shared" si="26"/>
        <v>92.449776277262046</v>
      </c>
      <c r="X183" s="15">
        <f t="shared" si="27"/>
        <v>2.472397873964288</v>
      </c>
      <c r="Y183" s="62">
        <f t="shared" si="28"/>
        <v>3.5350029666684435</v>
      </c>
      <c r="Z183" s="16">
        <f t="shared" si="29"/>
        <v>96.464997033331557</v>
      </c>
      <c r="AA183" s="75">
        <f t="shared" si="31"/>
        <v>4.0152207560695157</v>
      </c>
      <c r="AB183" s="69">
        <v>2.255272505103306</v>
      </c>
      <c r="AC183" s="70">
        <f t="shared" si="22"/>
        <v>96.464997033331557</v>
      </c>
    </row>
    <row r="184" spans="18:29" x14ac:dyDescent="0.3">
      <c r="R184" s="12">
        <v>180</v>
      </c>
      <c r="S184" s="29">
        <v>60.3</v>
      </c>
      <c r="T184" s="50">
        <f t="shared" si="23"/>
        <v>1.0655889581894879E-3</v>
      </c>
      <c r="U184" s="15">
        <f t="shared" si="24"/>
        <v>2.3694877659862263</v>
      </c>
      <c r="V184" s="62">
        <f t="shared" si="25"/>
        <v>7.5502237227379592</v>
      </c>
      <c r="W184" s="16">
        <f t="shared" si="26"/>
        <v>92.449776277262046</v>
      </c>
      <c r="X184" s="15">
        <f t="shared" si="27"/>
        <v>2.472397873964288</v>
      </c>
      <c r="Y184" s="62">
        <f t="shared" si="28"/>
        <v>3.5350029666684435</v>
      </c>
      <c r="Z184" s="16">
        <f t="shared" si="29"/>
        <v>96.464997033331557</v>
      </c>
      <c r="AA184" s="75">
        <f t="shared" si="31"/>
        <v>4.0152207560695157</v>
      </c>
      <c r="AB184" s="69">
        <v>2.2576785748691846</v>
      </c>
      <c r="AC184" s="70">
        <f t="shared" si="22"/>
        <v>96.464997033331557</v>
      </c>
    </row>
    <row r="185" spans="18:29" x14ac:dyDescent="0.3">
      <c r="R185" s="12">
        <v>181</v>
      </c>
      <c r="S185" s="29">
        <v>60.3</v>
      </c>
      <c r="T185" s="50">
        <f t="shared" si="23"/>
        <v>1.0655889581894879E-3</v>
      </c>
      <c r="U185" s="15">
        <f t="shared" si="24"/>
        <v>2.3694877659862263</v>
      </c>
      <c r="V185" s="62">
        <f t="shared" si="25"/>
        <v>7.5502237227379592</v>
      </c>
      <c r="W185" s="16">
        <f t="shared" si="26"/>
        <v>92.449776277262046</v>
      </c>
      <c r="X185" s="15">
        <f t="shared" si="27"/>
        <v>2.472397873964288</v>
      </c>
      <c r="Y185" s="62">
        <f t="shared" si="28"/>
        <v>3.5350029666684435</v>
      </c>
      <c r="Z185" s="16">
        <f t="shared" si="29"/>
        <v>96.464997033331557</v>
      </c>
      <c r="AA185" s="75">
        <f t="shared" si="31"/>
        <v>4.0152207560695157</v>
      </c>
      <c r="AB185" s="69">
        <v>2.2600713879850747</v>
      </c>
      <c r="AC185" s="70">
        <f t="shared" si="22"/>
        <v>96.464997033331557</v>
      </c>
    </row>
    <row r="186" spans="18:29" x14ac:dyDescent="0.3">
      <c r="R186" s="12">
        <v>182</v>
      </c>
      <c r="S186" s="29">
        <v>60.3</v>
      </c>
      <c r="T186" s="50">
        <f t="shared" si="23"/>
        <v>1.0655889581894879E-3</v>
      </c>
      <c r="U186" s="15">
        <f t="shared" si="24"/>
        <v>2.3694877659862263</v>
      </c>
      <c r="V186" s="62">
        <f t="shared" si="25"/>
        <v>7.5502237227379592</v>
      </c>
      <c r="W186" s="16">
        <f t="shared" si="26"/>
        <v>92.449776277262046</v>
      </c>
      <c r="X186" s="15">
        <f t="shared" si="27"/>
        <v>2.472397873964288</v>
      </c>
      <c r="Y186" s="62">
        <f t="shared" si="28"/>
        <v>3.5350029666684435</v>
      </c>
      <c r="Z186" s="16">
        <f t="shared" si="29"/>
        <v>96.464997033331557</v>
      </c>
      <c r="AA186" s="75">
        <f t="shared" si="31"/>
        <v>4.0152207560695157</v>
      </c>
      <c r="AB186" s="69">
        <v>2.2624510897304293</v>
      </c>
      <c r="AC186" s="70">
        <f t="shared" si="22"/>
        <v>96.464997033331557</v>
      </c>
    </row>
    <row r="187" spans="18:29" x14ac:dyDescent="0.3">
      <c r="R187" s="12">
        <v>183</v>
      </c>
      <c r="S187" s="29">
        <v>60.3</v>
      </c>
      <c r="T187" s="50">
        <f t="shared" si="23"/>
        <v>1.0655889581894879E-3</v>
      </c>
      <c r="U187" s="15">
        <f t="shared" si="24"/>
        <v>2.3694877659862263</v>
      </c>
      <c r="V187" s="62">
        <f t="shared" si="25"/>
        <v>7.5502237227379592</v>
      </c>
      <c r="W187" s="16">
        <f t="shared" si="26"/>
        <v>92.449776277262046</v>
      </c>
      <c r="X187" s="15">
        <f t="shared" si="27"/>
        <v>2.472397873964288</v>
      </c>
      <c r="Y187" s="62">
        <f t="shared" si="28"/>
        <v>3.5350029666684435</v>
      </c>
      <c r="Z187" s="16">
        <f t="shared" si="29"/>
        <v>96.464997033331557</v>
      </c>
      <c r="AA187" s="75">
        <f t="shared" si="31"/>
        <v>4.0152207560695157</v>
      </c>
      <c r="AB187" s="69">
        <v>2.2648178230095364</v>
      </c>
      <c r="AC187" s="70">
        <f t="shared" si="22"/>
        <v>96.464997033331557</v>
      </c>
    </row>
    <row r="188" spans="18:29" x14ac:dyDescent="0.3">
      <c r="R188" s="12">
        <v>184</v>
      </c>
      <c r="S188" s="29">
        <v>60.3</v>
      </c>
      <c r="T188" s="50">
        <f t="shared" si="23"/>
        <v>1.0655889581894879E-3</v>
      </c>
      <c r="U188" s="15">
        <f t="shared" si="24"/>
        <v>2.3694877659862263</v>
      </c>
      <c r="V188" s="62">
        <f t="shared" si="25"/>
        <v>7.5502237227379592</v>
      </c>
      <c r="W188" s="16">
        <f t="shared" si="26"/>
        <v>92.449776277262046</v>
      </c>
      <c r="X188" s="15">
        <f t="shared" si="27"/>
        <v>2.472397873964288</v>
      </c>
      <c r="Y188" s="62">
        <f t="shared" si="28"/>
        <v>3.5350029666684435</v>
      </c>
      <c r="Z188" s="16">
        <f t="shared" si="29"/>
        <v>96.464997033331557</v>
      </c>
      <c r="AA188" s="75">
        <f t="shared" si="31"/>
        <v>4.0152207560695157</v>
      </c>
      <c r="AB188" s="69">
        <v>2.2671717284030137</v>
      </c>
      <c r="AC188" s="70">
        <f t="shared" si="22"/>
        <v>96.464997033331557</v>
      </c>
    </row>
    <row r="189" spans="18:29" x14ac:dyDescent="0.3">
      <c r="R189" s="12">
        <v>185</v>
      </c>
      <c r="S189" s="29">
        <v>60.3</v>
      </c>
      <c r="T189" s="50">
        <f t="shared" si="23"/>
        <v>1.0655889581894879E-3</v>
      </c>
      <c r="U189" s="15">
        <f t="shared" si="24"/>
        <v>2.3694877659862263</v>
      </c>
      <c r="V189" s="62">
        <f t="shared" si="25"/>
        <v>7.5502237227379592</v>
      </c>
      <c r="W189" s="16">
        <f t="shared" si="26"/>
        <v>92.449776277262046</v>
      </c>
      <c r="X189" s="15">
        <f t="shared" si="27"/>
        <v>2.472397873964288</v>
      </c>
      <c r="Y189" s="62">
        <f t="shared" si="28"/>
        <v>3.5350029666684435</v>
      </c>
      <c r="Z189" s="16">
        <f t="shared" si="29"/>
        <v>96.464997033331557</v>
      </c>
      <c r="AA189" s="75">
        <f t="shared" si="31"/>
        <v>4.0152207560695157</v>
      </c>
      <c r="AB189" s="69">
        <v>2.2695129442179165</v>
      </c>
      <c r="AC189" s="70">
        <f t="shared" ref="AC189:AC224" si="32">Z190</f>
        <v>96.464997033331557</v>
      </c>
    </row>
    <row r="190" spans="18:29" x14ac:dyDescent="0.3">
      <c r="R190" s="12">
        <v>186</v>
      </c>
      <c r="S190" s="29">
        <v>60.3</v>
      </c>
      <c r="T190" s="50">
        <f t="shared" ref="T190:T226" si="33">(PI()*$D$10^2/4*S190)*10^-9</f>
        <v>1.0655889581894879E-3</v>
      </c>
      <c r="U190" s="15">
        <f t="shared" ref="U190:U226" si="34">$D$14/T190*10^-6</f>
        <v>2.3694877659862263</v>
      </c>
      <c r="V190" s="62">
        <f t="shared" ref="V190:V226" si="35">(1-(U190/$D$12))*100</f>
        <v>7.5502237227379592</v>
      </c>
      <c r="W190" s="16">
        <f t="shared" ref="W190:W226" si="36">100-V190</f>
        <v>92.449776277262046</v>
      </c>
      <c r="X190" s="15">
        <f t="shared" ref="X190:X226" si="37">$D$15/$U$226*U190</f>
        <v>2.472397873964288</v>
      </c>
      <c r="Y190" s="62">
        <f t="shared" ref="Y190:Y226" si="38">(1-(X190/$D$12))*100</f>
        <v>3.5350029666684435</v>
      </c>
      <c r="Z190" s="16">
        <f t="shared" ref="Z190:Z226" si="39">100-Y190</f>
        <v>96.464997033331557</v>
      </c>
      <c r="AA190" s="75">
        <f t="shared" si="31"/>
        <v>4.0152207560695157</v>
      </c>
      <c r="AB190" s="69">
        <v>2.271841606536499</v>
      </c>
      <c r="AC190" s="70">
        <f t="shared" si="32"/>
        <v>96.464997033331557</v>
      </c>
    </row>
    <row r="191" spans="18:29" x14ac:dyDescent="0.3">
      <c r="R191" s="12">
        <v>187</v>
      </c>
      <c r="S191" s="29">
        <v>60.3</v>
      </c>
      <c r="T191" s="50">
        <f t="shared" si="33"/>
        <v>1.0655889581894879E-3</v>
      </c>
      <c r="U191" s="15">
        <f t="shared" si="34"/>
        <v>2.3694877659862263</v>
      </c>
      <c r="V191" s="62">
        <f t="shared" si="35"/>
        <v>7.5502237227379592</v>
      </c>
      <c r="W191" s="16">
        <f t="shared" si="36"/>
        <v>92.449776277262046</v>
      </c>
      <c r="X191" s="15">
        <f t="shared" si="37"/>
        <v>2.472397873964288</v>
      </c>
      <c r="Y191" s="62">
        <f t="shared" si="38"/>
        <v>3.5350029666684435</v>
      </c>
      <c r="Z191" s="16">
        <f t="shared" si="39"/>
        <v>96.464997033331557</v>
      </c>
      <c r="AA191" s="75">
        <f t="shared" si="31"/>
        <v>4.0152207560695157</v>
      </c>
      <c r="AB191" s="69">
        <v>2.27415784926368</v>
      </c>
      <c r="AC191" s="70">
        <f t="shared" si="32"/>
        <v>96.464997033331557</v>
      </c>
    </row>
    <row r="192" spans="18:29" x14ac:dyDescent="0.3">
      <c r="R192" s="12">
        <v>188</v>
      </c>
      <c r="S192" s="29">
        <v>60.3</v>
      </c>
      <c r="T192" s="50">
        <f t="shared" si="33"/>
        <v>1.0655889581894879E-3</v>
      </c>
      <c r="U192" s="15">
        <f t="shared" si="34"/>
        <v>2.3694877659862263</v>
      </c>
      <c r="V192" s="62">
        <f t="shared" si="35"/>
        <v>7.5502237227379592</v>
      </c>
      <c r="W192" s="16">
        <f t="shared" si="36"/>
        <v>92.449776277262046</v>
      </c>
      <c r="X192" s="15">
        <f t="shared" si="37"/>
        <v>2.472397873964288</v>
      </c>
      <c r="Y192" s="62">
        <f t="shared" si="38"/>
        <v>3.5350029666684435</v>
      </c>
      <c r="Z192" s="16">
        <f t="shared" si="39"/>
        <v>96.464997033331557</v>
      </c>
      <c r="AA192" s="75">
        <f t="shared" si="31"/>
        <v>4.0152207560695157</v>
      </c>
      <c r="AB192" s="69">
        <v>2.2764618041732443</v>
      </c>
      <c r="AC192" s="70">
        <f t="shared" si="32"/>
        <v>96.625237892190896</v>
      </c>
    </row>
    <row r="193" spans="18:29" x14ac:dyDescent="0.3">
      <c r="R193" s="12">
        <v>189</v>
      </c>
      <c r="S193" s="29">
        <v>60.2</v>
      </c>
      <c r="T193" s="50">
        <f t="shared" si="33"/>
        <v>1.0638218123218439E-3</v>
      </c>
      <c r="U193" s="15">
        <f t="shared" si="34"/>
        <v>2.3734237921755716</v>
      </c>
      <c r="V193" s="62">
        <f t="shared" si="35"/>
        <v>7.3966526657990084</v>
      </c>
      <c r="W193" s="16">
        <f t="shared" si="36"/>
        <v>92.60334733420099</v>
      </c>
      <c r="X193" s="15">
        <f t="shared" si="37"/>
        <v>2.4765048471768529</v>
      </c>
      <c r="Y193" s="62">
        <f t="shared" si="38"/>
        <v>3.3747621078091039</v>
      </c>
      <c r="Z193" s="16">
        <f t="shared" si="39"/>
        <v>96.625237892190896</v>
      </c>
      <c r="AA193" s="75">
        <f t="shared" si="31"/>
        <v>4.021890557989904</v>
      </c>
      <c r="AB193" s="69">
        <v>2.2787536009528289</v>
      </c>
      <c r="AC193" s="70">
        <f t="shared" si="32"/>
        <v>96.625237892190896</v>
      </c>
    </row>
    <row r="194" spans="18:29" x14ac:dyDescent="0.3">
      <c r="R194" s="12">
        <v>190</v>
      </c>
      <c r="S194" s="29">
        <v>60.2</v>
      </c>
      <c r="T194" s="50">
        <f t="shared" si="33"/>
        <v>1.0638218123218439E-3</v>
      </c>
      <c r="U194" s="15">
        <f t="shared" si="34"/>
        <v>2.3734237921755716</v>
      </c>
      <c r="V194" s="62">
        <f t="shared" si="35"/>
        <v>7.3966526657990084</v>
      </c>
      <c r="W194" s="16">
        <f t="shared" si="36"/>
        <v>92.60334733420099</v>
      </c>
      <c r="X194" s="15">
        <f t="shared" si="37"/>
        <v>2.4765048471768529</v>
      </c>
      <c r="Y194" s="62">
        <f t="shared" si="38"/>
        <v>3.3747621078091039</v>
      </c>
      <c r="Z194" s="16">
        <f t="shared" si="39"/>
        <v>96.625237892190896</v>
      </c>
      <c r="AA194" s="75">
        <f t="shared" si="31"/>
        <v>4.021890557989904</v>
      </c>
      <c r="AB194" s="69">
        <v>2.2810333672477277</v>
      </c>
      <c r="AC194" s="70">
        <f t="shared" si="32"/>
        <v>96.625237892190896</v>
      </c>
    </row>
    <row r="195" spans="18:29" x14ac:dyDescent="0.3">
      <c r="R195" s="12">
        <v>191</v>
      </c>
      <c r="S195" s="29">
        <v>60.2</v>
      </c>
      <c r="T195" s="50">
        <f t="shared" si="33"/>
        <v>1.0638218123218439E-3</v>
      </c>
      <c r="U195" s="15">
        <f t="shared" si="34"/>
        <v>2.3734237921755716</v>
      </c>
      <c r="V195" s="62">
        <f t="shared" si="35"/>
        <v>7.3966526657990084</v>
      </c>
      <c r="W195" s="16">
        <f t="shared" si="36"/>
        <v>92.60334733420099</v>
      </c>
      <c r="X195" s="15">
        <f t="shared" si="37"/>
        <v>2.4765048471768529</v>
      </c>
      <c r="Y195" s="62">
        <f t="shared" si="38"/>
        <v>3.3747621078091039</v>
      </c>
      <c r="Z195" s="16">
        <f t="shared" si="39"/>
        <v>96.625237892190896</v>
      </c>
      <c r="AA195" s="75">
        <f t="shared" si="31"/>
        <v>4.021890557989904</v>
      </c>
      <c r="AB195" s="69">
        <v>2.2833012287035497</v>
      </c>
      <c r="AC195" s="70">
        <f t="shared" si="32"/>
        <v>96.625237892190896</v>
      </c>
    </row>
    <row r="196" spans="18:29" x14ac:dyDescent="0.3">
      <c r="R196" s="12">
        <v>192</v>
      </c>
      <c r="S196" s="29">
        <v>60.2</v>
      </c>
      <c r="T196" s="50">
        <f t="shared" si="33"/>
        <v>1.0638218123218439E-3</v>
      </c>
      <c r="U196" s="15">
        <f t="shared" si="34"/>
        <v>2.3734237921755716</v>
      </c>
      <c r="V196" s="62">
        <f t="shared" si="35"/>
        <v>7.3966526657990084</v>
      </c>
      <c r="W196" s="16">
        <f t="shared" si="36"/>
        <v>92.60334733420099</v>
      </c>
      <c r="X196" s="15">
        <f t="shared" si="37"/>
        <v>2.4765048471768529</v>
      </c>
      <c r="Y196" s="62">
        <f t="shared" si="38"/>
        <v>3.3747621078091039</v>
      </c>
      <c r="Z196" s="16">
        <f t="shared" si="39"/>
        <v>96.625237892190896</v>
      </c>
      <c r="AA196" s="75">
        <f t="shared" si="31"/>
        <v>4.021890557989904</v>
      </c>
      <c r="AB196" s="69">
        <v>2.2855573090077739</v>
      </c>
      <c r="AC196" s="70">
        <f t="shared" si="32"/>
        <v>96.625237892190896</v>
      </c>
    </row>
    <row r="197" spans="18:29" x14ac:dyDescent="0.3">
      <c r="R197" s="12">
        <v>193</v>
      </c>
      <c r="S197" s="29">
        <v>60.2</v>
      </c>
      <c r="T197" s="50">
        <f t="shared" si="33"/>
        <v>1.0638218123218439E-3</v>
      </c>
      <c r="U197" s="15">
        <f t="shared" si="34"/>
        <v>2.3734237921755716</v>
      </c>
      <c r="V197" s="62">
        <f t="shared" si="35"/>
        <v>7.3966526657990084</v>
      </c>
      <c r="W197" s="16">
        <f t="shared" si="36"/>
        <v>92.60334733420099</v>
      </c>
      <c r="X197" s="15">
        <f t="shared" si="37"/>
        <v>2.4765048471768529</v>
      </c>
      <c r="Y197" s="62">
        <f t="shared" si="38"/>
        <v>3.3747621078091039</v>
      </c>
      <c r="Z197" s="16">
        <f t="shared" si="39"/>
        <v>96.625237892190896</v>
      </c>
      <c r="AA197" s="75">
        <f t="shared" si="31"/>
        <v>4.021890557989904</v>
      </c>
      <c r="AB197" s="69">
        <v>2.287801729930226</v>
      </c>
      <c r="AC197" s="70">
        <f t="shared" si="32"/>
        <v>96.625237892190896</v>
      </c>
    </row>
    <row r="198" spans="18:29" x14ac:dyDescent="0.3">
      <c r="R198" s="12">
        <v>194</v>
      </c>
      <c r="S198" s="29">
        <v>60.2</v>
      </c>
      <c r="T198" s="50">
        <f t="shared" si="33"/>
        <v>1.0638218123218439E-3</v>
      </c>
      <c r="U198" s="15">
        <f t="shared" si="34"/>
        <v>2.3734237921755716</v>
      </c>
      <c r="V198" s="62">
        <f t="shared" si="35"/>
        <v>7.3966526657990084</v>
      </c>
      <c r="W198" s="16">
        <f t="shared" si="36"/>
        <v>92.60334733420099</v>
      </c>
      <c r="X198" s="15">
        <f t="shared" si="37"/>
        <v>2.4765048471768529</v>
      </c>
      <c r="Y198" s="62">
        <f t="shared" si="38"/>
        <v>3.3747621078091039</v>
      </c>
      <c r="Z198" s="16">
        <f t="shared" si="39"/>
        <v>96.625237892190896</v>
      </c>
      <c r="AA198" s="75">
        <f t="shared" si="31"/>
        <v>4.021890557989904</v>
      </c>
      <c r="AB198" s="69">
        <v>2.2900346113625178</v>
      </c>
      <c r="AC198" s="70">
        <f t="shared" si="32"/>
        <v>96.625237892190896</v>
      </c>
    </row>
    <row r="199" spans="18:29" x14ac:dyDescent="0.3">
      <c r="R199" s="12">
        <v>195</v>
      </c>
      <c r="S199" s="29">
        <v>60.2</v>
      </c>
      <c r="T199" s="50">
        <f t="shared" si="33"/>
        <v>1.0638218123218439E-3</v>
      </c>
      <c r="U199" s="15">
        <f t="shared" si="34"/>
        <v>2.3734237921755716</v>
      </c>
      <c r="V199" s="62">
        <f t="shared" si="35"/>
        <v>7.3966526657990084</v>
      </c>
      <c r="W199" s="16">
        <f t="shared" si="36"/>
        <v>92.60334733420099</v>
      </c>
      <c r="X199" s="15">
        <f t="shared" si="37"/>
        <v>2.4765048471768529</v>
      </c>
      <c r="Y199" s="62">
        <f t="shared" si="38"/>
        <v>3.3747621078091039</v>
      </c>
      <c r="Z199" s="16">
        <f t="shared" si="39"/>
        <v>96.625237892190896</v>
      </c>
      <c r="AA199" s="75">
        <f t="shared" si="31"/>
        <v>4.021890557989904</v>
      </c>
      <c r="AB199" s="69">
        <v>2.2922560713564759</v>
      </c>
      <c r="AC199" s="70">
        <f t="shared" si="32"/>
        <v>96.625237892190896</v>
      </c>
    </row>
    <row r="200" spans="18:29" x14ac:dyDescent="0.3">
      <c r="R200" s="12">
        <v>196</v>
      </c>
      <c r="S200" s="29">
        <v>60.2</v>
      </c>
      <c r="T200" s="50">
        <f t="shared" si="33"/>
        <v>1.0638218123218439E-3</v>
      </c>
      <c r="U200" s="15">
        <f t="shared" si="34"/>
        <v>2.3734237921755716</v>
      </c>
      <c r="V200" s="62">
        <f t="shared" si="35"/>
        <v>7.3966526657990084</v>
      </c>
      <c r="W200" s="16">
        <f t="shared" si="36"/>
        <v>92.60334733420099</v>
      </c>
      <c r="X200" s="15">
        <f t="shared" si="37"/>
        <v>2.4765048471768529</v>
      </c>
      <c r="Y200" s="62">
        <f t="shared" si="38"/>
        <v>3.3747621078091039</v>
      </c>
      <c r="Z200" s="16">
        <f t="shared" si="39"/>
        <v>96.625237892190896</v>
      </c>
      <c r="AA200" s="75">
        <f t="shared" si="31"/>
        <v>4.021890557989904</v>
      </c>
      <c r="AB200" s="69">
        <v>2.2944662261615929</v>
      </c>
      <c r="AC200" s="70">
        <f t="shared" si="32"/>
        <v>96.625237892190896</v>
      </c>
    </row>
    <row r="201" spans="18:29" x14ac:dyDescent="0.3">
      <c r="R201" s="12">
        <v>197</v>
      </c>
      <c r="S201" s="29">
        <v>60.2</v>
      </c>
      <c r="T201" s="50">
        <f t="shared" si="33"/>
        <v>1.0638218123218439E-3</v>
      </c>
      <c r="U201" s="15">
        <f t="shared" si="34"/>
        <v>2.3734237921755716</v>
      </c>
      <c r="V201" s="62">
        <f t="shared" si="35"/>
        <v>7.3966526657990084</v>
      </c>
      <c r="W201" s="16">
        <f t="shared" si="36"/>
        <v>92.60334733420099</v>
      </c>
      <c r="X201" s="15">
        <f t="shared" si="37"/>
        <v>2.4765048471768529</v>
      </c>
      <c r="Y201" s="62">
        <f t="shared" si="38"/>
        <v>3.3747621078091039</v>
      </c>
      <c r="Z201" s="16">
        <f t="shared" si="39"/>
        <v>96.625237892190896</v>
      </c>
      <c r="AA201" s="75">
        <f t="shared" si="31"/>
        <v>4.021890557989904</v>
      </c>
      <c r="AB201" s="69">
        <v>2.2966651902615309</v>
      </c>
      <c r="AC201" s="70">
        <f t="shared" si="32"/>
        <v>96.625237892190896</v>
      </c>
    </row>
    <row r="202" spans="18:29" x14ac:dyDescent="0.3">
      <c r="R202" s="12">
        <v>198</v>
      </c>
      <c r="S202" s="29">
        <v>60.2</v>
      </c>
      <c r="T202" s="50">
        <f t="shared" si="33"/>
        <v>1.0638218123218439E-3</v>
      </c>
      <c r="U202" s="15">
        <f t="shared" si="34"/>
        <v>2.3734237921755716</v>
      </c>
      <c r="V202" s="62">
        <f t="shared" si="35"/>
        <v>7.3966526657990084</v>
      </c>
      <c r="W202" s="16">
        <f t="shared" si="36"/>
        <v>92.60334733420099</v>
      </c>
      <c r="X202" s="15">
        <f t="shared" si="37"/>
        <v>2.4765048471768529</v>
      </c>
      <c r="Y202" s="62">
        <f t="shared" si="38"/>
        <v>3.3747621078091039</v>
      </c>
      <c r="Z202" s="16">
        <f t="shared" si="39"/>
        <v>96.625237892190896</v>
      </c>
      <c r="AA202" s="75">
        <f t="shared" si="31"/>
        <v>4.021890557989904</v>
      </c>
      <c r="AB202" s="69">
        <v>2.2988530764097068</v>
      </c>
      <c r="AC202" s="70">
        <f t="shared" si="32"/>
        <v>96.625237892190896</v>
      </c>
    </row>
    <row r="203" spans="18:29" x14ac:dyDescent="0.3">
      <c r="R203" s="12">
        <v>199</v>
      </c>
      <c r="S203" s="29">
        <v>60.2</v>
      </c>
      <c r="T203" s="50">
        <f t="shared" si="33"/>
        <v>1.0638218123218439E-3</v>
      </c>
      <c r="U203" s="15">
        <f t="shared" si="34"/>
        <v>2.3734237921755716</v>
      </c>
      <c r="V203" s="62">
        <f t="shared" si="35"/>
        <v>7.3966526657990084</v>
      </c>
      <c r="W203" s="16">
        <f t="shared" si="36"/>
        <v>92.60334733420099</v>
      </c>
      <c r="X203" s="15">
        <f t="shared" si="37"/>
        <v>2.4765048471768529</v>
      </c>
      <c r="Y203" s="62">
        <f t="shared" si="38"/>
        <v>3.3747621078091039</v>
      </c>
      <c r="Z203" s="16">
        <f t="shared" si="39"/>
        <v>96.625237892190896</v>
      </c>
      <c r="AA203" s="75">
        <f t="shared" si="31"/>
        <v>4.021890557989904</v>
      </c>
      <c r="AB203" s="69">
        <v>2.3010299956639813</v>
      </c>
      <c r="AC203" s="70">
        <f t="shared" si="32"/>
        <v>96.625237892190896</v>
      </c>
    </row>
    <row r="204" spans="18:29" x14ac:dyDescent="0.3">
      <c r="R204" s="12">
        <v>200</v>
      </c>
      <c r="S204" s="29">
        <v>60.2</v>
      </c>
      <c r="T204" s="50">
        <f t="shared" si="33"/>
        <v>1.0638218123218439E-3</v>
      </c>
      <c r="U204" s="15">
        <f t="shared" si="34"/>
        <v>2.3734237921755716</v>
      </c>
      <c r="V204" s="62">
        <f t="shared" si="35"/>
        <v>7.3966526657990084</v>
      </c>
      <c r="W204" s="16">
        <f t="shared" si="36"/>
        <v>92.60334733420099</v>
      </c>
      <c r="X204" s="15">
        <f t="shared" si="37"/>
        <v>2.4765048471768529</v>
      </c>
      <c r="Y204" s="62">
        <f t="shared" si="38"/>
        <v>3.3747621078091039</v>
      </c>
      <c r="Z204" s="16">
        <f t="shared" si="39"/>
        <v>96.625237892190896</v>
      </c>
      <c r="AA204" s="75">
        <f t="shared" si="31"/>
        <v>4.021890557989904</v>
      </c>
      <c r="AB204" s="69">
        <v>2.3031960574204891</v>
      </c>
      <c r="AC204" s="70">
        <f t="shared" si="32"/>
        <v>96.625237892190896</v>
      </c>
    </row>
    <row r="205" spans="18:29" x14ac:dyDescent="0.3">
      <c r="R205" s="12">
        <v>201</v>
      </c>
      <c r="S205" s="29">
        <v>60.2</v>
      </c>
      <c r="T205" s="50">
        <f t="shared" si="33"/>
        <v>1.0638218123218439E-3</v>
      </c>
      <c r="U205" s="15">
        <f t="shared" si="34"/>
        <v>2.3734237921755716</v>
      </c>
      <c r="V205" s="62">
        <f t="shared" si="35"/>
        <v>7.3966526657990084</v>
      </c>
      <c r="W205" s="16">
        <f t="shared" si="36"/>
        <v>92.60334733420099</v>
      </c>
      <c r="X205" s="15">
        <f t="shared" si="37"/>
        <v>2.4765048471768529</v>
      </c>
      <c r="Y205" s="62">
        <f t="shared" si="38"/>
        <v>3.3747621078091039</v>
      </c>
      <c r="Z205" s="16">
        <f t="shared" si="39"/>
        <v>96.625237892190896</v>
      </c>
      <c r="AA205" s="75">
        <f t="shared" si="31"/>
        <v>4.021890557989904</v>
      </c>
      <c r="AB205" s="69">
        <v>2.3053513694466239</v>
      </c>
      <c r="AC205" s="70">
        <f t="shared" si="32"/>
        <v>96.786011998500683</v>
      </c>
    </row>
    <row r="206" spans="18:29" x14ac:dyDescent="0.3">
      <c r="R206" s="12">
        <v>202</v>
      </c>
      <c r="S206" s="29">
        <v>60.1</v>
      </c>
      <c r="T206" s="50">
        <f t="shared" si="33"/>
        <v>1.0620546664541995E-3</v>
      </c>
      <c r="U206" s="15">
        <f t="shared" si="34"/>
        <v>2.3773729166217872</v>
      </c>
      <c r="V206" s="62">
        <f t="shared" si="35"/>
        <v>7.2425705570898558</v>
      </c>
      <c r="W206" s="16">
        <f t="shared" si="36"/>
        <v>92.757429442910137</v>
      </c>
      <c r="X206" s="15">
        <f t="shared" si="37"/>
        <v>2.4806254875215727</v>
      </c>
      <c r="Y206" s="62">
        <f t="shared" si="38"/>
        <v>3.2139880014993127</v>
      </c>
      <c r="Z206" s="16">
        <f t="shared" si="39"/>
        <v>96.786011998500683</v>
      </c>
      <c r="AA206" s="75">
        <f t="shared" si="31"/>
        <v>4.0285825555905426</v>
      </c>
      <c r="AB206" s="69">
        <v>2.307496037913213</v>
      </c>
      <c r="AC206" s="70">
        <f t="shared" si="32"/>
        <v>96.786011998500683</v>
      </c>
    </row>
    <row r="207" spans="18:29" x14ac:dyDescent="0.3">
      <c r="R207" s="12">
        <v>203</v>
      </c>
      <c r="S207" s="29">
        <v>60.1</v>
      </c>
      <c r="T207" s="50">
        <f t="shared" si="33"/>
        <v>1.0620546664541995E-3</v>
      </c>
      <c r="U207" s="15">
        <f t="shared" si="34"/>
        <v>2.3773729166217872</v>
      </c>
      <c r="V207" s="62">
        <f t="shared" si="35"/>
        <v>7.2425705570898558</v>
      </c>
      <c r="W207" s="16">
        <f t="shared" si="36"/>
        <v>92.757429442910137</v>
      </c>
      <c r="X207" s="15">
        <f t="shared" si="37"/>
        <v>2.4806254875215727</v>
      </c>
      <c r="Y207" s="62">
        <f t="shared" si="38"/>
        <v>3.2139880014993127</v>
      </c>
      <c r="Z207" s="16">
        <f t="shared" si="39"/>
        <v>96.786011998500683</v>
      </c>
      <c r="AA207" s="75">
        <f t="shared" si="31"/>
        <v>4.0285825555905426</v>
      </c>
      <c r="AB207" s="69">
        <v>2.3096301674258988</v>
      </c>
      <c r="AC207" s="70">
        <f t="shared" si="32"/>
        <v>96.786011998500683</v>
      </c>
    </row>
    <row r="208" spans="18:29" x14ac:dyDescent="0.3">
      <c r="R208" s="12">
        <v>204</v>
      </c>
      <c r="S208" s="29">
        <v>60.1</v>
      </c>
      <c r="T208" s="50">
        <f t="shared" si="33"/>
        <v>1.0620546664541995E-3</v>
      </c>
      <c r="U208" s="15">
        <f t="shared" si="34"/>
        <v>2.3773729166217872</v>
      </c>
      <c r="V208" s="62">
        <f t="shared" si="35"/>
        <v>7.2425705570898558</v>
      </c>
      <c r="W208" s="16">
        <f t="shared" si="36"/>
        <v>92.757429442910137</v>
      </c>
      <c r="X208" s="15">
        <f t="shared" si="37"/>
        <v>2.4806254875215727</v>
      </c>
      <c r="Y208" s="62">
        <f t="shared" si="38"/>
        <v>3.2139880014993127</v>
      </c>
      <c r="Z208" s="16">
        <f t="shared" si="39"/>
        <v>96.786011998500683</v>
      </c>
      <c r="AA208" s="75">
        <f t="shared" si="31"/>
        <v>4.0285825555905426</v>
      </c>
      <c r="AB208" s="69">
        <v>2.3117538610557542</v>
      </c>
      <c r="AC208" s="70">
        <f t="shared" si="32"/>
        <v>96.786011998500683</v>
      </c>
    </row>
    <row r="209" spans="18:29" x14ac:dyDescent="0.3">
      <c r="R209" s="12">
        <v>205</v>
      </c>
      <c r="S209" s="29">
        <v>60.1</v>
      </c>
      <c r="T209" s="50">
        <f t="shared" si="33"/>
        <v>1.0620546664541995E-3</v>
      </c>
      <c r="U209" s="15">
        <f t="shared" si="34"/>
        <v>2.3773729166217872</v>
      </c>
      <c r="V209" s="62">
        <f t="shared" si="35"/>
        <v>7.2425705570898558</v>
      </c>
      <c r="W209" s="16">
        <f t="shared" si="36"/>
        <v>92.757429442910137</v>
      </c>
      <c r="X209" s="15">
        <f t="shared" si="37"/>
        <v>2.4806254875215727</v>
      </c>
      <c r="Y209" s="62">
        <f t="shared" si="38"/>
        <v>3.2139880014993127</v>
      </c>
      <c r="Z209" s="16">
        <f t="shared" si="39"/>
        <v>96.786011998500683</v>
      </c>
      <c r="AA209" s="75">
        <f t="shared" si="31"/>
        <v>4.0285825555905426</v>
      </c>
      <c r="AB209" s="69">
        <v>2.3138672203691533</v>
      </c>
      <c r="AC209" s="70">
        <f t="shared" si="32"/>
        <v>96.786011998500683</v>
      </c>
    </row>
    <row r="210" spans="18:29" x14ac:dyDescent="0.3">
      <c r="R210" s="12">
        <v>206</v>
      </c>
      <c r="S210" s="29">
        <v>60.1</v>
      </c>
      <c r="T210" s="50">
        <f t="shared" si="33"/>
        <v>1.0620546664541995E-3</v>
      </c>
      <c r="U210" s="15">
        <f t="shared" si="34"/>
        <v>2.3773729166217872</v>
      </c>
      <c r="V210" s="62">
        <f t="shared" si="35"/>
        <v>7.2425705570898558</v>
      </c>
      <c r="W210" s="16">
        <f t="shared" si="36"/>
        <v>92.757429442910137</v>
      </c>
      <c r="X210" s="15">
        <f t="shared" si="37"/>
        <v>2.4806254875215727</v>
      </c>
      <c r="Y210" s="62">
        <f t="shared" si="38"/>
        <v>3.2139880014993127</v>
      </c>
      <c r="Z210" s="16">
        <f t="shared" si="39"/>
        <v>96.786011998500683</v>
      </c>
      <c r="AA210" s="75">
        <f t="shared" si="31"/>
        <v>4.0285825555905426</v>
      </c>
      <c r="AB210" s="69">
        <v>2.3159703454569178</v>
      </c>
      <c r="AC210" s="70">
        <f t="shared" si="32"/>
        <v>96.786011998500683</v>
      </c>
    </row>
    <row r="211" spans="18:29" x14ac:dyDescent="0.3">
      <c r="R211" s="12">
        <v>207</v>
      </c>
      <c r="S211" s="29">
        <v>60.1</v>
      </c>
      <c r="T211" s="50">
        <f t="shared" si="33"/>
        <v>1.0620546664541995E-3</v>
      </c>
      <c r="U211" s="15">
        <f t="shared" si="34"/>
        <v>2.3773729166217872</v>
      </c>
      <c r="V211" s="62">
        <f t="shared" si="35"/>
        <v>7.2425705570898558</v>
      </c>
      <c r="W211" s="16">
        <f t="shared" si="36"/>
        <v>92.757429442910137</v>
      </c>
      <c r="X211" s="15">
        <f t="shared" si="37"/>
        <v>2.4806254875215727</v>
      </c>
      <c r="Y211" s="62">
        <f t="shared" si="38"/>
        <v>3.2139880014993127</v>
      </c>
      <c r="Z211" s="16">
        <f t="shared" si="39"/>
        <v>96.786011998500683</v>
      </c>
      <c r="AA211" s="75">
        <f t="shared" si="31"/>
        <v>4.0285825555905426</v>
      </c>
      <c r="AB211" s="69">
        <v>2.3180633349627615</v>
      </c>
      <c r="AC211" s="70">
        <f t="shared" si="32"/>
        <v>96.786011998500683</v>
      </c>
    </row>
    <row r="212" spans="18:29" x14ac:dyDescent="0.3">
      <c r="R212" s="12">
        <v>208</v>
      </c>
      <c r="S212" s="29">
        <v>60.1</v>
      </c>
      <c r="T212" s="50">
        <f t="shared" si="33"/>
        <v>1.0620546664541995E-3</v>
      </c>
      <c r="U212" s="15">
        <f t="shared" si="34"/>
        <v>2.3773729166217872</v>
      </c>
      <c r="V212" s="62">
        <f t="shared" si="35"/>
        <v>7.2425705570898558</v>
      </c>
      <c r="W212" s="16">
        <f t="shared" si="36"/>
        <v>92.757429442910137</v>
      </c>
      <c r="X212" s="15">
        <f t="shared" si="37"/>
        <v>2.4806254875215727</v>
      </c>
      <c r="Y212" s="62">
        <f t="shared" si="38"/>
        <v>3.2139880014993127</v>
      </c>
      <c r="Z212" s="16">
        <f t="shared" si="39"/>
        <v>96.786011998500683</v>
      </c>
      <c r="AA212" s="75">
        <f t="shared" si="31"/>
        <v>4.0285825555905426</v>
      </c>
      <c r="AB212" s="69">
        <v>2.3201462861110542</v>
      </c>
      <c r="AC212" s="70">
        <f t="shared" si="32"/>
        <v>96.786011998500683</v>
      </c>
    </row>
    <row r="213" spans="18:29" x14ac:dyDescent="0.3">
      <c r="R213" s="12">
        <v>209</v>
      </c>
      <c r="S213" s="29">
        <v>60.1</v>
      </c>
      <c r="T213" s="50">
        <f t="shared" si="33"/>
        <v>1.0620546664541995E-3</v>
      </c>
      <c r="U213" s="15">
        <f t="shared" si="34"/>
        <v>2.3773729166217872</v>
      </c>
      <c r="V213" s="62">
        <f t="shared" si="35"/>
        <v>7.2425705570898558</v>
      </c>
      <c r="W213" s="16">
        <f t="shared" si="36"/>
        <v>92.757429442910137</v>
      </c>
      <c r="X213" s="15">
        <f t="shared" si="37"/>
        <v>2.4806254875215727</v>
      </c>
      <c r="Y213" s="62">
        <f t="shared" si="38"/>
        <v>3.2139880014993127</v>
      </c>
      <c r="Z213" s="16">
        <f t="shared" si="39"/>
        <v>96.786011998500683</v>
      </c>
      <c r="AA213" s="75">
        <f t="shared" si="31"/>
        <v>4.0285825555905426</v>
      </c>
      <c r="AB213" s="69">
        <v>2.3222192947339191</v>
      </c>
      <c r="AC213" s="70">
        <f t="shared" si="32"/>
        <v>96.786011998500683</v>
      </c>
    </row>
    <row r="214" spans="18:29" x14ac:dyDescent="0.3">
      <c r="R214" s="12">
        <v>210</v>
      </c>
      <c r="S214" s="29">
        <v>60.1</v>
      </c>
      <c r="T214" s="50">
        <f t="shared" si="33"/>
        <v>1.0620546664541995E-3</v>
      </c>
      <c r="U214" s="15">
        <f t="shared" si="34"/>
        <v>2.3773729166217872</v>
      </c>
      <c r="V214" s="62">
        <f t="shared" si="35"/>
        <v>7.2425705570898558</v>
      </c>
      <c r="W214" s="16">
        <f t="shared" si="36"/>
        <v>92.757429442910137</v>
      </c>
      <c r="X214" s="15">
        <f t="shared" si="37"/>
        <v>2.4806254875215727</v>
      </c>
      <c r="Y214" s="62">
        <f t="shared" si="38"/>
        <v>3.2139880014993127</v>
      </c>
      <c r="Z214" s="16">
        <f t="shared" si="39"/>
        <v>96.786011998500683</v>
      </c>
      <c r="AA214" s="75">
        <f t="shared" si="31"/>
        <v>4.0285825555905426</v>
      </c>
      <c r="AB214" s="69">
        <v>2.3242824552976926</v>
      </c>
      <c r="AC214" s="70">
        <f t="shared" si="32"/>
        <v>96.786011998500683</v>
      </c>
    </row>
    <row r="215" spans="18:29" x14ac:dyDescent="0.3">
      <c r="R215" s="12">
        <v>211</v>
      </c>
      <c r="S215" s="29">
        <v>60.1</v>
      </c>
      <c r="T215" s="50">
        <f t="shared" si="33"/>
        <v>1.0620546664541995E-3</v>
      </c>
      <c r="U215" s="15">
        <f t="shared" si="34"/>
        <v>2.3773729166217872</v>
      </c>
      <c r="V215" s="62">
        <f t="shared" si="35"/>
        <v>7.2425705570898558</v>
      </c>
      <c r="W215" s="16">
        <f t="shared" si="36"/>
        <v>92.757429442910137</v>
      </c>
      <c r="X215" s="15">
        <f t="shared" si="37"/>
        <v>2.4806254875215727</v>
      </c>
      <c r="Y215" s="62">
        <f t="shared" si="38"/>
        <v>3.2139880014993127</v>
      </c>
      <c r="Z215" s="16">
        <f t="shared" si="39"/>
        <v>96.786011998500683</v>
      </c>
      <c r="AA215" s="75">
        <f t="shared" si="31"/>
        <v>4.0285825555905426</v>
      </c>
      <c r="AB215" s="69">
        <v>2.3263358609287512</v>
      </c>
      <c r="AC215" s="70">
        <f t="shared" si="32"/>
        <v>96.786011998500683</v>
      </c>
    </row>
    <row r="216" spans="18:29" x14ac:dyDescent="0.3">
      <c r="R216" s="12">
        <v>212</v>
      </c>
      <c r="S216" s="29">
        <v>60.1</v>
      </c>
      <c r="T216" s="50">
        <f t="shared" si="33"/>
        <v>1.0620546664541995E-3</v>
      </c>
      <c r="U216" s="15">
        <f t="shared" si="34"/>
        <v>2.3773729166217872</v>
      </c>
      <c r="V216" s="62">
        <f t="shared" si="35"/>
        <v>7.2425705570898558</v>
      </c>
      <c r="W216" s="16">
        <f t="shared" si="36"/>
        <v>92.757429442910137</v>
      </c>
      <c r="X216" s="15">
        <f t="shared" si="37"/>
        <v>2.4806254875215727</v>
      </c>
      <c r="Y216" s="62">
        <f t="shared" si="38"/>
        <v>3.2139880014993127</v>
      </c>
      <c r="Z216" s="16">
        <f t="shared" si="39"/>
        <v>96.786011998500683</v>
      </c>
      <c r="AA216" s="75">
        <f t="shared" si="31"/>
        <v>4.0285825555905426</v>
      </c>
      <c r="AB216" s="69">
        <v>2.3283796034387376</v>
      </c>
      <c r="AC216" s="70">
        <f t="shared" si="32"/>
        <v>96.786011998500683</v>
      </c>
    </row>
    <row r="217" spans="18:29" x14ac:dyDescent="0.3">
      <c r="R217" s="12">
        <v>213</v>
      </c>
      <c r="S217" s="29">
        <v>60.1</v>
      </c>
      <c r="T217" s="50">
        <f t="shared" si="33"/>
        <v>1.0620546664541995E-3</v>
      </c>
      <c r="U217" s="15">
        <f t="shared" si="34"/>
        <v>2.3773729166217872</v>
      </c>
      <c r="V217" s="62">
        <f t="shared" si="35"/>
        <v>7.2425705570898558</v>
      </c>
      <c r="W217" s="16">
        <f t="shared" si="36"/>
        <v>92.757429442910137</v>
      </c>
      <c r="X217" s="15">
        <f t="shared" si="37"/>
        <v>2.4806254875215727</v>
      </c>
      <c r="Y217" s="62">
        <f t="shared" si="38"/>
        <v>3.2139880014993127</v>
      </c>
      <c r="Z217" s="16">
        <f t="shared" si="39"/>
        <v>96.786011998500683</v>
      </c>
      <c r="AA217" s="75">
        <f t="shared" si="31"/>
        <v>4.0285825555905426</v>
      </c>
      <c r="AB217" s="69">
        <v>2.330413773349191</v>
      </c>
      <c r="AC217" s="70">
        <f t="shared" si="32"/>
        <v>96.786011998500683</v>
      </c>
    </row>
    <row r="218" spans="18:29" x14ac:dyDescent="0.3">
      <c r="R218" s="12">
        <v>214</v>
      </c>
      <c r="S218" s="29">
        <v>60.1</v>
      </c>
      <c r="T218" s="50">
        <f t="shared" si="33"/>
        <v>1.0620546664541995E-3</v>
      </c>
      <c r="U218" s="15">
        <f t="shared" si="34"/>
        <v>2.3773729166217872</v>
      </c>
      <c r="V218" s="62">
        <f t="shared" si="35"/>
        <v>7.2425705570898558</v>
      </c>
      <c r="W218" s="16">
        <f t="shared" si="36"/>
        <v>92.757429442910137</v>
      </c>
      <c r="X218" s="15">
        <f t="shared" si="37"/>
        <v>2.4806254875215727</v>
      </c>
      <c r="Y218" s="62">
        <f t="shared" si="38"/>
        <v>3.2139880014993127</v>
      </c>
      <c r="Z218" s="16">
        <f t="shared" si="39"/>
        <v>96.786011998500683</v>
      </c>
      <c r="AA218" s="75">
        <f t="shared" si="31"/>
        <v>4.0285825555905426</v>
      </c>
      <c r="AB218" s="69">
        <v>2.3324384599156054</v>
      </c>
      <c r="AC218" s="70">
        <f t="shared" si="32"/>
        <v>96.786011998500683</v>
      </c>
    </row>
    <row r="219" spans="18:29" x14ac:dyDescent="0.3">
      <c r="R219" s="12">
        <v>215</v>
      </c>
      <c r="S219" s="29">
        <v>60.1</v>
      </c>
      <c r="T219" s="50">
        <f t="shared" si="33"/>
        <v>1.0620546664541995E-3</v>
      </c>
      <c r="U219" s="15">
        <f t="shared" si="34"/>
        <v>2.3773729166217872</v>
      </c>
      <c r="V219" s="62">
        <f t="shared" si="35"/>
        <v>7.2425705570898558</v>
      </c>
      <c r="W219" s="16">
        <f t="shared" si="36"/>
        <v>92.757429442910137</v>
      </c>
      <c r="X219" s="15">
        <f t="shared" si="37"/>
        <v>2.4806254875215727</v>
      </c>
      <c r="Y219" s="62">
        <f t="shared" si="38"/>
        <v>3.2139880014993127</v>
      </c>
      <c r="Z219" s="16">
        <f t="shared" si="39"/>
        <v>96.786011998500683</v>
      </c>
      <c r="AA219" s="75">
        <f t="shared" si="31"/>
        <v>4.0285825555905426</v>
      </c>
      <c r="AB219" s="69">
        <v>2.3344537511509307</v>
      </c>
      <c r="AC219" s="70">
        <f t="shared" si="32"/>
        <v>96.947322018498198</v>
      </c>
    </row>
    <row r="220" spans="18:29" x14ac:dyDescent="0.3">
      <c r="R220" s="12">
        <v>216</v>
      </c>
      <c r="S220" s="29">
        <v>60</v>
      </c>
      <c r="T220" s="50">
        <f t="shared" si="33"/>
        <v>1.0602875205865555E-3</v>
      </c>
      <c r="U220" s="15">
        <f t="shared" si="34"/>
        <v>2.3813352048161569</v>
      </c>
      <c r="V220" s="62">
        <f t="shared" si="35"/>
        <v>7.087974841351663</v>
      </c>
      <c r="W220" s="16">
        <f t="shared" si="36"/>
        <v>92.912025158648333</v>
      </c>
      <c r="X220" s="15">
        <f t="shared" si="37"/>
        <v>2.484759863334109</v>
      </c>
      <c r="Y220" s="62">
        <f t="shared" si="38"/>
        <v>3.0526779815017946</v>
      </c>
      <c r="Z220" s="16">
        <f t="shared" si="39"/>
        <v>96.947322018498198</v>
      </c>
      <c r="AA220" s="75">
        <f t="shared" si="31"/>
        <v>4.0352968598498684</v>
      </c>
      <c r="AB220" s="69">
        <v>2.3364597338485296</v>
      </c>
      <c r="AC220" s="70">
        <f t="shared" si="32"/>
        <v>96.947322018498198</v>
      </c>
    </row>
    <row r="221" spans="18:29" x14ac:dyDescent="0.3">
      <c r="R221" s="12">
        <v>217</v>
      </c>
      <c r="S221" s="29">
        <v>60</v>
      </c>
      <c r="T221" s="50">
        <f t="shared" si="33"/>
        <v>1.0602875205865555E-3</v>
      </c>
      <c r="U221" s="15">
        <f t="shared" si="34"/>
        <v>2.3813352048161569</v>
      </c>
      <c r="V221" s="62">
        <f t="shared" si="35"/>
        <v>7.087974841351663</v>
      </c>
      <c r="W221" s="16">
        <f t="shared" si="36"/>
        <v>92.912025158648333</v>
      </c>
      <c r="X221" s="15">
        <f t="shared" si="37"/>
        <v>2.484759863334109</v>
      </c>
      <c r="Y221" s="62">
        <f t="shared" si="38"/>
        <v>3.0526779815017946</v>
      </c>
      <c r="Z221" s="16">
        <f t="shared" si="39"/>
        <v>96.947322018498198</v>
      </c>
      <c r="AA221" s="75">
        <f t="shared" si="31"/>
        <v>4.0352968598498684</v>
      </c>
      <c r="AB221" s="69">
        <v>2.3384564936046046</v>
      </c>
      <c r="AC221" s="70">
        <f t="shared" si="32"/>
        <v>96.947322018498198</v>
      </c>
    </row>
    <row r="222" spans="18:29" x14ac:dyDescent="0.3">
      <c r="R222" s="12">
        <v>218</v>
      </c>
      <c r="S222" s="29">
        <v>60</v>
      </c>
      <c r="T222" s="50">
        <f t="shared" si="33"/>
        <v>1.0602875205865555E-3</v>
      </c>
      <c r="U222" s="15">
        <f t="shared" si="34"/>
        <v>2.3813352048161569</v>
      </c>
      <c r="V222" s="62">
        <f t="shared" si="35"/>
        <v>7.087974841351663</v>
      </c>
      <c r="W222" s="16">
        <f t="shared" si="36"/>
        <v>92.912025158648333</v>
      </c>
      <c r="X222" s="15">
        <f t="shared" si="37"/>
        <v>2.484759863334109</v>
      </c>
      <c r="Y222" s="62">
        <f t="shared" si="38"/>
        <v>3.0526779815017946</v>
      </c>
      <c r="Z222" s="16">
        <f t="shared" si="39"/>
        <v>96.947322018498198</v>
      </c>
      <c r="AA222" s="75">
        <f t="shared" si="31"/>
        <v>4.0352968598498684</v>
      </c>
      <c r="AB222" s="69">
        <v>2.3404441148401185</v>
      </c>
      <c r="AC222" s="70">
        <f t="shared" si="32"/>
        <v>96.947322018498198</v>
      </c>
    </row>
    <row r="223" spans="18:29" x14ac:dyDescent="0.3">
      <c r="R223" s="12">
        <v>219</v>
      </c>
      <c r="S223" s="29">
        <v>60</v>
      </c>
      <c r="T223" s="50">
        <f t="shared" si="33"/>
        <v>1.0602875205865555E-3</v>
      </c>
      <c r="U223" s="15">
        <f t="shared" si="34"/>
        <v>2.3813352048161569</v>
      </c>
      <c r="V223" s="62">
        <f t="shared" si="35"/>
        <v>7.087974841351663</v>
      </c>
      <c r="W223" s="16">
        <f t="shared" si="36"/>
        <v>92.912025158648333</v>
      </c>
      <c r="X223" s="15">
        <f t="shared" si="37"/>
        <v>2.484759863334109</v>
      </c>
      <c r="Y223" s="62">
        <f t="shared" si="38"/>
        <v>3.0526779815017946</v>
      </c>
      <c r="Z223" s="16">
        <f t="shared" si="39"/>
        <v>96.947322018498198</v>
      </c>
      <c r="AA223" s="75">
        <f t="shared" si="31"/>
        <v>4.0352968598498684</v>
      </c>
      <c r="AB223" s="69">
        <v>2.3424226808222062</v>
      </c>
      <c r="AC223" s="70">
        <f t="shared" si="32"/>
        <v>96.947322018498198</v>
      </c>
    </row>
    <row r="224" spans="18:29" x14ac:dyDescent="0.3">
      <c r="R224" s="12">
        <v>220</v>
      </c>
      <c r="S224" s="29">
        <v>60</v>
      </c>
      <c r="T224" s="50">
        <f t="shared" si="33"/>
        <v>1.0602875205865555E-3</v>
      </c>
      <c r="U224" s="15">
        <f t="shared" si="34"/>
        <v>2.3813352048161569</v>
      </c>
      <c r="V224" s="62">
        <f t="shared" si="35"/>
        <v>7.087974841351663</v>
      </c>
      <c r="W224" s="16">
        <f t="shared" si="36"/>
        <v>92.912025158648333</v>
      </c>
      <c r="X224" s="15">
        <f t="shared" si="37"/>
        <v>2.484759863334109</v>
      </c>
      <c r="Y224" s="62">
        <f t="shared" si="38"/>
        <v>3.0526779815017946</v>
      </c>
      <c r="Z224" s="16">
        <f t="shared" si="39"/>
        <v>96.947322018498198</v>
      </c>
      <c r="AA224" s="75">
        <f t="shared" si="31"/>
        <v>4.0352968598498684</v>
      </c>
      <c r="AB224" s="69">
        <v>2.3443922736851106</v>
      </c>
      <c r="AC224" s="70">
        <f t="shared" si="32"/>
        <v>96.947322018498198</v>
      </c>
    </row>
    <row r="225" spans="18:29" ht="15" thickBot="1" x14ac:dyDescent="0.35">
      <c r="R225" s="12">
        <v>221</v>
      </c>
      <c r="S225" s="29">
        <v>60</v>
      </c>
      <c r="T225" s="50">
        <f t="shared" si="33"/>
        <v>1.0602875205865555E-3</v>
      </c>
      <c r="U225" s="15">
        <f t="shared" si="34"/>
        <v>2.3813352048161569</v>
      </c>
      <c r="V225" s="62">
        <f t="shared" si="35"/>
        <v>7.087974841351663</v>
      </c>
      <c r="W225" s="16">
        <f t="shared" si="36"/>
        <v>92.912025158648333</v>
      </c>
      <c r="X225" s="15">
        <f t="shared" si="37"/>
        <v>2.484759863334109</v>
      </c>
      <c r="Y225" s="62">
        <f t="shared" si="38"/>
        <v>3.0526779815017946</v>
      </c>
      <c r="Z225" s="16">
        <f t="shared" si="39"/>
        <v>96.947322018498198</v>
      </c>
      <c r="AA225" s="75">
        <f t="shared" si="31"/>
        <v>4.0352968598498684</v>
      </c>
      <c r="AB225" s="71">
        <v>2.3463529744506388</v>
      </c>
      <c r="AC225" s="72">
        <f>Z226</f>
        <v>96.947322018498198</v>
      </c>
    </row>
    <row r="226" spans="18:29" ht="15" thickBot="1" x14ac:dyDescent="0.35">
      <c r="R226" s="45">
        <v>222</v>
      </c>
      <c r="S226" s="31">
        <v>60</v>
      </c>
      <c r="T226" s="51">
        <f t="shared" si="33"/>
        <v>1.0602875205865555E-3</v>
      </c>
      <c r="U226" s="47">
        <f t="shared" si="34"/>
        <v>2.3813352048161569</v>
      </c>
      <c r="V226" s="63">
        <f t="shared" si="35"/>
        <v>7.087974841351663</v>
      </c>
      <c r="W226" s="48">
        <f t="shared" si="36"/>
        <v>92.912025158648333</v>
      </c>
      <c r="X226" s="47">
        <f t="shared" si="37"/>
        <v>2.484759863334109</v>
      </c>
      <c r="Y226" s="63">
        <f t="shared" si="38"/>
        <v>3.0526779815017946</v>
      </c>
      <c r="Z226" s="48">
        <f t="shared" si="39"/>
        <v>96.947322018498198</v>
      </c>
      <c r="AA226" s="76">
        <f t="shared" si="31"/>
        <v>4.0352968598498684</v>
      </c>
      <c r="AC226" s="7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CBED31-E11D-4C36-B8D7-9EC105DC8560}">
  <dimension ref="B2:AC195"/>
  <sheetViews>
    <sheetView topLeftCell="A12" zoomScaleNormal="100" workbookViewId="0">
      <selection activeCell="A3" sqref="A3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3" t="s">
        <v>0</v>
      </c>
      <c r="S3" s="54" t="s">
        <v>1</v>
      </c>
      <c r="T3" s="54" t="s">
        <v>2</v>
      </c>
      <c r="U3" s="55" t="s">
        <v>3</v>
      </c>
      <c r="V3" s="54" t="s">
        <v>4</v>
      </c>
      <c r="W3" s="54" t="s">
        <v>5</v>
      </c>
      <c r="X3" s="54" t="s">
        <v>6</v>
      </c>
      <c r="Y3" s="54" t="s">
        <v>7</v>
      </c>
      <c r="Z3" s="54" t="s">
        <v>8</v>
      </c>
      <c r="AA3" s="56" t="s">
        <v>26</v>
      </c>
      <c r="AB3" s="66" t="s">
        <v>25</v>
      </c>
      <c r="AC3" s="56" t="s">
        <v>8</v>
      </c>
    </row>
    <row r="4" spans="2:29" ht="15" thickBot="1" x14ac:dyDescent="0.35">
      <c r="B4" s="17" t="s">
        <v>31</v>
      </c>
      <c r="D4" s="18"/>
      <c r="R4" s="57">
        <v>0</v>
      </c>
      <c r="S4" s="58">
        <v>73</v>
      </c>
      <c r="T4" s="78">
        <f>(PI()*$D$10^2/4*S4)*10^-9</f>
        <v>1.2900164833803088E-3</v>
      </c>
      <c r="U4" s="59">
        <f>$D$14/T4*10^-6</f>
        <v>1.9602075109721799</v>
      </c>
      <c r="V4" s="61">
        <f>(1-(U4/$D$12))*100</f>
        <v>23.519020250792831</v>
      </c>
      <c r="W4" s="60">
        <f>100-V4</f>
        <v>76.480979749207165</v>
      </c>
      <c r="X4" s="59">
        <f>$D$15/$U$195*U4</f>
        <v>2.0432365309423002</v>
      </c>
      <c r="Y4" s="61">
        <f>(1-(X4/$D$12))*100</f>
        <v>20.279495476305108</v>
      </c>
      <c r="Z4" s="60">
        <f>100-Y4</f>
        <v>79.720504523694899</v>
      </c>
      <c r="AA4" s="74">
        <f>V4-Y4</f>
        <v>3.2395247744877231</v>
      </c>
      <c r="AB4" s="67" cm="1">
        <f t="array" ref="AB4:AB194">LOG10(R5:R195)</f>
        <v>0</v>
      </c>
      <c r="AC4" s="68">
        <f>Z5</f>
        <v>82.430550003253927</v>
      </c>
    </row>
    <row r="5" spans="2:29" ht="15" thickBot="1" x14ac:dyDescent="0.35">
      <c r="R5" s="12">
        <v>1</v>
      </c>
      <c r="S5" s="13">
        <v>70.599999999999994</v>
      </c>
      <c r="T5" s="50">
        <f t="shared" ref="T5:T68" si="0">(PI()*$D$10^2/4*S5)*10^-9</f>
        <v>1.2476049825568467E-3</v>
      </c>
      <c r="U5" s="15">
        <f t="shared" ref="U5:U68" si="1">$D$14/T5*10^-6</f>
        <v>2.0268434603536702</v>
      </c>
      <c r="V5" s="62">
        <f t="shared" ref="V5:V68" si="2">(1-(U5/$D$12))*100</f>
        <v>20.91910025931837</v>
      </c>
      <c r="W5" s="16">
        <f t="shared" ref="W5:W68" si="3">100-V5</f>
        <v>79.08089974068163</v>
      </c>
      <c r="X5" s="15">
        <f t="shared" ref="X5:X68" si="4">$D$15/$U$195*U5</f>
        <v>2.1126949965833983</v>
      </c>
      <c r="Y5" s="62">
        <f t="shared" ref="Y5:Y68" si="5">(1-(X5/$D$12))*100</f>
        <v>17.569449996746066</v>
      </c>
      <c r="Z5" s="16">
        <f t="shared" ref="Z5:Z68" si="6">100-Y5</f>
        <v>82.430550003253927</v>
      </c>
      <c r="AA5" s="75">
        <f t="shared" ref="AA5:AA68" si="7">V5-Y5</f>
        <v>3.3496502625723039</v>
      </c>
      <c r="AB5" s="69">
        <v>0.3010299956639812</v>
      </c>
      <c r="AC5" s="70">
        <f t="shared" ref="AC5:AC68" si="8">Z6</f>
        <v>83.735206190355782</v>
      </c>
    </row>
    <row r="6" spans="2:29" x14ac:dyDescent="0.3">
      <c r="B6" s="20" t="s">
        <v>12</v>
      </c>
      <c r="C6" s="21" t="s">
        <v>34</v>
      </c>
      <c r="R6" s="12">
        <v>2</v>
      </c>
      <c r="S6" s="13">
        <v>69.5</v>
      </c>
      <c r="T6" s="50">
        <f t="shared" si="0"/>
        <v>1.2281663780127599E-3</v>
      </c>
      <c r="U6" s="15">
        <f t="shared" si="1"/>
        <v>2.0589229971362464</v>
      </c>
      <c r="V6" s="62">
        <f t="shared" si="2"/>
        <v>19.667460119537793</v>
      </c>
      <c r="W6" s="16">
        <f t="shared" si="3"/>
        <v>80.332539880462207</v>
      </c>
      <c r="X6" s="15">
        <f t="shared" si="4"/>
        <v>2.1461333346588187</v>
      </c>
      <c r="Y6" s="62">
        <f t="shared" si="5"/>
        <v>16.264793809644218</v>
      </c>
      <c r="Z6" s="16">
        <f t="shared" si="6"/>
        <v>83.735206190355782</v>
      </c>
      <c r="AA6" s="75">
        <f t="shared" si="7"/>
        <v>3.4026663098935757</v>
      </c>
      <c r="AB6" s="69">
        <v>0.47712125471966244</v>
      </c>
      <c r="AC6" s="70">
        <f t="shared" si="8"/>
        <v>84.710288649632119</v>
      </c>
    </row>
    <row r="7" spans="2:29" x14ac:dyDescent="0.3">
      <c r="B7" s="24" t="s">
        <v>14</v>
      </c>
      <c r="C7" s="25">
        <v>45729</v>
      </c>
      <c r="R7" s="12">
        <v>3</v>
      </c>
      <c r="S7" s="13">
        <v>68.7</v>
      </c>
      <c r="T7" s="50">
        <f t="shared" si="0"/>
        <v>1.2140292110716059E-3</v>
      </c>
      <c r="U7" s="15">
        <f t="shared" si="1"/>
        <v>2.0828988107855766</v>
      </c>
      <c r="V7" s="62">
        <f t="shared" si="2"/>
        <v>18.732001139852649</v>
      </c>
      <c r="W7" s="16">
        <f t="shared" si="3"/>
        <v>81.267998860147344</v>
      </c>
      <c r="X7" s="15">
        <f t="shared" si="4"/>
        <v>2.1711246980900714</v>
      </c>
      <c r="Y7" s="62">
        <f t="shared" si="5"/>
        <v>15.289711350367885</v>
      </c>
      <c r="Z7" s="16">
        <f t="shared" si="6"/>
        <v>84.710288649632119</v>
      </c>
      <c r="AA7" s="75">
        <f t="shared" si="7"/>
        <v>3.4422897894847644</v>
      </c>
      <c r="AB7" s="69">
        <v>0.6020599913279624</v>
      </c>
      <c r="AC7" s="70">
        <f t="shared" si="8"/>
        <v>85.456634805135494</v>
      </c>
    </row>
    <row r="8" spans="2:29" ht="16.2" thickBot="1" x14ac:dyDescent="0.35">
      <c r="B8" s="27" t="s">
        <v>15</v>
      </c>
      <c r="C8" s="28" t="s">
        <v>30</v>
      </c>
      <c r="R8" s="12">
        <v>4</v>
      </c>
      <c r="S8" s="13">
        <v>68.099999999999994</v>
      </c>
      <c r="T8" s="50">
        <f t="shared" si="0"/>
        <v>1.2034263358657402E-3</v>
      </c>
      <c r="U8" s="15">
        <f t="shared" si="1"/>
        <v>2.1012503421581368</v>
      </c>
      <c r="V8" s="62">
        <f t="shared" si="2"/>
        <v>18.015983528750034</v>
      </c>
      <c r="W8" s="16">
        <f t="shared" si="3"/>
        <v>81.984016471249959</v>
      </c>
      <c r="X8" s="15">
        <f t="shared" si="4"/>
        <v>2.1902535500556226</v>
      </c>
      <c r="Y8" s="62">
        <f t="shared" si="5"/>
        <v>14.54336519486451</v>
      </c>
      <c r="Z8" s="16">
        <f t="shared" si="6"/>
        <v>85.456634805135494</v>
      </c>
      <c r="AA8" s="75">
        <f t="shared" si="7"/>
        <v>3.4726183338855243</v>
      </c>
      <c r="AB8" s="69">
        <v>0.69897000433601886</v>
      </c>
      <c r="AC8" s="70">
        <f t="shared" si="8"/>
        <v>86.088710506356918</v>
      </c>
    </row>
    <row r="9" spans="2:29" ht="15" thickBot="1" x14ac:dyDescent="0.35">
      <c r="R9" s="12">
        <v>5</v>
      </c>
      <c r="S9" s="13">
        <v>67.599999999999994</v>
      </c>
      <c r="T9" s="50">
        <f t="shared" si="0"/>
        <v>1.1945906065275189E-3</v>
      </c>
      <c r="U9" s="15">
        <f t="shared" si="1"/>
        <v>2.1167921346297209</v>
      </c>
      <c r="V9" s="62">
        <f t="shared" si="2"/>
        <v>17.409592874376866</v>
      </c>
      <c r="W9" s="16">
        <f t="shared" si="3"/>
        <v>82.59040712562313</v>
      </c>
      <c r="X9" s="15">
        <f t="shared" si="4"/>
        <v>2.2064536502779277</v>
      </c>
      <c r="Y9" s="62">
        <f t="shared" si="5"/>
        <v>13.911289493643086</v>
      </c>
      <c r="Z9" s="16">
        <f t="shared" si="6"/>
        <v>86.088710506356918</v>
      </c>
      <c r="AA9" s="75">
        <f t="shared" si="7"/>
        <v>3.4983033807337804</v>
      </c>
      <c r="AB9" s="69">
        <v>0.77815125038364363</v>
      </c>
      <c r="AC9" s="70">
        <f t="shared" si="8"/>
        <v>86.601143306989982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67.2</v>
      </c>
      <c r="T10" s="50">
        <f t="shared" si="0"/>
        <v>1.1875220230569421E-3</v>
      </c>
      <c r="U10" s="15">
        <f t="shared" si="1"/>
        <v>2.1293920878120405</v>
      </c>
      <c r="V10" s="62">
        <f t="shared" si="2"/>
        <v>16.917983308152927</v>
      </c>
      <c r="W10" s="16">
        <f t="shared" si="3"/>
        <v>83.082016691847073</v>
      </c>
      <c r="X10" s="15">
        <f t="shared" si="4"/>
        <v>2.2195873029581534</v>
      </c>
      <c r="Y10" s="62">
        <f t="shared" si="5"/>
        <v>13.398856693010019</v>
      </c>
      <c r="Z10" s="16">
        <f t="shared" si="6"/>
        <v>86.601143306989982</v>
      </c>
      <c r="AA10" s="75">
        <f t="shared" si="7"/>
        <v>3.5191266151429073</v>
      </c>
      <c r="AB10" s="69">
        <v>0.84509804001425681</v>
      </c>
      <c r="AC10" s="70">
        <f t="shared" si="8"/>
        <v>86.989489241102035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66.900000000000006</v>
      </c>
      <c r="T11" s="50">
        <f t="shared" si="0"/>
        <v>1.1822205854540094E-3</v>
      </c>
      <c r="U11" s="15">
        <f t="shared" si="1"/>
        <v>2.1389409312551435</v>
      </c>
      <c r="V11" s="62">
        <f t="shared" si="2"/>
        <v>16.545418210880094</v>
      </c>
      <c r="W11" s="16">
        <f t="shared" si="3"/>
        <v>83.454581789119914</v>
      </c>
      <c r="X11" s="15">
        <f t="shared" si="4"/>
        <v>2.2295406092494452</v>
      </c>
      <c r="Y11" s="62">
        <f t="shared" si="5"/>
        <v>13.010510758897965</v>
      </c>
      <c r="Z11" s="16">
        <f t="shared" si="6"/>
        <v>86.989489241102035</v>
      </c>
      <c r="AA11" s="75">
        <f t="shared" si="7"/>
        <v>3.5349074519821286</v>
      </c>
      <c r="AB11" s="69">
        <v>0.90308998699194354</v>
      </c>
      <c r="AC11" s="70">
        <f t="shared" si="8"/>
        <v>87.381333787233146</v>
      </c>
    </row>
    <row r="12" spans="2:29" ht="16.2" x14ac:dyDescent="0.3">
      <c r="B12" s="39" t="s">
        <v>18</v>
      </c>
      <c r="C12" s="37" t="s">
        <v>19</v>
      </c>
      <c r="D12" s="40">
        <v>2.5630000000000002</v>
      </c>
      <c r="R12" s="12">
        <v>8</v>
      </c>
      <c r="S12" s="13">
        <v>66.599999999999994</v>
      </c>
      <c r="T12" s="50">
        <f t="shared" si="0"/>
        <v>1.1769191478510762E-3</v>
      </c>
      <c r="U12" s="15">
        <f t="shared" si="1"/>
        <v>2.1485758003148518</v>
      </c>
      <c r="V12" s="62">
        <f t="shared" si="2"/>
        <v>16.169496671289441</v>
      </c>
      <c r="W12" s="16">
        <f t="shared" si="3"/>
        <v>83.830503328710563</v>
      </c>
      <c r="X12" s="15">
        <f t="shared" si="4"/>
        <v>2.2395835849667858</v>
      </c>
      <c r="Y12" s="62">
        <f t="shared" si="5"/>
        <v>12.618666212766849</v>
      </c>
      <c r="Z12" s="16">
        <f t="shared" si="6"/>
        <v>87.381333787233146</v>
      </c>
      <c r="AA12" s="75">
        <f t="shared" si="7"/>
        <v>3.5508304585225918</v>
      </c>
      <c r="AB12" s="69">
        <v>0.95424250943932487</v>
      </c>
      <c r="AC12" s="70">
        <f t="shared" si="8"/>
        <v>87.776724437854114</v>
      </c>
    </row>
    <row r="13" spans="2:29" ht="15.6" x14ac:dyDescent="0.3">
      <c r="B13" s="39" t="s">
        <v>20</v>
      </c>
      <c r="C13" s="37" t="s">
        <v>21</v>
      </c>
      <c r="D13" s="81">
        <v>7</v>
      </c>
      <c r="R13" s="12">
        <v>9</v>
      </c>
      <c r="S13" s="13">
        <v>66.3</v>
      </c>
      <c r="T13" s="50">
        <f t="shared" si="0"/>
        <v>1.1716177102481435E-3</v>
      </c>
      <c r="U13" s="15">
        <f t="shared" si="1"/>
        <v>2.1582978627597154</v>
      </c>
      <c r="V13" s="62">
        <f t="shared" si="2"/>
        <v>15.790173126815631</v>
      </c>
      <c r="W13" s="16">
        <f t="shared" si="3"/>
        <v>84.209826873184369</v>
      </c>
      <c r="X13" s="15">
        <f t="shared" si="4"/>
        <v>2.249717447342201</v>
      </c>
      <c r="Y13" s="62">
        <f t="shared" si="5"/>
        <v>12.223275562145886</v>
      </c>
      <c r="Z13" s="16">
        <f t="shared" si="6"/>
        <v>87.776724437854114</v>
      </c>
      <c r="AA13" s="75">
        <f t="shared" si="7"/>
        <v>3.5668975646697447</v>
      </c>
      <c r="AB13" s="69">
        <v>1</v>
      </c>
      <c r="AC13" s="70">
        <f t="shared" si="8"/>
        <v>88.175709548935245</v>
      </c>
    </row>
    <row r="14" spans="2:29" x14ac:dyDescent="0.3">
      <c r="B14" s="39" t="s">
        <v>22</v>
      </c>
      <c r="C14" s="37" t="s">
        <v>23</v>
      </c>
      <c r="D14" s="41">
        <v>2528.6999999999998</v>
      </c>
      <c r="R14" s="12">
        <v>10</v>
      </c>
      <c r="S14" s="13">
        <v>66</v>
      </c>
      <c r="T14" s="50">
        <f t="shared" si="0"/>
        <v>1.166316272645211E-3</v>
      </c>
      <c r="U14" s="15">
        <f t="shared" si="1"/>
        <v>2.1681083075904408</v>
      </c>
      <c r="V14" s="62">
        <f t="shared" si="2"/>
        <v>15.407401186483005</v>
      </c>
      <c r="W14" s="16">
        <f t="shared" si="3"/>
        <v>84.592598813517</v>
      </c>
      <c r="X14" s="15">
        <f t="shared" si="4"/>
        <v>2.2599434357392103</v>
      </c>
      <c r="Y14" s="62">
        <f t="shared" si="5"/>
        <v>11.824290451064757</v>
      </c>
      <c r="Z14" s="16">
        <f t="shared" si="6"/>
        <v>88.175709548935245</v>
      </c>
      <c r="AA14" s="75">
        <f t="shared" si="7"/>
        <v>3.5831107354182485</v>
      </c>
      <c r="AB14" s="69">
        <v>1.0413926851582251</v>
      </c>
      <c r="AC14" s="70">
        <f t="shared" si="8"/>
        <v>88.443720824159996</v>
      </c>
    </row>
    <row r="15" spans="2:29" ht="16.8" thickBot="1" x14ac:dyDescent="0.35">
      <c r="B15" s="42" t="s">
        <v>24</v>
      </c>
      <c r="C15" s="43" t="s">
        <v>19</v>
      </c>
      <c r="D15" s="44">
        <v>2.4859377793131316</v>
      </c>
      <c r="R15" s="12">
        <v>11</v>
      </c>
      <c r="S15" s="13">
        <v>65.8</v>
      </c>
      <c r="T15" s="50">
        <f t="shared" si="0"/>
        <v>1.1627819809099222E-3</v>
      </c>
      <c r="U15" s="15">
        <f t="shared" si="1"/>
        <v>2.1746983024463398</v>
      </c>
      <c r="V15" s="62">
        <f t="shared" si="2"/>
        <v>15.15028082534765</v>
      </c>
      <c r="W15" s="16">
        <f t="shared" si="3"/>
        <v>84.84971917465235</v>
      </c>
      <c r="X15" s="15">
        <f t="shared" si="4"/>
        <v>2.2668125647232209</v>
      </c>
      <c r="Y15" s="62">
        <f t="shared" si="5"/>
        <v>11.55627917584</v>
      </c>
      <c r="Z15" s="16">
        <f t="shared" si="6"/>
        <v>88.443720824159996</v>
      </c>
      <c r="AA15" s="75">
        <f t="shared" si="7"/>
        <v>3.5940016495076499</v>
      </c>
      <c r="AB15" s="69">
        <v>1.0791812460476249</v>
      </c>
      <c r="AC15" s="70">
        <f t="shared" si="8"/>
        <v>88.71336631447754</v>
      </c>
    </row>
    <row r="16" spans="2:29" x14ac:dyDescent="0.3">
      <c r="R16" s="12">
        <v>12</v>
      </c>
      <c r="S16" s="13">
        <v>65.599999999999994</v>
      </c>
      <c r="T16" s="50">
        <f t="shared" si="0"/>
        <v>1.1592476891746338E-3</v>
      </c>
      <c r="U16" s="15">
        <f t="shared" si="1"/>
        <v>2.1813284801977</v>
      </c>
      <c r="V16" s="62">
        <f t="shared" si="2"/>
        <v>14.891592657132268</v>
      </c>
      <c r="W16" s="16">
        <f t="shared" si="3"/>
        <v>85.108407342867736</v>
      </c>
      <c r="X16" s="15">
        <f t="shared" si="4"/>
        <v>2.2737235786400594</v>
      </c>
      <c r="Y16" s="62">
        <f t="shared" si="5"/>
        <v>11.286633685522462</v>
      </c>
      <c r="Z16" s="16">
        <f t="shared" si="6"/>
        <v>88.71336631447754</v>
      </c>
      <c r="AA16" s="75">
        <f t="shared" si="7"/>
        <v>3.6049589716098058</v>
      </c>
      <c r="AB16" s="69">
        <v>1.1139433523068367</v>
      </c>
      <c r="AC16" s="70">
        <f t="shared" si="8"/>
        <v>88.984661012686942</v>
      </c>
    </row>
    <row r="17" spans="2:29" x14ac:dyDescent="0.3">
      <c r="R17" s="12">
        <v>13</v>
      </c>
      <c r="S17" s="13">
        <v>65.400000000000006</v>
      </c>
      <c r="T17" s="50">
        <f t="shared" si="0"/>
        <v>1.1557133974393454E-3</v>
      </c>
      <c r="U17" s="15">
        <f t="shared" si="1"/>
        <v>2.1879992094949405</v>
      </c>
      <c r="V17" s="62">
        <f t="shared" si="2"/>
        <v>14.631322298285587</v>
      </c>
      <c r="W17" s="16">
        <f t="shared" si="3"/>
        <v>85.368677701714418</v>
      </c>
      <c r="X17" s="15">
        <f t="shared" si="4"/>
        <v>2.2806768617551665</v>
      </c>
      <c r="Y17" s="62">
        <f t="shared" si="5"/>
        <v>11.015338987313061</v>
      </c>
      <c r="Z17" s="16">
        <f t="shared" si="6"/>
        <v>88.984661012686942</v>
      </c>
      <c r="AA17" s="75">
        <f t="shared" si="7"/>
        <v>3.6159833109725259</v>
      </c>
      <c r="AB17" s="69">
        <v>1.146128035678238</v>
      </c>
      <c r="AC17" s="70">
        <f t="shared" si="8"/>
        <v>89.257620095547949</v>
      </c>
    </row>
    <row r="18" spans="2:29" x14ac:dyDescent="0.3">
      <c r="B18" s="6" t="s">
        <v>10</v>
      </c>
      <c r="R18" s="12">
        <v>14</v>
      </c>
      <c r="S18" s="13">
        <v>65.2</v>
      </c>
      <c r="T18" s="50">
        <f t="shared" si="0"/>
        <v>1.152179105704057E-3</v>
      </c>
      <c r="U18" s="15">
        <f t="shared" si="1"/>
        <v>2.194710863511796</v>
      </c>
      <c r="V18" s="62">
        <f t="shared" si="2"/>
        <v>14.369455188771131</v>
      </c>
      <c r="W18" s="16">
        <f t="shared" si="3"/>
        <v>85.630544811228873</v>
      </c>
      <c r="X18" s="15">
        <f t="shared" si="4"/>
        <v>2.2876728030488942</v>
      </c>
      <c r="Y18" s="62">
        <f t="shared" si="5"/>
        <v>10.742379904452049</v>
      </c>
      <c r="Z18" s="16">
        <f t="shared" si="6"/>
        <v>89.257620095547949</v>
      </c>
      <c r="AA18" s="75">
        <f t="shared" si="7"/>
        <v>3.6270752843190817</v>
      </c>
      <c r="AB18" s="69">
        <v>1.1760912590556813</v>
      </c>
      <c r="AC18" s="70">
        <f t="shared" si="8"/>
        <v>89.394728574957426</v>
      </c>
    </row>
    <row r="19" spans="2:29" x14ac:dyDescent="0.3">
      <c r="R19" s="12">
        <v>15</v>
      </c>
      <c r="S19" s="13">
        <v>65.099999999999994</v>
      </c>
      <c r="T19" s="50">
        <f t="shared" si="0"/>
        <v>1.1504119598364124E-3</v>
      </c>
      <c r="U19" s="15">
        <f t="shared" si="1"/>
        <v>2.1980821551608165</v>
      </c>
      <c r="V19" s="62">
        <f t="shared" si="2"/>
        <v>14.237918253577197</v>
      </c>
      <c r="W19" s="16">
        <f t="shared" si="3"/>
        <v>85.762081746422808</v>
      </c>
      <c r="X19" s="15">
        <f t="shared" si="4"/>
        <v>2.291186893376159</v>
      </c>
      <c r="Y19" s="62">
        <f t="shared" si="5"/>
        <v>10.605271425042574</v>
      </c>
      <c r="Z19" s="16">
        <f t="shared" si="6"/>
        <v>89.394728574957426</v>
      </c>
      <c r="AA19" s="75">
        <f t="shared" si="7"/>
        <v>3.6326468285346234</v>
      </c>
      <c r="AB19" s="69">
        <v>1.2041199826559248</v>
      </c>
      <c r="AC19" s="70">
        <f t="shared" si="8"/>
        <v>89.670213100612116</v>
      </c>
    </row>
    <row r="20" spans="2:29" ht="15" thickBot="1" x14ac:dyDescent="0.35">
      <c r="R20" s="12">
        <v>16</v>
      </c>
      <c r="S20" s="13">
        <v>64.900000000000006</v>
      </c>
      <c r="T20" s="50">
        <f t="shared" si="0"/>
        <v>1.146877668101124E-3</v>
      </c>
      <c r="U20" s="15">
        <f t="shared" si="1"/>
        <v>2.2048559060241772</v>
      </c>
      <c r="V20" s="62">
        <f t="shared" si="2"/>
        <v>13.973628325236941</v>
      </c>
      <c r="W20" s="16">
        <f t="shared" si="3"/>
        <v>86.026371674763055</v>
      </c>
      <c r="X20" s="15">
        <f t="shared" si="4"/>
        <v>2.2982475617686888</v>
      </c>
      <c r="Y20" s="62">
        <f t="shared" si="5"/>
        <v>10.329786899387884</v>
      </c>
      <c r="Z20" s="16">
        <f t="shared" si="6"/>
        <v>89.670213100612116</v>
      </c>
      <c r="AA20" s="75">
        <f t="shared" si="7"/>
        <v>3.6438414258490575</v>
      </c>
      <c r="AB20" s="69">
        <v>1.2304489213782739</v>
      </c>
      <c r="AC20" s="70">
        <f t="shared" si="8"/>
        <v>89.808593059100744</v>
      </c>
    </row>
    <row r="21" spans="2:29" ht="15" thickBot="1" x14ac:dyDescent="0.35">
      <c r="E21" s="19" t="s">
        <v>11</v>
      </c>
      <c r="R21" s="12">
        <v>17</v>
      </c>
      <c r="S21" s="13">
        <v>64.8</v>
      </c>
      <c r="T21" s="50">
        <f t="shared" si="0"/>
        <v>1.1451105222334797E-3</v>
      </c>
      <c r="U21" s="15">
        <f t="shared" si="1"/>
        <v>2.2082584614347089</v>
      </c>
      <c r="V21" s="62">
        <f t="shared" si="2"/>
        <v>13.840871578825254</v>
      </c>
      <c r="W21" s="16">
        <f t="shared" si="3"/>
        <v>86.159128421174742</v>
      </c>
      <c r="X21" s="15">
        <f t="shared" si="4"/>
        <v>2.3017942401047522</v>
      </c>
      <c r="Y21" s="62">
        <f t="shared" si="5"/>
        <v>10.191406940899261</v>
      </c>
      <c r="Z21" s="16">
        <f t="shared" si="6"/>
        <v>89.808593059100744</v>
      </c>
      <c r="AA21" s="75">
        <f t="shared" si="7"/>
        <v>3.649464637925993</v>
      </c>
      <c r="AB21" s="69">
        <v>1.255272505103306</v>
      </c>
      <c r="AC21" s="70">
        <f t="shared" si="8"/>
        <v>89.947400776348161</v>
      </c>
    </row>
    <row r="22" spans="2:29" x14ac:dyDescent="0.3">
      <c r="B22" s="107" t="s">
        <v>13</v>
      </c>
      <c r="C22" s="22">
        <v>1</v>
      </c>
      <c r="D22" s="23">
        <v>59.6</v>
      </c>
      <c r="E22" s="110">
        <f>AVERAGE(D22:D25)</f>
        <v>59.650000000000006</v>
      </c>
      <c r="R22" s="12">
        <v>18</v>
      </c>
      <c r="S22" s="13">
        <v>64.7</v>
      </c>
      <c r="T22" s="50">
        <f t="shared" si="0"/>
        <v>1.1433433763658356E-3</v>
      </c>
      <c r="U22" s="15">
        <f t="shared" si="1"/>
        <v>2.2116715347908671</v>
      </c>
      <c r="V22" s="62">
        <f t="shared" si="2"/>
        <v>13.7077044560723</v>
      </c>
      <c r="W22" s="16">
        <f t="shared" si="3"/>
        <v>86.292295543927708</v>
      </c>
      <c r="X22" s="15">
        <f t="shared" si="4"/>
        <v>2.3053518818978036</v>
      </c>
      <c r="Y22" s="62">
        <f t="shared" si="5"/>
        <v>10.052599223651837</v>
      </c>
      <c r="Z22" s="16">
        <f t="shared" si="6"/>
        <v>89.947400776348161</v>
      </c>
      <c r="AA22" s="75">
        <f t="shared" si="7"/>
        <v>3.6551052324204623</v>
      </c>
      <c r="AB22" s="69">
        <v>1.2787536009528289</v>
      </c>
      <c r="AC22" s="70">
        <f t="shared" si="8"/>
        <v>90.226307445422137</v>
      </c>
    </row>
    <row r="23" spans="2:29" x14ac:dyDescent="0.3">
      <c r="B23" s="108"/>
      <c r="C23" s="26">
        <v>2</v>
      </c>
      <c r="D23" s="14">
        <v>59.6</v>
      </c>
      <c r="E23" s="111"/>
      <c r="R23" s="12">
        <v>19</v>
      </c>
      <c r="S23" s="13">
        <v>64.5</v>
      </c>
      <c r="T23" s="50">
        <f t="shared" si="0"/>
        <v>1.139809084630547E-3</v>
      </c>
      <c r="U23" s="15">
        <f t="shared" si="1"/>
        <v>2.2185294310227772</v>
      </c>
      <c r="V23" s="62">
        <f t="shared" si="2"/>
        <v>13.440131446633751</v>
      </c>
      <c r="W23" s="16">
        <f t="shared" si="3"/>
        <v>86.559868553366243</v>
      </c>
      <c r="X23" s="15">
        <f t="shared" si="4"/>
        <v>2.3125002598261695</v>
      </c>
      <c r="Y23" s="62">
        <f t="shared" si="5"/>
        <v>9.7736925545778615</v>
      </c>
      <c r="Z23" s="16">
        <f t="shared" si="6"/>
        <v>90.226307445422137</v>
      </c>
      <c r="AA23" s="75">
        <f t="shared" si="7"/>
        <v>3.6664388920558899</v>
      </c>
      <c r="AB23" s="69">
        <v>1.3010299956639813</v>
      </c>
      <c r="AC23" s="70">
        <f t="shared" si="8"/>
        <v>90.366410407293884</v>
      </c>
    </row>
    <row r="24" spans="2:29" x14ac:dyDescent="0.3">
      <c r="B24" s="108"/>
      <c r="C24" s="26">
        <v>3</v>
      </c>
      <c r="D24" s="29">
        <v>59.7</v>
      </c>
      <c r="E24" s="111"/>
      <c r="R24" s="12">
        <v>20</v>
      </c>
      <c r="S24" s="13">
        <v>64.400000000000006</v>
      </c>
      <c r="T24" s="50">
        <f t="shared" si="0"/>
        <v>1.1380419387629029E-3</v>
      </c>
      <c r="U24" s="15">
        <f t="shared" si="1"/>
        <v>2.2219743524995201</v>
      </c>
      <c r="V24" s="62">
        <f t="shared" si="2"/>
        <v>13.305721712855245</v>
      </c>
      <c r="W24" s="16">
        <f t="shared" si="3"/>
        <v>86.694278287144755</v>
      </c>
      <c r="X24" s="15">
        <f t="shared" si="4"/>
        <v>2.3160910987389425</v>
      </c>
      <c r="Y24" s="62">
        <f t="shared" si="5"/>
        <v>9.6335895927061159</v>
      </c>
      <c r="Z24" s="16">
        <f t="shared" si="6"/>
        <v>90.366410407293884</v>
      </c>
      <c r="AA24" s="75">
        <f t="shared" si="7"/>
        <v>3.6721321201491293</v>
      </c>
      <c r="AB24" s="69">
        <v>1.3222192947339193</v>
      </c>
      <c r="AC24" s="70">
        <f t="shared" si="8"/>
        <v>90.506949148207255</v>
      </c>
    </row>
    <row r="25" spans="2:29" ht="15" thickBot="1" x14ac:dyDescent="0.35">
      <c r="B25" s="109"/>
      <c r="C25" s="30">
        <v>4</v>
      </c>
      <c r="D25" s="31">
        <v>59.7</v>
      </c>
      <c r="E25" s="112"/>
      <c r="R25" s="12">
        <v>21</v>
      </c>
      <c r="S25" s="13">
        <v>64.3</v>
      </c>
      <c r="T25" s="50">
        <f t="shared" si="0"/>
        <v>1.1362747928952584E-3</v>
      </c>
      <c r="U25" s="15">
        <f t="shared" si="1"/>
        <v>2.2254299891286022</v>
      </c>
      <c r="V25" s="62">
        <f t="shared" si="2"/>
        <v>13.170893908365111</v>
      </c>
      <c r="W25" s="16">
        <f t="shared" si="3"/>
        <v>86.829106091634884</v>
      </c>
      <c r="X25" s="15">
        <f t="shared" si="4"/>
        <v>2.3196931066685522</v>
      </c>
      <c r="Y25" s="62">
        <f t="shared" si="5"/>
        <v>9.4930508517927397</v>
      </c>
      <c r="Z25" s="16">
        <f t="shared" si="6"/>
        <v>90.506949148207255</v>
      </c>
      <c r="AA25" s="75">
        <f t="shared" si="7"/>
        <v>3.677843056572371</v>
      </c>
      <c r="AB25" s="69">
        <v>1.3424226808222062</v>
      </c>
      <c r="AC25" s="70">
        <f t="shared" si="8"/>
        <v>90.647925704512872</v>
      </c>
    </row>
    <row r="26" spans="2:29" ht="15" thickBot="1" x14ac:dyDescent="0.35">
      <c r="C26" s="34"/>
      <c r="D26" s="34"/>
      <c r="E26" s="35"/>
      <c r="R26" s="12">
        <v>22</v>
      </c>
      <c r="S26" s="13">
        <v>64.2</v>
      </c>
      <c r="T26" s="50">
        <f t="shared" si="0"/>
        <v>1.1345076470276141E-3</v>
      </c>
      <c r="U26" s="15">
        <f t="shared" si="1"/>
        <v>2.2288963909808275</v>
      </c>
      <c r="V26" s="62">
        <f t="shared" si="2"/>
        <v>13.035646079561946</v>
      </c>
      <c r="W26" s="16">
        <f t="shared" si="3"/>
        <v>86.964353920438057</v>
      </c>
      <c r="X26" s="15">
        <f t="shared" si="4"/>
        <v>2.3233063358066652</v>
      </c>
      <c r="Y26" s="62">
        <f t="shared" si="5"/>
        <v>9.3520742954871228</v>
      </c>
      <c r="Z26" s="16">
        <f t="shared" si="6"/>
        <v>90.647925704512872</v>
      </c>
      <c r="AA26" s="75">
        <f t="shared" si="7"/>
        <v>3.6835717840748234</v>
      </c>
      <c r="AB26" s="69">
        <v>1.3617278360175928</v>
      </c>
      <c r="AC26" s="70">
        <f t="shared" si="8"/>
        <v>90.789342125268774</v>
      </c>
    </row>
    <row r="27" spans="2:29" x14ac:dyDescent="0.3">
      <c r="B27" s="107" t="s">
        <v>16</v>
      </c>
      <c r="C27" s="22">
        <v>1</v>
      </c>
      <c r="D27" s="23">
        <v>149.9</v>
      </c>
      <c r="E27" s="110">
        <f>AVERAGE(D27:D28)</f>
        <v>149.85000000000002</v>
      </c>
      <c r="R27" s="12">
        <v>23</v>
      </c>
      <c r="S27" s="13">
        <v>64.099999999999994</v>
      </c>
      <c r="T27" s="50">
        <f t="shared" si="0"/>
        <v>1.1327405011599698E-3</v>
      </c>
      <c r="U27" s="15">
        <f t="shared" si="1"/>
        <v>2.2323736084394561</v>
      </c>
      <c r="V27" s="62">
        <f t="shared" si="2"/>
        <v>12.8999762606533</v>
      </c>
      <c r="W27" s="16">
        <f t="shared" si="3"/>
        <v>87.100023739346696</v>
      </c>
      <c r="X27" s="15">
        <f t="shared" si="4"/>
        <v>2.3269308386706387</v>
      </c>
      <c r="Y27" s="62">
        <f t="shared" si="5"/>
        <v>9.2106578747312327</v>
      </c>
      <c r="Z27" s="16">
        <f t="shared" si="6"/>
        <v>90.789342125268774</v>
      </c>
      <c r="AA27" s="75">
        <f t="shared" si="7"/>
        <v>3.6893183859220677</v>
      </c>
      <c r="AB27" s="69">
        <v>1.3802112417116059</v>
      </c>
      <c r="AC27" s="70">
        <f t="shared" si="8"/>
        <v>90.931200472339498</v>
      </c>
    </row>
    <row r="28" spans="2:29" ht="15" thickBot="1" x14ac:dyDescent="0.35">
      <c r="B28" s="109"/>
      <c r="C28" s="30">
        <v>2</v>
      </c>
      <c r="D28" s="31">
        <v>149.80000000000001</v>
      </c>
      <c r="E28" s="112"/>
      <c r="R28" s="12">
        <v>24</v>
      </c>
      <c r="S28" s="13">
        <v>64</v>
      </c>
      <c r="T28" s="50">
        <f t="shared" si="0"/>
        <v>1.1309733552923257E-3</v>
      </c>
      <c r="U28" s="15">
        <f t="shared" si="1"/>
        <v>2.2358616922026426</v>
      </c>
      <c r="V28" s="62">
        <f t="shared" si="2"/>
        <v>12.763882473560573</v>
      </c>
      <c r="W28" s="16">
        <f t="shared" si="3"/>
        <v>87.236117526439429</v>
      </c>
      <c r="X28" s="15">
        <f t="shared" si="4"/>
        <v>2.3305666681060613</v>
      </c>
      <c r="Y28" s="62">
        <f t="shared" si="5"/>
        <v>9.0687995276605093</v>
      </c>
      <c r="Z28" s="16">
        <f t="shared" si="6"/>
        <v>90.931200472339498</v>
      </c>
      <c r="AA28" s="75">
        <f t="shared" si="7"/>
        <v>3.6950829459000634</v>
      </c>
      <c r="AB28" s="69">
        <v>1.3979400086720377</v>
      </c>
      <c r="AC28" s="70">
        <f t="shared" si="8"/>
        <v>91.073502820496529</v>
      </c>
    </row>
    <row r="29" spans="2:29" x14ac:dyDescent="0.3">
      <c r="R29" s="12">
        <v>25</v>
      </c>
      <c r="S29" s="13">
        <v>63.9</v>
      </c>
      <c r="T29" s="50">
        <f t="shared" si="0"/>
        <v>1.1292062094246814E-3</v>
      </c>
      <c r="U29" s="15">
        <f t="shared" si="1"/>
        <v>2.239360693285902</v>
      </c>
      <c r="V29" s="62">
        <f t="shared" si="2"/>
        <v>12.627362727822788</v>
      </c>
      <c r="W29" s="16">
        <f t="shared" si="3"/>
        <v>87.372637272177215</v>
      </c>
      <c r="X29" s="15">
        <f t="shared" si="4"/>
        <v>2.3342138772893262</v>
      </c>
      <c r="Y29" s="62">
        <f t="shared" si="5"/>
        <v>8.9264971795034675</v>
      </c>
      <c r="Z29" s="16">
        <f t="shared" si="6"/>
        <v>91.073502820496529</v>
      </c>
      <c r="AA29" s="75">
        <f t="shared" si="7"/>
        <v>3.7008655483193209</v>
      </c>
      <c r="AB29" s="69">
        <v>1.414973347970818</v>
      </c>
      <c r="AC29" s="70">
        <f t="shared" si="8"/>
        <v>91.216251257519204</v>
      </c>
    </row>
    <row r="30" spans="2:29" x14ac:dyDescent="0.3">
      <c r="B30" s="6" t="s">
        <v>50</v>
      </c>
      <c r="R30" s="12">
        <v>26</v>
      </c>
      <c r="S30" s="13">
        <v>63.8</v>
      </c>
      <c r="T30" s="50">
        <f t="shared" si="0"/>
        <v>1.1274390635570373E-3</v>
      </c>
      <c r="U30" s="15">
        <f t="shared" si="1"/>
        <v>2.2428706630245938</v>
      </c>
      <c r="V30" s="62">
        <f t="shared" si="2"/>
        <v>12.490415020499658</v>
      </c>
      <c r="W30" s="16">
        <f t="shared" si="3"/>
        <v>87.509584979500346</v>
      </c>
      <c r="X30" s="15">
        <f t="shared" si="4"/>
        <v>2.3378725197302175</v>
      </c>
      <c r="Y30" s="62">
        <f t="shared" si="5"/>
        <v>8.7837487424807907</v>
      </c>
      <c r="Z30" s="16">
        <f t="shared" si="6"/>
        <v>91.216251257519204</v>
      </c>
      <c r="AA30" s="75">
        <f t="shared" si="7"/>
        <v>3.7066662780188668</v>
      </c>
      <c r="AB30" s="69">
        <v>1.4313637641589874</v>
      </c>
      <c r="AC30" s="70">
        <f t="shared" si="8"/>
        <v>91.359447884297126</v>
      </c>
    </row>
    <row r="31" spans="2:29" ht="15" thickBot="1" x14ac:dyDescent="0.35">
      <c r="R31" s="12">
        <v>27</v>
      </c>
      <c r="S31" s="13">
        <v>63.7</v>
      </c>
      <c r="T31" s="50">
        <f t="shared" si="0"/>
        <v>1.125671917689393E-3</v>
      </c>
      <c r="U31" s="15">
        <f t="shared" si="1"/>
        <v>2.2463916530764383</v>
      </c>
      <c r="V31" s="62">
        <f t="shared" si="2"/>
        <v>12.353037336073424</v>
      </c>
      <c r="W31" s="16">
        <f t="shared" si="3"/>
        <v>87.646962663926573</v>
      </c>
      <c r="X31" s="15">
        <f t="shared" si="4"/>
        <v>2.3415426492745355</v>
      </c>
      <c r="Y31" s="62">
        <f t="shared" si="5"/>
        <v>8.6405521157028709</v>
      </c>
      <c r="Z31" s="16">
        <f t="shared" si="6"/>
        <v>91.359447884297126</v>
      </c>
      <c r="AA31" s="75">
        <f t="shared" si="7"/>
        <v>3.712485220370553</v>
      </c>
      <c r="AB31" s="69">
        <v>1.4471580313422192</v>
      </c>
      <c r="AC31" s="70">
        <f t="shared" si="8"/>
        <v>91.359447884297126</v>
      </c>
    </row>
    <row r="32" spans="2:29" x14ac:dyDescent="0.3">
      <c r="B32" s="90" t="s">
        <v>47</v>
      </c>
      <c r="C32" s="93">
        <f>INTERCEPT(AC4:AC194,_xlfn.ANCHORARRAY(AB4))</f>
        <v>81.533364205736916</v>
      </c>
      <c r="R32" s="12">
        <v>28</v>
      </c>
      <c r="S32" s="13">
        <v>63.7</v>
      </c>
      <c r="T32" s="50">
        <f t="shared" si="0"/>
        <v>1.125671917689393E-3</v>
      </c>
      <c r="U32" s="15">
        <f t="shared" si="1"/>
        <v>2.2463916530764383</v>
      </c>
      <c r="V32" s="62">
        <f t="shared" si="2"/>
        <v>12.353037336073424</v>
      </c>
      <c r="W32" s="16">
        <f t="shared" si="3"/>
        <v>87.646962663926573</v>
      </c>
      <c r="X32" s="15">
        <f t="shared" si="4"/>
        <v>2.3415426492745355</v>
      </c>
      <c r="Y32" s="62">
        <f t="shared" si="5"/>
        <v>8.6405521157028709</v>
      </c>
      <c r="Z32" s="16">
        <f t="shared" si="6"/>
        <v>91.359447884297126</v>
      </c>
      <c r="AA32" s="75">
        <f t="shared" si="7"/>
        <v>3.712485220370553</v>
      </c>
      <c r="AB32" s="69">
        <v>1.4623979978989561</v>
      </c>
      <c r="AC32" s="70">
        <f t="shared" si="8"/>
        <v>91.503094814932794</v>
      </c>
    </row>
    <row r="33" spans="2:29" x14ac:dyDescent="0.3">
      <c r="B33" s="91" t="s">
        <v>48</v>
      </c>
      <c r="C33" s="96">
        <f>SLOPE(AC4:AC194,_xlfn.ANCHORARRAY(AB4))</f>
        <v>6.8534974733641096</v>
      </c>
      <c r="R33" s="12">
        <v>29</v>
      </c>
      <c r="S33" s="13">
        <v>63.6</v>
      </c>
      <c r="T33" s="50">
        <f t="shared" si="0"/>
        <v>1.1239047718217487E-3</v>
      </c>
      <c r="U33" s="15">
        <f t="shared" si="1"/>
        <v>2.2499237154240426</v>
      </c>
      <c r="V33" s="62">
        <f t="shared" si="2"/>
        <v>12.215227646350279</v>
      </c>
      <c r="W33" s="16">
        <f t="shared" si="3"/>
        <v>87.784772353649714</v>
      </c>
      <c r="X33" s="15">
        <f t="shared" si="4"/>
        <v>2.3452243201067278</v>
      </c>
      <c r="Y33" s="62">
        <f t="shared" si="5"/>
        <v>8.4969051850672059</v>
      </c>
      <c r="Z33" s="16">
        <f t="shared" si="6"/>
        <v>91.503094814932794</v>
      </c>
      <c r="AA33" s="75">
        <f t="shared" si="7"/>
        <v>3.7183224612830728</v>
      </c>
      <c r="AB33" s="69">
        <v>1.4771212547196624</v>
      </c>
      <c r="AC33" s="70">
        <f t="shared" si="8"/>
        <v>91.647194176846085</v>
      </c>
    </row>
    <row r="34" spans="2:29" ht="15" thickBot="1" x14ac:dyDescent="0.35">
      <c r="B34" s="92" t="s">
        <v>49</v>
      </c>
      <c r="C34" s="89">
        <f>(SUMIF(Z12:Z195,"&lt;=92",Z12:Z195)-(Z12*COUNTIF(Z12:Z195,"&lt;=92")))</f>
        <v>72.786722198444295</v>
      </c>
      <c r="R34" s="12">
        <v>30</v>
      </c>
      <c r="S34" s="13">
        <v>63.5</v>
      </c>
      <c r="T34" s="50">
        <f t="shared" si="0"/>
        <v>1.1221376259541044E-3</v>
      </c>
      <c r="U34" s="15">
        <f t="shared" si="1"/>
        <v>2.2534669023774665</v>
      </c>
      <c r="V34" s="62">
        <f t="shared" si="2"/>
        <v>12.076983910360273</v>
      </c>
      <c r="W34" s="16">
        <f t="shared" si="3"/>
        <v>87.923016089639731</v>
      </c>
      <c r="X34" s="15">
        <f t="shared" si="4"/>
        <v>2.3489175867525653</v>
      </c>
      <c r="Y34" s="62">
        <f t="shared" si="5"/>
        <v>8.3528058231539077</v>
      </c>
      <c r="Z34" s="16">
        <f t="shared" si="6"/>
        <v>91.647194176846085</v>
      </c>
      <c r="AA34" s="75">
        <f t="shared" si="7"/>
        <v>3.724178087206365</v>
      </c>
      <c r="AB34" s="69">
        <v>1.4913616938342726</v>
      </c>
      <c r="AC34" s="70">
        <f t="shared" si="8"/>
        <v>91.791748110878984</v>
      </c>
    </row>
    <row r="35" spans="2:29" x14ac:dyDescent="0.3">
      <c r="R35" s="12">
        <v>31</v>
      </c>
      <c r="S35" s="13">
        <v>63.4</v>
      </c>
      <c r="T35" s="50">
        <f t="shared" si="0"/>
        <v>1.12037048008646E-3</v>
      </c>
      <c r="U35" s="15">
        <f t="shared" si="1"/>
        <v>2.2570212665768001</v>
      </c>
      <c r="V35" s="62">
        <f t="shared" si="2"/>
        <v>11.938304074256735</v>
      </c>
      <c r="W35" s="16">
        <f t="shared" si="3"/>
        <v>88.061695925743265</v>
      </c>
      <c r="X35" s="15">
        <f t="shared" si="4"/>
        <v>2.3526225040818285</v>
      </c>
      <c r="Y35" s="62">
        <f t="shared" si="5"/>
        <v>8.208251889121021</v>
      </c>
      <c r="Z35" s="16">
        <f t="shared" si="6"/>
        <v>91.791748110878984</v>
      </c>
      <c r="AA35" s="75">
        <f t="shared" si="7"/>
        <v>3.7300521851357136</v>
      </c>
      <c r="AB35" s="69">
        <v>1.505149978319906</v>
      </c>
      <c r="AC35" s="70">
        <f t="shared" si="8"/>
        <v>91.791748110878984</v>
      </c>
    </row>
    <row r="36" spans="2:29" x14ac:dyDescent="0.3">
      <c r="R36" s="12">
        <v>32</v>
      </c>
      <c r="S36" s="13">
        <v>63.4</v>
      </c>
      <c r="T36" s="50">
        <f t="shared" si="0"/>
        <v>1.12037048008646E-3</v>
      </c>
      <c r="U36" s="15">
        <f t="shared" si="1"/>
        <v>2.2570212665768001</v>
      </c>
      <c r="V36" s="62">
        <f t="shared" si="2"/>
        <v>11.938304074256735</v>
      </c>
      <c r="W36" s="16">
        <f t="shared" si="3"/>
        <v>88.061695925743265</v>
      </c>
      <c r="X36" s="15">
        <f t="shared" si="4"/>
        <v>2.3526225040818285</v>
      </c>
      <c r="Y36" s="62">
        <f t="shared" si="5"/>
        <v>8.208251889121021</v>
      </c>
      <c r="Z36" s="16">
        <f t="shared" si="6"/>
        <v>91.791748110878984</v>
      </c>
      <c r="AA36" s="75">
        <f t="shared" si="7"/>
        <v>3.7300521851357136</v>
      </c>
      <c r="AB36" s="69">
        <v>1.5185139398778875</v>
      </c>
      <c r="AC36" s="70">
        <f t="shared" si="8"/>
        <v>91.936758771401699</v>
      </c>
    </row>
    <row r="37" spans="2:29" x14ac:dyDescent="0.3">
      <c r="R37" s="12">
        <v>33</v>
      </c>
      <c r="S37" s="13">
        <v>63.3</v>
      </c>
      <c r="T37" s="50">
        <f t="shared" si="0"/>
        <v>1.1186033342188157E-3</v>
      </c>
      <c r="U37" s="15">
        <f t="shared" si="1"/>
        <v>2.2605868609947728</v>
      </c>
      <c r="V37" s="62">
        <f t="shared" si="2"/>
        <v>11.799186071214486</v>
      </c>
      <c r="W37" s="16">
        <f t="shared" si="3"/>
        <v>88.200813928785522</v>
      </c>
      <c r="X37" s="15">
        <f t="shared" si="4"/>
        <v>2.3563391273110255</v>
      </c>
      <c r="Y37" s="62">
        <f t="shared" si="5"/>
        <v>8.0632412285983062</v>
      </c>
      <c r="Z37" s="16">
        <f t="shared" si="6"/>
        <v>91.936758771401699</v>
      </c>
      <c r="AA37" s="75">
        <f t="shared" si="7"/>
        <v>3.7359448426161794</v>
      </c>
      <c r="AB37" s="69">
        <v>1.5314789170422551</v>
      </c>
      <c r="AC37" s="70">
        <f t="shared" si="8"/>
        <v>92.082228326419738</v>
      </c>
    </row>
    <row r="38" spans="2:29" x14ac:dyDescent="0.3">
      <c r="R38" s="12">
        <v>34</v>
      </c>
      <c r="S38" s="13">
        <v>63.2</v>
      </c>
      <c r="T38" s="50">
        <f t="shared" si="0"/>
        <v>1.1168361883511716E-3</v>
      </c>
      <c r="U38" s="15">
        <f t="shared" si="1"/>
        <v>2.2641637389393847</v>
      </c>
      <c r="V38" s="62">
        <f t="shared" si="2"/>
        <v>11.659627821327167</v>
      </c>
      <c r="W38" s="16">
        <f t="shared" si="3"/>
        <v>88.340372178672837</v>
      </c>
      <c r="X38" s="15">
        <f t="shared" si="4"/>
        <v>2.3600675120061378</v>
      </c>
      <c r="Y38" s="62">
        <f t="shared" si="5"/>
        <v>7.9177716735802655</v>
      </c>
      <c r="Z38" s="16">
        <f t="shared" si="6"/>
        <v>92.082228326419738</v>
      </c>
      <c r="AA38" s="75">
        <f t="shared" si="7"/>
        <v>3.7418561477469012</v>
      </c>
      <c r="AB38" s="69">
        <v>1.5440680443502757</v>
      </c>
      <c r="AC38" s="70">
        <f t="shared" si="8"/>
        <v>92.082228326419738</v>
      </c>
    </row>
    <row r="39" spans="2:29" x14ac:dyDescent="0.3">
      <c r="R39" s="12">
        <v>35</v>
      </c>
      <c r="S39" s="13">
        <v>63.2</v>
      </c>
      <c r="T39" s="50">
        <f t="shared" si="0"/>
        <v>1.1168361883511716E-3</v>
      </c>
      <c r="U39" s="15">
        <f t="shared" si="1"/>
        <v>2.2641637389393847</v>
      </c>
      <c r="V39" s="62">
        <f t="shared" si="2"/>
        <v>11.659627821327167</v>
      </c>
      <c r="W39" s="16">
        <f t="shared" si="3"/>
        <v>88.340372178672837</v>
      </c>
      <c r="X39" s="15">
        <f t="shared" si="4"/>
        <v>2.3600675120061378</v>
      </c>
      <c r="Y39" s="62">
        <f t="shared" si="5"/>
        <v>7.9177716735802655</v>
      </c>
      <c r="Z39" s="16">
        <f t="shared" si="6"/>
        <v>92.082228326419738</v>
      </c>
      <c r="AA39" s="75">
        <f t="shared" si="7"/>
        <v>3.7418561477469012</v>
      </c>
      <c r="AB39" s="69">
        <v>1.5563025007672873</v>
      </c>
      <c r="AC39" s="70">
        <f t="shared" si="8"/>
        <v>92.228158957681885</v>
      </c>
    </row>
    <row r="40" spans="2:29" x14ac:dyDescent="0.3">
      <c r="R40" s="12">
        <v>36</v>
      </c>
      <c r="S40" s="13">
        <v>63.1</v>
      </c>
      <c r="T40" s="50">
        <f t="shared" si="0"/>
        <v>1.1150690424835273E-3</v>
      </c>
      <c r="U40" s="15">
        <f t="shared" si="1"/>
        <v>2.2677519540565627</v>
      </c>
      <c r="V40" s="62">
        <f t="shared" si="2"/>
        <v>11.519627231503604</v>
      </c>
      <c r="W40" s="16">
        <f t="shared" si="3"/>
        <v>88.480372768496395</v>
      </c>
      <c r="X40" s="15">
        <f t="shared" si="4"/>
        <v>2.3638077140853868</v>
      </c>
      <c r="Y40" s="62">
        <f t="shared" si="5"/>
        <v>7.7718410423181172</v>
      </c>
      <c r="Z40" s="16">
        <f t="shared" si="6"/>
        <v>92.228158957681885</v>
      </c>
      <c r="AA40" s="75">
        <f t="shared" si="7"/>
        <v>3.7477861891854864</v>
      </c>
      <c r="AB40" s="69">
        <v>1.568201724066995</v>
      </c>
      <c r="AC40" s="70">
        <f t="shared" si="8"/>
        <v>92.374552860789308</v>
      </c>
    </row>
    <row r="41" spans="2:29" x14ac:dyDescent="0.3">
      <c r="R41" s="12">
        <v>37</v>
      </c>
      <c r="S41" s="13">
        <v>63</v>
      </c>
      <c r="T41" s="50">
        <f t="shared" si="0"/>
        <v>1.1133018966158832E-3</v>
      </c>
      <c r="U41" s="15">
        <f t="shared" si="1"/>
        <v>2.2713515603328429</v>
      </c>
      <c r="V41" s="62">
        <f t="shared" si="2"/>
        <v>11.379182195363136</v>
      </c>
      <c r="W41" s="16">
        <f t="shared" si="3"/>
        <v>88.620817804636857</v>
      </c>
      <c r="X41" s="15">
        <f t="shared" si="4"/>
        <v>2.36755978982203</v>
      </c>
      <c r="Y41" s="62">
        <f t="shared" si="5"/>
        <v>7.6254471392106948</v>
      </c>
      <c r="Z41" s="16">
        <f t="shared" si="6"/>
        <v>92.374552860789308</v>
      </c>
      <c r="AA41" s="75">
        <f t="shared" si="7"/>
        <v>3.7537350561524407</v>
      </c>
      <c r="AB41" s="69">
        <v>1.5797835966168101</v>
      </c>
      <c r="AC41" s="70">
        <f t="shared" si="8"/>
        <v>92.374552860789308</v>
      </c>
    </row>
    <row r="42" spans="2:29" x14ac:dyDescent="0.3">
      <c r="R42" s="12">
        <v>38</v>
      </c>
      <c r="S42" s="13">
        <v>63</v>
      </c>
      <c r="T42" s="50">
        <f t="shared" si="0"/>
        <v>1.1133018966158832E-3</v>
      </c>
      <c r="U42" s="15">
        <f t="shared" si="1"/>
        <v>2.2713515603328429</v>
      </c>
      <c r="V42" s="62">
        <f t="shared" si="2"/>
        <v>11.379182195363136</v>
      </c>
      <c r="W42" s="16">
        <f t="shared" si="3"/>
        <v>88.620817804636857</v>
      </c>
      <c r="X42" s="15">
        <f t="shared" si="4"/>
        <v>2.36755978982203</v>
      </c>
      <c r="Y42" s="62">
        <f t="shared" si="5"/>
        <v>7.6254471392106948</v>
      </c>
      <c r="Z42" s="16">
        <f t="shared" si="6"/>
        <v>92.374552860789308</v>
      </c>
      <c r="AA42" s="75">
        <f t="shared" si="7"/>
        <v>3.7537350561524407</v>
      </c>
      <c r="AB42" s="69">
        <v>1.5910646070264991</v>
      </c>
      <c r="AC42" s="70">
        <f t="shared" si="8"/>
        <v>92.521412245305669</v>
      </c>
    </row>
    <row r="43" spans="2:29" x14ac:dyDescent="0.3">
      <c r="R43" s="12">
        <v>39</v>
      </c>
      <c r="S43" s="13">
        <v>62.9</v>
      </c>
      <c r="T43" s="50">
        <f t="shared" si="0"/>
        <v>1.1115347507482389E-3</v>
      </c>
      <c r="U43" s="15">
        <f t="shared" si="1"/>
        <v>2.2749626120980779</v>
      </c>
      <c r="V43" s="62">
        <f t="shared" si="2"/>
        <v>11.238290593130007</v>
      </c>
      <c r="W43" s="16">
        <f t="shared" si="3"/>
        <v>88.761709406869997</v>
      </c>
      <c r="X43" s="15">
        <f t="shared" si="4"/>
        <v>2.3713237958471844</v>
      </c>
      <c r="Y43" s="62">
        <f t="shared" si="5"/>
        <v>7.4785877546943329</v>
      </c>
      <c r="Z43" s="16">
        <f t="shared" si="6"/>
        <v>92.521412245305669</v>
      </c>
      <c r="AA43" s="75">
        <f t="shared" si="7"/>
        <v>3.7597028384356737</v>
      </c>
      <c r="AB43" s="69">
        <v>1.6020599913279623</v>
      </c>
      <c r="AC43" s="70">
        <f t="shared" si="8"/>
        <v>92.521412245305669</v>
      </c>
    </row>
    <row r="44" spans="2:29" x14ac:dyDescent="0.3">
      <c r="R44" s="12">
        <v>40</v>
      </c>
      <c r="S44" s="13">
        <v>62.9</v>
      </c>
      <c r="T44" s="50">
        <f t="shared" si="0"/>
        <v>1.1115347507482389E-3</v>
      </c>
      <c r="U44" s="15">
        <f t="shared" si="1"/>
        <v>2.2749626120980779</v>
      </c>
      <c r="V44" s="62">
        <f t="shared" si="2"/>
        <v>11.238290593130007</v>
      </c>
      <c r="W44" s="16">
        <f t="shared" si="3"/>
        <v>88.761709406869997</v>
      </c>
      <c r="X44" s="15">
        <f t="shared" si="4"/>
        <v>2.3713237958471844</v>
      </c>
      <c r="Y44" s="62">
        <f t="shared" si="5"/>
        <v>7.4785877546943329</v>
      </c>
      <c r="Z44" s="16">
        <f t="shared" si="6"/>
        <v>92.521412245305669</v>
      </c>
      <c r="AA44" s="75">
        <f t="shared" si="7"/>
        <v>3.7597028384356737</v>
      </c>
      <c r="AB44" s="69">
        <v>1.6127838567197355</v>
      </c>
      <c r="AC44" s="70">
        <f t="shared" si="8"/>
        <v>92.668739334868249</v>
      </c>
    </row>
    <row r="45" spans="2:29" x14ac:dyDescent="0.3">
      <c r="R45" s="12">
        <v>41</v>
      </c>
      <c r="S45" s="13">
        <v>62.8</v>
      </c>
      <c r="T45" s="50">
        <f t="shared" si="0"/>
        <v>1.1097676048805944E-3</v>
      </c>
      <c r="U45" s="15">
        <f t="shared" si="1"/>
        <v>2.2785851640281707</v>
      </c>
      <c r="V45" s="62">
        <f t="shared" si="2"/>
        <v>11.096950291526708</v>
      </c>
      <c r="W45" s="16">
        <f t="shared" si="3"/>
        <v>88.90304970847329</v>
      </c>
      <c r="X45" s="15">
        <f t="shared" si="4"/>
        <v>2.3750997891526735</v>
      </c>
      <c r="Y45" s="62">
        <f t="shared" si="5"/>
        <v>7.3312606651317447</v>
      </c>
      <c r="Z45" s="16">
        <f t="shared" si="6"/>
        <v>92.668739334868249</v>
      </c>
      <c r="AA45" s="75">
        <f t="shared" si="7"/>
        <v>3.7656896263949635</v>
      </c>
      <c r="AB45" s="69">
        <v>1.6232492903979006</v>
      </c>
      <c r="AC45" s="70">
        <f t="shared" si="8"/>
        <v>92.668739334868249</v>
      </c>
    </row>
    <row r="46" spans="2:29" x14ac:dyDescent="0.3">
      <c r="R46" s="12">
        <v>42</v>
      </c>
      <c r="S46" s="13">
        <v>62.8</v>
      </c>
      <c r="T46" s="50">
        <f t="shared" si="0"/>
        <v>1.1097676048805944E-3</v>
      </c>
      <c r="U46" s="15">
        <f t="shared" si="1"/>
        <v>2.2785851640281707</v>
      </c>
      <c r="V46" s="62">
        <f t="shared" si="2"/>
        <v>11.096950291526708</v>
      </c>
      <c r="W46" s="16">
        <f t="shared" si="3"/>
        <v>88.90304970847329</v>
      </c>
      <c r="X46" s="15">
        <f t="shared" si="4"/>
        <v>2.3750997891526735</v>
      </c>
      <c r="Y46" s="62">
        <f t="shared" si="5"/>
        <v>7.3312606651317447</v>
      </c>
      <c r="Z46" s="16">
        <f t="shared" si="6"/>
        <v>92.668739334868249</v>
      </c>
      <c r="AA46" s="75">
        <f t="shared" si="7"/>
        <v>3.7656896263949635</v>
      </c>
      <c r="AB46" s="69">
        <v>1.6334684555795864</v>
      </c>
      <c r="AC46" s="70">
        <f t="shared" si="8"/>
        <v>92.816536367300259</v>
      </c>
    </row>
    <row r="47" spans="2:29" x14ac:dyDescent="0.3">
      <c r="R47" s="12">
        <v>43</v>
      </c>
      <c r="S47" s="13">
        <v>62.7</v>
      </c>
      <c r="T47" s="50">
        <f t="shared" si="0"/>
        <v>1.1080004590129503E-3</v>
      </c>
      <c r="U47" s="15">
        <f t="shared" si="1"/>
        <v>2.2822192711478326</v>
      </c>
      <c r="V47" s="62">
        <f t="shared" si="2"/>
        <v>10.955159143666304</v>
      </c>
      <c r="W47" s="16">
        <f t="shared" si="3"/>
        <v>89.044840856333693</v>
      </c>
      <c r="X47" s="15">
        <f t="shared" si="4"/>
        <v>2.378887827093906</v>
      </c>
      <c r="Y47" s="62">
        <f t="shared" si="5"/>
        <v>7.1834636326997376</v>
      </c>
      <c r="Z47" s="16">
        <f t="shared" si="6"/>
        <v>92.816536367300259</v>
      </c>
      <c r="AA47" s="75">
        <f t="shared" si="7"/>
        <v>3.7716955109665662</v>
      </c>
      <c r="AB47" s="69">
        <v>1.6434526764861874</v>
      </c>
      <c r="AC47" s="70">
        <f t="shared" si="8"/>
        <v>92.816536367300259</v>
      </c>
    </row>
    <row r="48" spans="2:29" x14ac:dyDescent="0.3">
      <c r="R48" s="12">
        <v>44</v>
      </c>
      <c r="S48" s="13">
        <v>62.7</v>
      </c>
      <c r="T48" s="50">
        <f t="shared" si="0"/>
        <v>1.1080004590129503E-3</v>
      </c>
      <c r="U48" s="15">
        <f t="shared" si="1"/>
        <v>2.2822192711478326</v>
      </c>
      <c r="V48" s="62">
        <f t="shared" si="2"/>
        <v>10.955159143666304</v>
      </c>
      <c r="W48" s="16">
        <f t="shared" si="3"/>
        <v>89.044840856333693</v>
      </c>
      <c r="X48" s="15">
        <f t="shared" si="4"/>
        <v>2.378887827093906</v>
      </c>
      <c r="Y48" s="62">
        <f t="shared" si="5"/>
        <v>7.1834636326997376</v>
      </c>
      <c r="Z48" s="16">
        <f t="shared" si="6"/>
        <v>92.816536367300259</v>
      </c>
      <c r="AA48" s="75">
        <f t="shared" si="7"/>
        <v>3.7716955109665662</v>
      </c>
      <c r="AB48" s="69">
        <v>1.6532125137753437</v>
      </c>
      <c r="AC48" s="70">
        <f t="shared" si="8"/>
        <v>92.964805594724083</v>
      </c>
    </row>
    <row r="49" spans="18:29" x14ac:dyDescent="0.3">
      <c r="R49" s="12">
        <v>45</v>
      </c>
      <c r="S49" s="13">
        <v>62.6</v>
      </c>
      <c r="T49" s="50">
        <f t="shared" si="0"/>
        <v>1.106233313145306E-3</v>
      </c>
      <c r="U49" s="15">
        <f t="shared" si="1"/>
        <v>2.2858649888333726</v>
      </c>
      <c r="V49" s="62">
        <f t="shared" si="2"/>
        <v>10.812914988943723</v>
      </c>
      <c r="W49" s="16">
        <f t="shared" si="3"/>
        <v>89.187085011056283</v>
      </c>
      <c r="X49" s="15">
        <f t="shared" si="4"/>
        <v>2.3826879673927781</v>
      </c>
      <c r="Y49" s="62">
        <f t="shared" si="5"/>
        <v>7.0351944052759237</v>
      </c>
      <c r="Z49" s="16">
        <f t="shared" si="6"/>
        <v>92.964805594724083</v>
      </c>
      <c r="AA49" s="75">
        <f t="shared" si="7"/>
        <v>3.7777205836677989</v>
      </c>
      <c r="AB49" s="69">
        <v>1.6627578316815741</v>
      </c>
      <c r="AC49" s="70">
        <f t="shared" si="8"/>
        <v>92.964805594724083</v>
      </c>
    </row>
    <row r="50" spans="18:29" x14ac:dyDescent="0.3">
      <c r="R50" s="12">
        <v>46</v>
      </c>
      <c r="S50" s="13">
        <v>62.6</v>
      </c>
      <c r="T50" s="50">
        <f t="shared" si="0"/>
        <v>1.106233313145306E-3</v>
      </c>
      <c r="U50" s="15">
        <f t="shared" si="1"/>
        <v>2.2858649888333726</v>
      </c>
      <c r="V50" s="62">
        <f t="shared" si="2"/>
        <v>10.812914988943723</v>
      </c>
      <c r="W50" s="16">
        <f t="shared" si="3"/>
        <v>89.187085011056283</v>
      </c>
      <c r="X50" s="15">
        <f t="shared" si="4"/>
        <v>2.3826879673927781</v>
      </c>
      <c r="Y50" s="62">
        <f t="shared" si="5"/>
        <v>7.0351944052759237</v>
      </c>
      <c r="Z50" s="16">
        <f t="shared" si="6"/>
        <v>92.964805594724083</v>
      </c>
      <c r="AA50" s="75">
        <f t="shared" si="7"/>
        <v>3.7777205836677989</v>
      </c>
      <c r="AB50" s="69">
        <v>1.6720978579357175</v>
      </c>
      <c r="AC50" s="70">
        <f t="shared" si="8"/>
        <v>93.113549283675624</v>
      </c>
    </row>
    <row r="51" spans="18:29" x14ac:dyDescent="0.3">
      <c r="R51" s="12">
        <v>47</v>
      </c>
      <c r="S51" s="13">
        <v>62.5</v>
      </c>
      <c r="T51" s="50">
        <f t="shared" si="0"/>
        <v>1.1044661672776617E-3</v>
      </c>
      <c r="U51" s="15">
        <f t="shared" si="1"/>
        <v>2.2895223728155059</v>
      </c>
      <c r="V51" s="62">
        <f t="shared" si="2"/>
        <v>10.670215652926041</v>
      </c>
      <c r="W51" s="16">
        <f t="shared" si="3"/>
        <v>89.329784347073954</v>
      </c>
      <c r="X51" s="15">
        <f t="shared" si="4"/>
        <v>2.3865002681406065</v>
      </c>
      <c r="Y51" s="62">
        <f t="shared" si="5"/>
        <v>6.8864507163243776</v>
      </c>
      <c r="Z51" s="16">
        <f t="shared" si="6"/>
        <v>93.113549283675624</v>
      </c>
      <c r="AA51" s="75">
        <f t="shared" si="7"/>
        <v>3.7837649366016635</v>
      </c>
      <c r="AB51" s="69">
        <v>1.6812412373755872</v>
      </c>
      <c r="AC51" s="70">
        <f t="shared" si="8"/>
        <v>93.113549283675624</v>
      </c>
    </row>
    <row r="52" spans="18:29" x14ac:dyDescent="0.3">
      <c r="R52" s="12">
        <v>48</v>
      </c>
      <c r="S52" s="13">
        <v>62.5</v>
      </c>
      <c r="T52" s="50">
        <f t="shared" si="0"/>
        <v>1.1044661672776617E-3</v>
      </c>
      <c r="U52" s="15">
        <f t="shared" si="1"/>
        <v>2.2895223728155059</v>
      </c>
      <c r="V52" s="62">
        <f t="shared" si="2"/>
        <v>10.670215652926041</v>
      </c>
      <c r="W52" s="16">
        <f t="shared" si="3"/>
        <v>89.329784347073954</v>
      </c>
      <c r="X52" s="15">
        <f t="shared" si="4"/>
        <v>2.3865002681406065</v>
      </c>
      <c r="Y52" s="62">
        <f t="shared" si="5"/>
        <v>6.8864507163243776</v>
      </c>
      <c r="Z52" s="16">
        <f t="shared" si="6"/>
        <v>93.113549283675624</v>
      </c>
      <c r="AA52" s="75">
        <f t="shared" si="7"/>
        <v>3.7837649366016635</v>
      </c>
      <c r="AB52" s="69">
        <v>1.6901960800285136</v>
      </c>
      <c r="AC52" s="70">
        <f t="shared" si="8"/>
        <v>93.113549283675624</v>
      </c>
    </row>
    <row r="53" spans="18:29" x14ac:dyDescent="0.3">
      <c r="R53" s="12">
        <v>49</v>
      </c>
      <c r="S53" s="13">
        <v>62.5</v>
      </c>
      <c r="T53" s="50">
        <f t="shared" si="0"/>
        <v>1.1044661672776617E-3</v>
      </c>
      <c r="U53" s="15">
        <f t="shared" si="1"/>
        <v>2.2895223728155059</v>
      </c>
      <c r="V53" s="62">
        <f t="shared" si="2"/>
        <v>10.670215652926041</v>
      </c>
      <c r="W53" s="16">
        <f t="shared" si="3"/>
        <v>89.329784347073954</v>
      </c>
      <c r="X53" s="15">
        <f t="shared" si="4"/>
        <v>2.3865002681406065</v>
      </c>
      <c r="Y53" s="62">
        <f t="shared" si="5"/>
        <v>6.8864507163243776</v>
      </c>
      <c r="Z53" s="16">
        <f t="shared" si="6"/>
        <v>93.113549283675624</v>
      </c>
      <c r="AA53" s="75">
        <f t="shared" si="7"/>
        <v>3.7837649366016635</v>
      </c>
      <c r="AB53" s="69">
        <v>1.6989700043360187</v>
      </c>
      <c r="AC53" s="70">
        <f t="shared" si="8"/>
        <v>93.262769715219974</v>
      </c>
    </row>
    <row r="54" spans="18:29" x14ac:dyDescent="0.3">
      <c r="R54" s="12">
        <v>50</v>
      </c>
      <c r="S54" s="13">
        <v>62.4</v>
      </c>
      <c r="T54" s="50">
        <f t="shared" si="0"/>
        <v>1.1026990214100176E-3</v>
      </c>
      <c r="U54" s="15">
        <f t="shared" si="1"/>
        <v>2.2931914791821972</v>
      </c>
      <c r="V54" s="62">
        <f t="shared" si="2"/>
        <v>10.527058947241629</v>
      </c>
      <c r="W54" s="16">
        <f t="shared" si="3"/>
        <v>89.472941052758372</v>
      </c>
      <c r="X54" s="15">
        <f t="shared" si="4"/>
        <v>2.390324787801088</v>
      </c>
      <c r="Y54" s="62">
        <f t="shared" si="5"/>
        <v>6.7372302847800274</v>
      </c>
      <c r="Z54" s="16">
        <f t="shared" si="6"/>
        <v>93.262769715219974</v>
      </c>
      <c r="AA54" s="75">
        <f t="shared" si="7"/>
        <v>3.789828662461602</v>
      </c>
      <c r="AB54" s="69">
        <v>1.7075701760979363</v>
      </c>
      <c r="AC54" s="70">
        <f t="shared" si="8"/>
        <v>93.262769715219974</v>
      </c>
    </row>
    <row r="55" spans="18:29" x14ac:dyDescent="0.3">
      <c r="R55" s="12">
        <v>51</v>
      </c>
      <c r="S55" s="13">
        <v>62.4</v>
      </c>
      <c r="T55" s="50">
        <f t="shared" si="0"/>
        <v>1.1026990214100176E-3</v>
      </c>
      <c r="U55" s="15">
        <f t="shared" si="1"/>
        <v>2.2931914791821972</v>
      </c>
      <c r="V55" s="62">
        <f t="shared" si="2"/>
        <v>10.527058947241629</v>
      </c>
      <c r="W55" s="16">
        <f t="shared" si="3"/>
        <v>89.472941052758372</v>
      </c>
      <c r="X55" s="15">
        <f t="shared" si="4"/>
        <v>2.390324787801088</v>
      </c>
      <c r="Y55" s="62">
        <f t="shared" si="5"/>
        <v>6.7372302847800274</v>
      </c>
      <c r="Z55" s="16">
        <f t="shared" si="6"/>
        <v>93.262769715219974</v>
      </c>
      <c r="AA55" s="75">
        <f t="shared" si="7"/>
        <v>3.789828662461602</v>
      </c>
      <c r="AB55" s="69">
        <v>1.7160033436347992</v>
      </c>
      <c r="AC55" s="70">
        <f t="shared" si="8"/>
        <v>93.412469185067835</v>
      </c>
    </row>
    <row r="56" spans="18:29" x14ac:dyDescent="0.3">
      <c r="R56" s="12">
        <v>52</v>
      </c>
      <c r="S56" s="13">
        <v>62.3</v>
      </c>
      <c r="T56" s="50">
        <f t="shared" si="0"/>
        <v>1.1009318755423733E-3</v>
      </c>
      <c r="U56" s="15">
        <f t="shared" si="1"/>
        <v>2.2968723643815268</v>
      </c>
      <c r="V56" s="62">
        <f t="shared" si="2"/>
        <v>10.383442669468334</v>
      </c>
      <c r="W56" s="16">
        <f t="shared" si="3"/>
        <v>89.616557330531663</v>
      </c>
      <c r="X56" s="15">
        <f t="shared" si="4"/>
        <v>2.3941615852132889</v>
      </c>
      <c r="Y56" s="62">
        <f t="shared" si="5"/>
        <v>6.5875308149321636</v>
      </c>
      <c r="Z56" s="16">
        <f t="shared" si="6"/>
        <v>93.412469185067835</v>
      </c>
      <c r="AA56" s="75">
        <f t="shared" si="7"/>
        <v>3.7959118545361701</v>
      </c>
      <c r="AB56" s="69">
        <v>1.7242758696007889</v>
      </c>
      <c r="AC56" s="70">
        <f t="shared" si="8"/>
        <v>93.412469185067835</v>
      </c>
    </row>
    <row r="57" spans="18:29" x14ac:dyDescent="0.3">
      <c r="R57" s="12">
        <v>53</v>
      </c>
      <c r="S57" s="13">
        <v>62.3</v>
      </c>
      <c r="T57" s="50">
        <f t="shared" si="0"/>
        <v>1.1009318755423733E-3</v>
      </c>
      <c r="U57" s="15">
        <f t="shared" si="1"/>
        <v>2.2968723643815268</v>
      </c>
      <c r="V57" s="62">
        <f t="shared" si="2"/>
        <v>10.383442669468334</v>
      </c>
      <c r="W57" s="16">
        <f t="shared" si="3"/>
        <v>89.616557330531663</v>
      </c>
      <c r="X57" s="15">
        <f t="shared" si="4"/>
        <v>2.3941615852132889</v>
      </c>
      <c r="Y57" s="62">
        <f t="shared" si="5"/>
        <v>6.5875308149321636</v>
      </c>
      <c r="Z57" s="16">
        <f t="shared" si="6"/>
        <v>93.412469185067835</v>
      </c>
      <c r="AA57" s="75">
        <f t="shared" si="7"/>
        <v>3.7959118545361701</v>
      </c>
      <c r="AB57" s="69">
        <v>1.7323937598229686</v>
      </c>
      <c r="AC57" s="70">
        <f t="shared" si="8"/>
        <v>93.562650003693335</v>
      </c>
    </row>
    <row r="58" spans="18:29" x14ac:dyDescent="0.3">
      <c r="R58" s="12">
        <v>54</v>
      </c>
      <c r="S58" s="13">
        <v>62.2</v>
      </c>
      <c r="T58" s="50">
        <f t="shared" si="0"/>
        <v>1.0991647296747292E-3</v>
      </c>
      <c r="U58" s="15">
        <f t="shared" si="1"/>
        <v>2.3005650852245836</v>
      </c>
      <c r="V58" s="62">
        <f t="shared" si="2"/>
        <v>10.23936460302054</v>
      </c>
      <c r="W58" s="16">
        <f t="shared" si="3"/>
        <v>89.760635396979467</v>
      </c>
      <c r="X58" s="15">
        <f t="shared" si="4"/>
        <v>2.3980107195946605</v>
      </c>
      <c r="Y58" s="62">
        <f t="shared" si="5"/>
        <v>6.4373499963066632</v>
      </c>
      <c r="Z58" s="16">
        <f t="shared" si="6"/>
        <v>93.562650003693335</v>
      </c>
      <c r="AA58" s="75">
        <f t="shared" si="7"/>
        <v>3.8020146067138771</v>
      </c>
      <c r="AB58" s="69">
        <v>1.7403626894942439</v>
      </c>
      <c r="AC58" s="70">
        <f t="shared" si="8"/>
        <v>93.562650003693335</v>
      </c>
    </row>
    <row r="59" spans="18:29" x14ac:dyDescent="0.3">
      <c r="R59" s="12">
        <v>55</v>
      </c>
      <c r="S59" s="13">
        <v>62.2</v>
      </c>
      <c r="T59" s="50">
        <f t="shared" si="0"/>
        <v>1.0991647296747292E-3</v>
      </c>
      <c r="U59" s="15">
        <f t="shared" si="1"/>
        <v>2.3005650852245836</v>
      </c>
      <c r="V59" s="62">
        <f t="shared" si="2"/>
        <v>10.23936460302054</v>
      </c>
      <c r="W59" s="16">
        <f t="shared" si="3"/>
        <v>89.760635396979467</v>
      </c>
      <c r="X59" s="15">
        <f t="shared" si="4"/>
        <v>2.3980107195946605</v>
      </c>
      <c r="Y59" s="62">
        <f t="shared" si="5"/>
        <v>6.4373499963066632</v>
      </c>
      <c r="Z59" s="16">
        <f t="shared" si="6"/>
        <v>93.562650003693335</v>
      </c>
      <c r="AA59" s="75">
        <f t="shared" si="7"/>
        <v>3.8020146067138771</v>
      </c>
      <c r="AB59" s="69">
        <v>1.7481880270062005</v>
      </c>
      <c r="AC59" s="70">
        <f t="shared" si="8"/>
        <v>93.562650003693335</v>
      </c>
    </row>
    <row r="60" spans="18:29" x14ac:dyDescent="0.3">
      <c r="R60" s="12">
        <v>56</v>
      </c>
      <c r="S60" s="13">
        <v>62.2</v>
      </c>
      <c r="T60" s="50">
        <f t="shared" si="0"/>
        <v>1.0991647296747292E-3</v>
      </c>
      <c r="U60" s="15">
        <f t="shared" si="1"/>
        <v>2.3005650852245836</v>
      </c>
      <c r="V60" s="62">
        <f t="shared" si="2"/>
        <v>10.23936460302054</v>
      </c>
      <c r="W60" s="16">
        <f t="shared" si="3"/>
        <v>89.760635396979467</v>
      </c>
      <c r="X60" s="15">
        <f t="shared" si="4"/>
        <v>2.3980107195946605</v>
      </c>
      <c r="Y60" s="62">
        <f t="shared" si="5"/>
        <v>6.4373499963066632</v>
      </c>
      <c r="Z60" s="16">
        <f t="shared" si="6"/>
        <v>93.562650003693335</v>
      </c>
      <c r="AA60" s="75">
        <f t="shared" si="7"/>
        <v>3.8020146067138771</v>
      </c>
      <c r="AB60" s="69">
        <v>1.7558748556724915</v>
      </c>
      <c r="AC60" s="70">
        <f t="shared" si="8"/>
        <v>93.713314496452909</v>
      </c>
    </row>
    <row r="61" spans="18:29" x14ac:dyDescent="0.3">
      <c r="R61" s="12">
        <v>57</v>
      </c>
      <c r="S61" s="13">
        <v>62.1</v>
      </c>
      <c r="T61" s="50">
        <f t="shared" si="0"/>
        <v>1.0973975838070849E-3</v>
      </c>
      <c r="U61" s="15">
        <f t="shared" si="1"/>
        <v>2.3042696988883913</v>
      </c>
      <c r="V61" s="62">
        <f t="shared" si="2"/>
        <v>10.094822517035073</v>
      </c>
      <c r="W61" s="16">
        <f t="shared" si="3"/>
        <v>89.90517748296493</v>
      </c>
      <c r="X61" s="15">
        <f t="shared" si="4"/>
        <v>2.4018722505440881</v>
      </c>
      <c r="Y61" s="62">
        <f t="shared" si="5"/>
        <v>6.2866855035470959</v>
      </c>
      <c r="Z61" s="16">
        <f t="shared" si="6"/>
        <v>93.713314496452909</v>
      </c>
      <c r="AA61" s="75">
        <f t="shared" si="7"/>
        <v>3.8081370134879773</v>
      </c>
      <c r="AB61" s="69">
        <v>1.7634279935629373</v>
      </c>
      <c r="AC61" s="70">
        <f t="shared" si="8"/>
        <v>93.713314496452909</v>
      </c>
    </row>
    <row r="62" spans="18:29" x14ac:dyDescent="0.3">
      <c r="R62" s="12">
        <v>58</v>
      </c>
      <c r="S62" s="13">
        <v>62.1</v>
      </c>
      <c r="T62" s="50">
        <f t="shared" si="0"/>
        <v>1.0973975838070849E-3</v>
      </c>
      <c r="U62" s="15">
        <f t="shared" si="1"/>
        <v>2.3042696988883913</v>
      </c>
      <c r="V62" s="62">
        <f t="shared" si="2"/>
        <v>10.094822517035073</v>
      </c>
      <c r="W62" s="16">
        <f t="shared" si="3"/>
        <v>89.90517748296493</v>
      </c>
      <c r="X62" s="15">
        <f t="shared" si="4"/>
        <v>2.4018722505440881</v>
      </c>
      <c r="Y62" s="62">
        <f t="shared" si="5"/>
        <v>6.2866855035470959</v>
      </c>
      <c r="Z62" s="16">
        <f t="shared" si="6"/>
        <v>93.713314496452909</v>
      </c>
      <c r="AA62" s="75">
        <f t="shared" si="7"/>
        <v>3.8081370134879773</v>
      </c>
      <c r="AB62" s="69">
        <v>1.7708520116421442</v>
      </c>
      <c r="AC62" s="70">
        <f t="shared" si="8"/>
        <v>93.713314496452909</v>
      </c>
    </row>
    <row r="63" spans="18:29" x14ac:dyDescent="0.3">
      <c r="R63" s="12">
        <v>59</v>
      </c>
      <c r="S63" s="13">
        <v>62.1</v>
      </c>
      <c r="T63" s="50">
        <f t="shared" si="0"/>
        <v>1.0973975838070849E-3</v>
      </c>
      <c r="U63" s="15">
        <f t="shared" si="1"/>
        <v>2.3042696988883913</v>
      </c>
      <c r="V63" s="62">
        <f t="shared" si="2"/>
        <v>10.094822517035073</v>
      </c>
      <c r="W63" s="16">
        <f t="shared" si="3"/>
        <v>89.90517748296493</v>
      </c>
      <c r="X63" s="15">
        <f t="shared" si="4"/>
        <v>2.4018722505440881</v>
      </c>
      <c r="Y63" s="62">
        <f t="shared" si="5"/>
        <v>6.2866855035470959</v>
      </c>
      <c r="Z63" s="16">
        <f t="shared" si="6"/>
        <v>93.713314496452909</v>
      </c>
      <c r="AA63" s="75">
        <f t="shared" si="7"/>
        <v>3.8081370134879773</v>
      </c>
      <c r="AB63" s="69">
        <v>1.7781512503836436</v>
      </c>
      <c r="AC63" s="70">
        <f t="shared" si="8"/>
        <v>93.864465003705305</v>
      </c>
    </row>
    <row r="64" spans="18:29" x14ac:dyDescent="0.3">
      <c r="R64" s="12">
        <v>60</v>
      </c>
      <c r="S64" s="13">
        <v>62</v>
      </c>
      <c r="T64" s="50">
        <f t="shared" si="0"/>
        <v>1.0956304379394404E-3</v>
      </c>
      <c r="U64" s="15">
        <f t="shared" si="1"/>
        <v>2.3079862629188574</v>
      </c>
      <c r="V64" s="62">
        <f t="shared" si="2"/>
        <v>9.9498141662560542</v>
      </c>
      <c r="W64" s="16">
        <f t="shared" si="3"/>
        <v>90.050185833743939</v>
      </c>
      <c r="X64" s="15">
        <f t="shared" si="4"/>
        <v>2.405746238044967</v>
      </c>
      <c r="Y64" s="62">
        <f t="shared" si="5"/>
        <v>6.1355349962946999</v>
      </c>
      <c r="Z64" s="16">
        <f t="shared" si="6"/>
        <v>93.864465003705305</v>
      </c>
      <c r="AA64" s="75">
        <f t="shared" si="7"/>
        <v>3.8142791699613543</v>
      </c>
      <c r="AB64" s="69">
        <v>1.7853298350107671</v>
      </c>
      <c r="AC64" s="70">
        <f t="shared" si="8"/>
        <v>93.864465003705305</v>
      </c>
    </row>
    <row r="65" spans="18:29" x14ac:dyDescent="0.3">
      <c r="R65" s="12">
        <v>61</v>
      </c>
      <c r="S65" s="13">
        <v>62</v>
      </c>
      <c r="T65" s="50">
        <f t="shared" si="0"/>
        <v>1.0956304379394404E-3</v>
      </c>
      <c r="U65" s="15">
        <f t="shared" si="1"/>
        <v>2.3079862629188574</v>
      </c>
      <c r="V65" s="62">
        <f t="shared" si="2"/>
        <v>9.9498141662560542</v>
      </c>
      <c r="W65" s="16">
        <f t="shared" si="3"/>
        <v>90.050185833743939</v>
      </c>
      <c r="X65" s="15">
        <f t="shared" si="4"/>
        <v>2.405746238044967</v>
      </c>
      <c r="Y65" s="62">
        <f t="shared" si="5"/>
        <v>6.1355349962946999</v>
      </c>
      <c r="Z65" s="16">
        <f t="shared" si="6"/>
        <v>93.864465003705305</v>
      </c>
      <c r="AA65" s="75">
        <f t="shared" si="7"/>
        <v>3.8142791699613543</v>
      </c>
      <c r="AB65" s="69">
        <v>1.7923916894982539</v>
      </c>
      <c r="AC65" s="70">
        <f t="shared" si="8"/>
        <v>93.864465003705305</v>
      </c>
    </row>
    <row r="66" spans="18:29" x14ac:dyDescent="0.3">
      <c r="R66" s="12">
        <v>62</v>
      </c>
      <c r="S66" s="13">
        <v>62</v>
      </c>
      <c r="T66" s="50">
        <f t="shared" si="0"/>
        <v>1.0956304379394404E-3</v>
      </c>
      <c r="U66" s="15">
        <f t="shared" si="1"/>
        <v>2.3079862629188574</v>
      </c>
      <c r="V66" s="62">
        <f t="shared" si="2"/>
        <v>9.9498141662560542</v>
      </c>
      <c r="W66" s="16">
        <f t="shared" si="3"/>
        <v>90.050185833743939</v>
      </c>
      <c r="X66" s="15">
        <f t="shared" si="4"/>
        <v>2.405746238044967</v>
      </c>
      <c r="Y66" s="62">
        <f t="shared" si="5"/>
        <v>6.1355349962946999</v>
      </c>
      <c r="Z66" s="16">
        <f t="shared" si="6"/>
        <v>93.864465003705305</v>
      </c>
      <c r="AA66" s="75">
        <f t="shared" si="7"/>
        <v>3.8142791699613543</v>
      </c>
      <c r="AB66" s="69">
        <v>1.7993405494535817</v>
      </c>
      <c r="AC66" s="70">
        <f t="shared" si="8"/>
        <v>94.016103880932562</v>
      </c>
    </row>
    <row r="67" spans="18:29" x14ac:dyDescent="0.3">
      <c r="R67" s="12">
        <v>63</v>
      </c>
      <c r="S67" s="13">
        <v>61.9</v>
      </c>
      <c r="T67" s="50">
        <f t="shared" si="0"/>
        <v>1.0938632920717963E-3</v>
      </c>
      <c r="U67" s="15">
        <f t="shared" si="1"/>
        <v>2.3117148352337495</v>
      </c>
      <c r="V67" s="62">
        <f t="shared" si="2"/>
        <v>9.8043372909188733</v>
      </c>
      <c r="W67" s="16">
        <f t="shared" si="3"/>
        <v>90.19566270908112</v>
      </c>
      <c r="X67" s="15">
        <f t="shared" si="4"/>
        <v>2.4096327424683017</v>
      </c>
      <c r="Y67" s="62">
        <f t="shared" si="5"/>
        <v>5.9838961190674329</v>
      </c>
      <c r="Z67" s="16">
        <f t="shared" si="6"/>
        <v>94.016103880932562</v>
      </c>
      <c r="AA67" s="75">
        <f t="shared" si="7"/>
        <v>3.8204411718514404</v>
      </c>
      <c r="AB67" s="69">
        <v>1.8061799739838871</v>
      </c>
      <c r="AC67" s="70">
        <f t="shared" si="8"/>
        <v>94.016103880932562</v>
      </c>
    </row>
    <row r="68" spans="18:29" x14ac:dyDescent="0.3">
      <c r="R68" s="12">
        <v>64</v>
      </c>
      <c r="S68" s="13">
        <v>61.9</v>
      </c>
      <c r="T68" s="50">
        <f t="shared" si="0"/>
        <v>1.0938632920717963E-3</v>
      </c>
      <c r="U68" s="15">
        <f t="shared" si="1"/>
        <v>2.3117148352337495</v>
      </c>
      <c r="V68" s="62">
        <f t="shared" si="2"/>
        <v>9.8043372909188733</v>
      </c>
      <c r="W68" s="16">
        <f t="shared" si="3"/>
        <v>90.19566270908112</v>
      </c>
      <c r="X68" s="15">
        <f t="shared" si="4"/>
        <v>2.4096327424683017</v>
      </c>
      <c r="Y68" s="62">
        <f t="shared" si="5"/>
        <v>5.9838961190674329</v>
      </c>
      <c r="Z68" s="16">
        <f t="shared" si="6"/>
        <v>94.016103880932562</v>
      </c>
      <c r="AA68" s="75">
        <f t="shared" si="7"/>
        <v>3.8204411718514404</v>
      </c>
      <c r="AB68" s="69">
        <v>1.8129133566428555</v>
      </c>
      <c r="AC68" s="70">
        <f t="shared" si="8"/>
        <v>94.016103880932562</v>
      </c>
    </row>
    <row r="69" spans="18:29" x14ac:dyDescent="0.3">
      <c r="R69" s="12">
        <v>65</v>
      </c>
      <c r="S69" s="13">
        <v>61.9</v>
      </c>
      <c r="T69" s="50">
        <f t="shared" ref="T69:T105" si="9">(PI()*$D$10^2/4*S69)*10^-9</f>
        <v>1.0938632920717963E-3</v>
      </c>
      <c r="U69" s="15">
        <f t="shared" ref="U69:U124" si="10">$D$14/T69*10^-6</f>
        <v>2.3117148352337495</v>
      </c>
      <c r="V69" s="62">
        <f t="shared" ref="V69:V124" si="11">(1-(U69/$D$12))*100</f>
        <v>9.8043372909188733</v>
      </c>
      <c r="W69" s="16">
        <f t="shared" ref="W69:W105" si="12">100-V69</f>
        <v>90.19566270908112</v>
      </c>
      <c r="X69" s="15">
        <f t="shared" ref="X69:X132" si="13">$D$15/$U$195*U69</f>
        <v>2.4096327424683017</v>
      </c>
      <c r="Y69" s="62">
        <f t="shared" ref="Y69:Y124" si="14">(1-(X69/$D$12))*100</f>
        <v>5.9838961190674329</v>
      </c>
      <c r="Z69" s="16">
        <f t="shared" ref="Z69:Z105" si="15">100-Y69</f>
        <v>94.016103880932562</v>
      </c>
      <c r="AA69" s="75">
        <f t="shared" ref="AA69:AA132" si="16">V69-Y69</f>
        <v>3.8204411718514404</v>
      </c>
      <c r="AB69" s="69">
        <v>1.8195439355418688</v>
      </c>
      <c r="AC69" s="70">
        <f t="shared" ref="AC69:AC104" si="17">Z70</f>
        <v>94.16823349886289</v>
      </c>
    </row>
    <row r="70" spans="18:29" x14ac:dyDescent="0.3">
      <c r="R70" s="12">
        <v>66</v>
      </c>
      <c r="S70" s="13">
        <v>61.8</v>
      </c>
      <c r="T70" s="50">
        <f t="shared" si="9"/>
        <v>1.0920961462041519E-3</v>
      </c>
      <c r="U70" s="15">
        <f t="shared" si="10"/>
        <v>2.3154554741257138</v>
      </c>
      <c r="V70" s="62">
        <f t="shared" si="11"/>
        <v>9.6583896166323129</v>
      </c>
      <c r="W70" s="16">
        <f t="shared" si="12"/>
        <v>90.34161038336768</v>
      </c>
      <c r="X70" s="15">
        <f t="shared" si="13"/>
        <v>2.4135318245758559</v>
      </c>
      <c r="Y70" s="62">
        <f t="shared" si="14"/>
        <v>5.831766501137114</v>
      </c>
      <c r="Z70" s="16">
        <f t="shared" si="15"/>
        <v>94.16823349886289</v>
      </c>
      <c r="AA70" s="75">
        <f t="shared" si="16"/>
        <v>3.8266231154951988</v>
      </c>
      <c r="AB70" s="69">
        <v>1.8260748027008264</v>
      </c>
      <c r="AC70" s="70">
        <f t="shared" si="17"/>
        <v>94.16823349886289</v>
      </c>
    </row>
    <row r="71" spans="18:29" x14ac:dyDescent="0.3">
      <c r="R71" s="12">
        <v>67</v>
      </c>
      <c r="S71" s="13">
        <v>61.8</v>
      </c>
      <c r="T71" s="50">
        <f t="shared" si="9"/>
        <v>1.0920961462041519E-3</v>
      </c>
      <c r="U71" s="15">
        <f t="shared" si="10"/>
        <v>2.3154554741257138</v>
      </c>
      <c r="V71" s="62">
        <f t="shared" si="11"/>
        <v>9.6583896166323129</v>
      </c>
      <c r="W71" s="16">
        <f t="shared" si="12"/>
        <v>90.34161038336768</v>
      </c>
      <c r="X71" s="15">
        <f t="shared" si="13"/>
        <v>2.4135318245758559</v>
      </c>
      <c r="Y71" s="62">
        <f t="shared" si="14"/>
        <v>5.831766501137114</v>
      </c>
      <c r="Z71" s="16">
        <f t="shared" si="15"/>
        <v>94.16823349886289</v>
      </c>
      <c r="AA71" s="75">
        <f t="shared" si="16"/>
        <v>3.8266231154951988</v>
      </c>
      <c r="AB71" s="69">
        <v>1.8325089127062364</v>
      </c>
      <c r="AC71" s="70">
        <f t="shared" si="17"/>
        <v>94.16823349886289</v>
      </c>
    </row>
    <row r="72" spans="18:29" x14ac:dyDescent="0.3">
      <c r="R72" s="12">
        <v>68</v>
      </c>
      <c r="S72" s="13">
        <v>61.8</v>
      </c>
      <c r="T72" s="50">
        <f t="shared" si="9"/>
        <v>1.0920961462041519E-3</v>
      </c>
      <c r="U72" s="15">
        <f t="shared" si="10"/>
        <v>2.3154554741257138</v>
      </c>
      <c r="V72" s="62">
        <f t="shared" si="11"/>
        <v>9.6583896166323129</v>
      </c>
      <c r="W72" s="16">
        <f t="shared" si="12"/>
        <v>90.34161038336768</v>
      </c>
      <c r="X72" s="15">
        <f t="shared" si="13"/>
        <v>2.4135318245758559</v>
      </c>
      <c r="Y72" s="62">
        <f t="shared" si="14"/>
        <v>5.831766501137114</v>
      </c>
      <c r="Z72" s="16">
        <f t="shared" si="15"/>
        <v>94.16823349886289</v>
      </c>
      <c r="AA72" s="75">
        <f t="shared" si="16"/>
        <v>3.8266231154951988</v>
      </c>
      <c r="AB72" s="69">
        <v>1.8388490907372552</v>
      </c>
      <c r="AC72" s="70">
        <f t="shared" si="17"/>
        <v>94.16823349886289</v>
      </c>
    </row>
    <row r="73" spans="18:29" x14ac:dyDescent="0.3">
      <c r="R73" s="12">
        <v>69</v>
      </c>
      <c r="S73" s="13">
        <v>61.8</v>
      </c>
      <c r="T73" s="50">
        <f t="shared" si="9"/>
        <v>1.0920961462041519E-3</v>
      </c>
      <c r="U73" s="15">
        <f t="shared" si="10"/>
        <v>2.3154554741257138</v>
      </c>
      <c r="V73" s="62">
        <f t="shared" si="11"/>
        <v>9.6583896166323129</v>
      </c>
      <c r="W73" s="16">
        <f t="shared" si="12"/>
        <v>90.34161038336768</v>
      </c>
      <c r="X73" s="15">
        <f t="shared" si="13"/>
        <v>2.4135318245758559</v>
      </c>
      <c r="Y73" s="62">
        <f t="shared" si="14"/>
        <v>5.831766501137114</v>
      </c>
      <c r="Z73" s="16">
        <f t="shared" si="15"/>
        <v>94.16823349886289</v>
      </c>
      <c r="AA73" s="75">
        <f t="shared" si="16"/>
        <v>3.8266231154951988</v>
      </c>
      <c r="AB73" s="69">
        <v>1.8450980400142569</v>
      </c>
      <c r="AC73" s="70">
        <f t="shared" si="17"/>
        <v>94.32085624359361</v>
      </c>
    </row>
    <row r="74" spans="18:29" x14ac:dyDescent="0.3">
      <c r="R74" s="12">
        <v>70</v>
      </c>
      <c r="S74" s="13">
        <v>61.7</v>
      </c>
      <c r="T74" s="50">
        <f t="shared" si="9"/>
        <v>1.0903290003365079E-3</v>
      </c>
      <c r="U74" s="15">
        <f t="shared" si="10"/>
        <v>2.3192082382653014</v>
      </c>
      <c r="V74" s="62">
        <f t="shared" si="11"/>
        <v>9.5119688542605765</v>
      </c>
      <c r="W74" s="16">
        <f t="shared" si="12"/>
        <v>90.488031145739427</v>
      </c>
      <c r="X74" s="15">
        <f t="shared" si="13"/>
        <v>2.4174435455233043</v>
      </c>
      <c r="Y74" s="62">
        <f t="shared" si="14"/>
        <v>5.6791437564063907</v>
      </c>
      <c r="Z74" s="16">
        <f t="shared" si="15"/>
        <v>94.32085624359361</v>
      </c>
      <c r="AA74" s="75">
        <f t="shared" si="16"/>
        <v>3.8328250978541858</v>
      </c>
      <c r="AB74" s="69">
        <v>1.8512583487190752</v>
      </c>
      <c r="AC74" s="70">
        <f t="shared" si="17"/>
        <v>94.32085624359361</v>
      </c>
    </row>
    <row r="75" spans="18:29" x14ac:dyDescent="0.3">
      <c r="R75" s="12">
        <v>71</v>
      </c>
      <c r="S75" s="13">
        <v>61.7</v>
      </c>
      <c r="T75" s="50">
        <f t="shared" si="9"/>
        <v>1.0903290003365079E-3</v>
      </c>
      <c r="U75" s="15">
        <f t="shared" si="10"/>
        <v>2.3192082382653014</v>
      </c>
      <c r="V75" s="62">
        <f t="shared" si="11"/>
        <v>9.5119688542605765</v>
      </c>
      <c r="W75" s="16">
        <f t="shared" si="12"/>
        <v>90.488031145739427</v>
      </c>
      <c r="X75" s="15">
        <f t="shared" si="13"/>
        <v>2.4174435455233043</v>
      </c>
      <c r="Y75" s="62">
        <f t="shared" si="14"/>
        <v>5.6791437564063907</v>
      </c>
      <c r="Z75" s="16">
        <f t="shared" si="15"/>
        <v>94.32085624359361</v>
      </c>
      <c r="AA75" s="75">
        <f t="shared" si="16"/>
        <v>3.8328250978541858</v>
      </c>
      <c r="AB75" s="69">
        <v>1.8573324964312685</v>
      </c>
      <c r="AC75" s="70">
        <f t="shared" si="17"/>
        <v>94.32085624359361</v>
      </c>
    </row>
    <row r="76" spans="18:29" x14ac:dyDescent="0.3">
      <c r="R76" s="12">
        <v>72</v>
      </c>
      <c r="S76" s="13">
        <v>61.7</v>
      </c>
      <c r="T76" s="50">
        <f t="shared" si="9"/>
        <v>1.0903290003365079E-3</v>
      </c>
      <c r="U76" s="15">
        <f t="shared" si="10"/>
        <v>2.3192082382653014</v>
      </c>
      <c r="V76" s="62">
        <f t="shared" si="11"/>
        <v>9.5119688542605765</v>
      </c>
      <c r="W76" s="16">
        <f t="shared" si="12"/>
        <v>90.488031145739427</v>
      </c>
      <c r="X76" s="15">
        <f t="shared" si="13"/>
        <v>2.4174435455233043</v>
      </c>
      <c r="Y76" s="62">
        <f t="shared" si="14"/>
        <v>5.6791437564063907</v>
      </c>
      <c r="Z76" s="16">
        <f t="shared" si="15"/>
        <v>94.32085624359361</v>
      </c>
      <c r="AA76" s="75">
        <f t="shared" si="16"/>
        <v>3.8328250978541858</v>
      </c>
      <c r="AB76" s="69">
        <v>1.8633228601204559</v>
      </c>
      <c r="AC76" s="70">
        <f t="shared" si="17"/>
        <v>94.473974516716339</v>
      </c>
    </row>
    <row r="77" spans="18:29" x14ac:dyDescent="0.3">
      <c r="R77" s="12">
        <v>73</v>
      </c>
      <c r="S77" s="13">
        <v>61.6</v>
      </c>
      <c r="T77" s="50">
        <f t="shared" si="9"/>
        <v>1.0885618544688635E-3</v>
      </c>
      <c r="U77" s="15">
        <f t="shared" si="10"/>
        <v>2.322973186704044</v>
      </c>
      <c r="V77" s="62">
        <f t="shared" si="11"/>
        <v>9.3650726998032123</v>
      </c>
      <c r="W77" s="16">
        <f t="shared" si="12"/>
        <v>90.634927300196793</v>
      </c>
      <c r="X77" s="15">
        <f t="shared" si="13"/>
        <v>2.42136796686344</v>
      </c>
      <c r="Y77" s="62">
        <f t="shared" si="14"/>
        <v>5.5260254832836591</v>
      </c>
      <c r="Z77" s="16">
        <f t="shared" si="15"/>
        <v>94.473974516716339</v>
      </c>
      <c r="AA77" s="75">
        <f t="shared" si="16"/>
        <v>3.8390472165195533</v>
      </c>
      <c r="AB77" s="69">
        <v>1.8692317197309762</v>
      </c>
      <c r="AC77" s="70">
        <f t="shared" si="17"/>
        <v>94.473974516716339</v>
      </c>
    </row>
    <row r="78" spans="18:29" x14ac:dyDescent="0.3">
      <c r="R78" s="12">
        <v>74</v>
      </c>
      <c r="S78" s="13">
        <v>61.6</v>
      </c>
      <c r="T78" s="50">
        <f t="shared" si="9"/>
        <v>1.0885618544688635E-3</v>
      </c>
      <c r="U78" s="15">
        <f t="shared" si="10"/>
        <v>2.322973186704044</v>
      </c>
      <c r="V78" s="62">
        <f t="shared" si="11"/>
        <v>9.3650726998032123</v>
      </c>
      <c r="W78" s="16">
        <f t="shared" si="12"/>
        <v>90.634927300196793</v>
      </c>
      <c r="X78" s="15">
        <f t="shared" si="13"/>
        <v>2.42136796686344</v>
      </c>
      <c r="Y78" s="62">
        <f t="shared" si="14"/>
        <v>5.5260254832836591</v>
      </c>
      <c r="Z78" s="16">
        <f t="shared" si="15"/>
        <v>94.473974516716339</v>
      </c>
      <c r="AA78" s="75">
        <f t="shared" si="16"/>
        <v>3.8390472165195533</v>
      </c>
      <c r="AB78" s="69">
        <v>1.8750612633917001</v>
      </c>
      <c r="AC78" s="70">
        <f t="shared" si="17"/>
        <v>94.473974516716339</v>
      </c>
    </row>
    <row r="79" spans="18:29" x14ac:dyDescent="0.3">
      <c r="R79" s="12">
        <v>75</v>
      </c>
      <c r="S79" s="13">
        <v>61.6</v>
      </c>
      <c r="T79" s="50">
        <f t="shared" si="9"/>
        <v>1.0885618544688635E-3</v>
      </c>
      <c r="U79" s="15">
        <f t="shared" si="10"/>
        <v>2.322973186704044</v>
      </c>
      <c r="V79" s="62">
        <f t="shared" si="11"/>
        <v>9.3650726998032123</v>
      </c>
      <c r="W79" s="16">
        <f t="shared" si="12"/>
        <v>90.634927300196793</v>
      </c>
      <c r="X79" s="15">
        <f t="shared" si="13"/>
        <v>2.42136796686344</v>
      </c>
      <c r="Y79" s="62">
        <f t="shared" si="14"/>
        <v>5.5260254832836591</v>
      </c>
      <c r="Z79" s="16">
        <f t="shared" si="15"/>
        <v>94.473974516716339</v>
      </c>
      <c r="AA79" s="75">
        <f t="shared" si="16"/>
        <v>3.8390472165195533</v>
      </c>
      <c r="AB79" s="69">
        <v>1.8808135922807914</v>
      </c>
      <c r="AC79" s="70">
        <f t="shared" si="17"/>
        <v>94.473974516716339</v>
      </c>
    </row>
    <row r="80" spans="18:29" x14ac:dyDescent="0.3">
      <c r="R80" s="12">
        <v>76</v>
      </c>
      <c r="S80" s="13">
        <v>61.6</v>
      </c>
      <c r="T80" s="50">
        <f t="shared" si="9"/>
        <v>1.0885618544688635E-3</v>
      </c>
      <c r="U80" s="15">
        <f t="shared" si="10"/>
        <v>2.322973186704044</v>
      </c>
      <c r="V80" s="62">
        <f t="shared" si="11"/>
        <v>9.3650726998032123</v>
      </c>
      <c r="W80" s="16">
        <f t="shared" si="12"/>
        <v>90.634927300196793</v>
      </c>
      <c r="X80" s="15">
        <f t="shared" si="13"/>
        <v>2.42136796686344</v>
      </c>
      <c r="Y80" s="62">
        <f t="shared" si="14"/>
        <v>5.5260254832836591</v>
      </c>
      <c r="Z80" s="16">
        <f t="shared" si="15"/>
        <v>94.473974516716339</v>
      </c>
      <c r="AA80" s="75">
        <f t="shared" si="16"/>
        <v>3.8390472165195533</v>
      </c>
      <c r="AB80" s="69">
        <v>1.8864907251724818</v>
      </c>
      <c r="AC80" s="70">
        <f t="shared" si="17"/>
        <v>94.627590735442695</v>
      </c>
    </row>
    <row r="81" spans="18:29" x14ac:dyDescent="0.3">
      <c r="R81" s="12">
        <v>77</v>
      </c>
      <c r="S81" s="13">
        <v>61.5</v>
      </c>
      <c r="T81" s="50">
        <f t="shared" si="9"/>
        <v>1.0867947086012192E-3</v>
      </c>
      <c r="U81" s="15">
        <f t="shared" si="10"/>
        <v>2.3267503788775463</v>
      </c>
      <c r="V81" s="62">
        <f t="shared" si="11"/>
        <v>9.2176988342744348</v>
      </c>
      <c r="W81" s="16">
        <f t="shared" si="12"/>
        <v>90.782301165725571</v>
      </c>
      <c r="X81" s="15">
        <f t="shared" si="13"/>
        <v>2.4253051505493963</v>
      </c>
      <c r="Y81" s="62">
        <f t="shared" si="14"/>
        <v>5.3724092645573096</v>
      </c>
      <c r="Z81" s="16">
        <f t="shared" si="15"/>
        <v>94.627590735442695</v>
      </c>
      <c r="AA81" s="75">
        <f t="shared" si="16"/>
        <v>3.8452895697171252</v>
      </c>
      <c r="AB81" s="69">
        <v>1.8920946026904804</v>
      </c>
      <c r="AC81" s="70">
        <f t="shared" si="17"/>
        <v>94.627590735442695</v>
      </c>
    </row>
    <row r="82" spans="18:29" x14ac:dyDescent="0.3">
      <c r="R82" s="12">
        <v>78</v>
      </c>
      <c r="S82" s="13">
        <v>61.5</v>
      </c>
      <c r="T82" s="50">
        <f t="shared" si="9"/>
        <v>1.0867947086012192E-3</v>
      </c>
      <c r="U82" s="15">
        <f t="shared" si="10"/>
        <v>2.3267503788775463</v>
      </c>
      <c r="V82" s="62">
        <f t="shared" si="11"/>
        <v>9.2176988342744348</v>
      </c>
      <c r="W82" s="16">
        <f t="shared" si="12"/>
        <v>90.782301165725571</v>
      </c>
      <c r="X82" s="15">
        <f t="shared" si="13"/>
        <v>2.4253051505493963</v>
      </c>
      <c r="Y82" s="62">
        <f t="shared" si="14"/>
        <v>5.3724092645573096</v>
      </c>
      <c r="Z82" s="16">
        <f t="shared" si="15"/>
        <v>94.627590735442695</v>
      </c>
      <c r="AA82" s="75">
        <f t="shared" si="16"/>
        <v>3.8452895697171252</v>
      </c>
      <c r="AB82" s="69">
        <v>1.8976270912904414</v>
      </c>
      <c r="AC82" s="70">
        <f t="shared" si="17"/>
        <v>94.627590735442695</v>
      </c>
    </row>
    <row r="83" spans="18:29" x14ac:dyDescent="0.3">
      <c r="R83" s="12">
        <v>79</v>
      </c>
      <c r="S83" s="13">
        <v>61.5</v>
      </c>
      <c r="T83" s="50">
        <f t="shared" si="9"/>
        <v>1.0867947086012192E-3</v>
      </c>
      <c r="U83" s="15">
        <f t="shared" si="10"/>
        <v>2.3267503788775463</v>
      </c>
      <c r="V83" s="62">
        <f t="shared" si="11"/>
        <v>9.2176988342744348</v>
      </c>
      <c r="W83" s="16">
        <f t="shared" si="12"/>
        <v>90.782301165725571</v>
      </c>
      <c r="X83" s="15">
        <f t="shared" si="13"/>
        <v>2.4253051505493963</v>
      </c>
      <c r="Y83" s="62">
        <f t="shared" si="14"/>
        <v>5.3724092645573096</v>
      </c>
      <c r="Z83" s="16">
        <f t="shared" si="15"/>
        <v>94.627590735442695</v>
      </c>
      <c r="AA83" s="75">
        <f t="shared" si="16"/>
        <v>3.8452895697171252</v>
      </c>
      <c r="AB83" s="69">
        <v>1.9030899869919435</v>
      </c>
      <c r="AC83" s="70">
        <f t="shared" si="17"/>
        <v>94.627590735442695</v>
      </c>
    </row>
    <row r="84" spans="18:29" x14ac:dyDescent="0.3">
      <c r="R84" s="12">
        <v>80</v>
      </c>
      <c r="S84" s="13">
        <v>61.5</v>
      </c>
      <c r="T84" s="50">
        <f t="shared" si="9"/>
        <v>1.0867947086012192E-3</v>
      </c>
      <c r="U84" s="15">
        <f t="shared" si="10"/>
        <v>2.3267503788775463</v>
      </c>
      <c r="V84" s="62">
        <f t="shared" si="11"/>
        <v>9.2176988342744348</v>
      </c>
      <c r="W84" s="16">
        <f t="shared" si="12"/>
        <v>90.782301165725571</v>
      </c>
      <c r="X84" s="15">
        <f t="shared" si="13"/>
        <v>2.4253051505493963</v>
      </c>
      <c r="Y84" s="62">
        <f t="shared" si="14"/>
        <v>5.3724092645573096</v>
      </c>
      <c r="Z84" s="16">
        <f t="shared" si="15"/>
        <v>94.627590735442695</v>
      </c>
      <c r="AA84" s="75">
        <f t="shared" si="16"/>
        <v>3.8452895697171252</v>
      </c>
      <c r="AB84" s="69">
        <v>1.9084850188786497</v>
      </c>
      <c r="AC84" s="70">
        <f t="shared" si="17"/>
        <v>94.781707332731713</v>
      </c>
    </row>
    <row r="85" spans="18:29" x14ac:dyDescent="0.3">
      <c r="R85" s="12">
        <v>81</v>
      </c>
      <c r="S85" s="13">
        <v>61.4</v>
      </c>
      <c r="T85" s="50">
        <f t="shared" si="9"/>
        <v>1.0850275627335749E-3</v>
      </c>
      <c r="U85" s="15">
        <f t="shared" si="10"/>
        <v>2.3305398746086174</v>
      </c>
      <c r="V85" s="62">
        <f t="shared" si="11"/>
        <v>9.0698449235810603</v>
      </c>
      <c r="W85" s="16">
        <f t="shared" si="12"/>
        <v>90.930155076418941</v>
      </c>
      <c r="X85" s="15">
        <f t="shared" si="13"/>
        <v>2.4292551589379139</v>
      </c>
      <c r="Y85" s="62">
        <f t="shared" si="14"/>
        <v>5.2182926672682868</v>
      </c>
      <c r="Z85" s="16">
        <f t="shared" si="15"/>
        <v>94.781707332731713</v>
      </c>
      <c r="AA85" s="75">
        <f t="shared" si="16"/>
        <v>3.8515522563127735</v>
      </c>
      <c r="AB85" s="69">
        <v>1.9138138523837167</v>
      </c>
      <c r="AC85" s="70">
        <f t="shared" si="17"/>
        <v>94.781707332731713</v>
      </c>
    </row>
    <row r="86" spans="18:29" x14ac:dyDescent="0.3">
      <c r="R86" s="12">
        <v>82</v>
      </c>
      <c r="S86" s="13">
        <v>61.4</v>
      </c>
      <c r="T86" s="50">
        <f t="shared" si="9"/>
        <v>1.0850275627335749E-3</v>
      </c>
      <c r="U86" s="15">
        <f t="shared" si="10"/>
        <v>2.3305398746086174</v>
      </c>
      <c r="V86" s="62">
        <f t="shared" si="11"/>
        <v>9.0698449235810603</v>
      </c>
      <c r="W86" s="16">
        <f t="shared" si="12"/>
        <v>90.930155076418941</v>
      </c>
      <c r="X86" s="15">
        <f t="shared" si="13"/>
        <v>2.4292551589379139</v>
      </c>
      <c r="Y86" s="62">
        <f t="shared" si="14"/>
        <v>5.2182926672682868</v>
      </c>
      <c r="Z86" s="16">
        <f t="shared" si="15"/>
        <v>94.781707332731713</v>
      </c>
      <c r="AA86" s="75">
        <f t="shared" si="16"/>
        <v>3.8515522563127735</v>
      </c>
      <c r="AB86" s="69">
        <v>1.919078092376074</v>
      </c>
      <c r="AC86" s="70">
        <f t="shared" si="17"/>
        <v>94.781707332731713</v>
      </c>
    </row>
    <row r="87" spans="18:29" x14ac:dyDescent="0.3">
      <c r="R87" s="12">
        <v>83</v>
      </c>
      <c r="S87" s="13">
        <v>61.4</v>
      </c>
      <c r="T87" s="50">
        <f t="shared" si="9"/>
        <v>1.0850275627335749E-3</v>
      </c>
      <c r="U87" s="15">
        <f t="shared" si="10"/>
        <v>2.3305398746086174</v>
      </c>
      <c r="V87" s="62">
        <f t="shared" si="11"/>
        <v>9.0698449235810603</v>
      </c>
      <c r="W87" s="16">
        <f t="shared" si="12"/>
        <v>90.930155076418941</v>
      </c>
      <c r="X87" s="15">
        <f t="shared" si="13"/>
        <v>2.4292551589379139</v>
      </c>
      <c r="Y87" s="62">
        <f t="shared" si="14"/>
        <v>5.2182926672682868</v>
      </c>
      <c r="Z87" s="16">
        <f t="shared" si="15"/>
        <v>94.781707332731713</v>
      </c>
      <c r="AA87" s="75">
        <f t="shared" si="16"/>
        <v>3.8515522563127735</v>
      </c>
      <c r="AB87" s="69">
        <v>1.9242792860618816</v>
      </c>
      <c r="AC87" s="70">
        <f t="shared" si="17"/>
        <v>94.781707332731713</v>
      </c>
    </row>
    <row r="88" spans="18:29" x14ac:dyDescent="0.3">
      <c r="R88" s="12">
        <v>84</v>
      </c>
      <c r="S88" s="13">
        <v>61.4</v>
      </c>
      <c r="T88" s="50">
        <f t="shared" si="9"/>
        <v>1.0850275627335749E-3</v>
      </c>
      <c r="U88" s="15">
        <f t="shared" si="10"/>
        <v>2.3305398746086174</v>
      </c>
      <c r="V88" s="62">
        <f t="shared" si="11"/>
        <v>9.0698449235810603</v>
      </c>
      <c r="W88" s="16">
        <f t="shared" si="12"/>
        <v>90.930155076418941</v>
      </c>
      <c r="X88" s="15">
        <f t="shared" si="13"/>
        <v>2.4292551589379139</v>
      </c>
      <c r="Y88" s="62">
        <f t="shared" si="14"/>
        <v>5.2182926672682868</v>
      </c>
      <c r="Z88" s="16">
        <f t="shared" si="15"/>
        <v>94.781707332731713</v>
      </c>
      <c r="AA88" s="75">
        <f t="shared" si="16"/>
        <v>3.8515522563127735</v>
      </c>
      <c r="AB88" s="69">
        <v>1.9294189257142926</v>
      </c>
      <c r="AC88" s="70">
        <f t="shared" si="17"/>
        <v>94.781707332731713</v>
      </c>
    </row>
    <row r="89" spans="18:29" x14ac:dyDescent="0.3">
      <c r="R89" s="12">
        <v>85</v>
      </c>
      <c r="S89" s="13">
        <v>61.4</v>
      </c>
      <c r="T89" s="50">
        <f t="shared" si="9"/>
        <v>1.0850275627335749E-3</v>
      </c>
      <c r="U89" s="15">
        <f t="shared" si="10"/>
        <v>2.3305398746086174</v>
      </c>
      <c r="V89" s="62">
        <f t="shared" si="11"/>
        <v>9.0698449235810603</v>
      </c>
      <c r="W89" s="16">
        <f t="shared" si="12"/>
        <v>90.930155076418941</v>
      </c>
      <c r="X89" s="15">
        <f t="shared" si="13"/>
        <v>2.4292551589379139</v>
      </c>
      <c r="Y89" s="62">
        <f t="shared" si="14"/>
        <v>5.2182926672682868</v>
      </c>
      <c r="Z89" s="16">
        <f t="shared" si="15"/>
        <v>94.781707332731713</v>
      </c>
      <c r="AA89" s="75">
        <f t="shared" si="16"/>
        <v>3.8515522563127735</v>
      </c>
      <c r="AB89" s="69">
        <v>1.9344984512435677</v>
      </c>
      <c r="AC89" s="70">
        <f t="shared" si="17"/>
        <v>94.93632675741803</v>
      </c>
    </row>
    <row r="90" spans="18:29" x14ac:dyDescent="0.3">
      <c r="R90" s="12">
        <v>86</v>
      </c>
      <c r="S90" s="13">
        <v>61.3</v>
      </c>
      <c r="T90" s="50">
        <f t="shared" si="9"/>
        <v>1.0832604168659308E-3</v>
      </c>
      <c r="U90" s="15">
        <f t="shared" si="10"/>
        <v>2.3343417341104256</v>
      </c>
      <c r="V90" s="62">
        <f t="shared" si="11"/>
        <v>8.9215086183993204</v>
      </c>
      <c r="W90" s="16">
        <f t="shared" si="12"/>
        <v>91.078491381600685</v>
      </c>
      <c r="X90" s="15">
        <f t="shared" si="13"/>
        <v>2.4332180547926243</v>
      </c>
      <c r="Y90" s="62">
        <f t="shared" si="14"/>
        <v>5.0636732425819675</v>
      </c>
      <c r="Z90" s="16">
        <f t="shared" si="15"/>
        <v>94.93632675741803</v>
      </c>
      <c r="AA90" s="75">
        <f t="shared" si="16"/>
        <v>3.8578353758173529</v>
      </c>
      <c r="AB90" s="69">
        <v>1.9395192526186185</v>
      </c>
      <c r="AC90" s="70">
        <f t="shared" si="17"/>
        <v>94.93632675741803</v>
      </c>
    </row>
    <row r="91" spans="18:29" x14ac:dyDescent="0.3">
      <c r="R91" s="12">
        <v>87</v>
      </c>
      <c r="S91" s="13">
        <v>61.3</v>
      </c>
      <c r="T91" s="50">
        <f t="shared" si="9"/>
        <v>1.0832604168659308E-3</v>
      </c>
      <c r="U91" s="15">
        <f t="shared" si="10"/>
        <v>2.3343417341104256</v>
      </c>
      <c r="V91" s="62">
        <f t="shared" si="11"/>
        <v>8.9215086183993204</v>
      </c>
      <c r="W91" s="16">
        <f t="shared" si="12"/>
        <v>91.078491381600685</v>
      </c>
      <c r="X91" s="15">
        <f t="shared" si="13"/>
        <v>2.4332180547926243</v>
      </c>
      <c r="Y91" s="62">
        <f t="shared" si="14"/>
        <v>5.0636732425819675</v>
      </c>
      <c r="Z91" s="16">
        <f t="shared" si="15"/>
        <v>94.93632675741803</v>
      </c>
      <c r="AA91" s="75">
        <f t="shared" si="16"/>
        <v>3.8578353758173529</v>
      </c>
      <c r="AB91" s="69">
        <v>1.9444826721501687</v>
      </c>
      <c r="AC91" s="70">
        <f t="shared" si="17"/>
        <v>94.93632675741803</v>
      </c>
    </row>
    <row r="92" spans="18:29" x14ac:dyDescent="0.3">
      <c r="R92" s="12">
        <v>88</v>
      </c>
      <c r="S92" s="13">
        <v>61.3</v>
      </c>
      <c r="T92" s="50">
        <f t="shared" si="9"/>
        <v>1.0832604168659308E-3</v>
      </c>
      <c r="U92" s="15">
        <f t="shared" si="10"/>
        <v>2.3343417341104256</v>
      </c>
      <c r="V92" s="62">
        <f t="shared" si="11"/>
        <v>8.9215086183993204</v>
      </c>
      <c r="W92" s="16">
        <f t="shared" si="12"/>
        <v>91.078491381600685</v>
      </c>
      <c r="X92" s="15">
        <f t="shared" si="13"/>
        <v>2.4332180547926243</v>
      </c>
      <c r="Y92" s="62">
        <f t="shared" si="14"/>
        <v>5.0636732425819675</v>
      </c>
      <c r="Z92" s="16">
        <f t="shared" si="15"/>
        <v>94.93632675741803</v>
      </c>
      <c r="AA92" s="75">
        <f t="shared" si="16"/>
        <v>3.8578353758173529</v>
      </c>
      <c r="AB92" s="69">
        <v>1.9493900066449128</v>
      </c>
      <c r="AC92" s="70">
        <f t="shared" si="17"/>
        <v>94.93632675741803</v>
      </c>
    </row>
    <row r="93" spans="18:29" x14ac:dyDescent="0.3">
      <c r="R93" s="12">
        <v>89</v>
      </c>
      <c r="S93" s="13">
        <v>61.3</v>
      </c>
      <c r="T93" s="50">
        <f t="shared" si="9"/>
        <v>1.0832604168659308E-3</v>
      </c>
      <c r="U93" s="15">
        <f t="shared" si="10"/>
        <v>2.3343417341104256</v>
      </c>
      <c r="V93" s="62">
        <f t="shared" si="11"/>
        <v>8.9215086183993204</v>
      </c>
      <c r="W93" s="16">
        <f t="shared" si="12"/>
        <v>91.078491381600685</v>
      </c>
      <c r="X93" s="15">
        <f t="shared" si="13"/>
        <v>2.4332180547926243</v>
      </c>
      <c r="Y93" s="62">
        <f t="shared" si="14"/>
        <v>5.0636732425819675</v>
      </c>
      <c r="Z93" s="16">
        <f t="shared" si="15"/>
        <v>94.93632675741803</v>
      </c>
      <c r="AA93" s="75">
        <f t="shared" si="16"/>
        <v>3.8578353758173529</v>
      </c>
      <c r="AB93" s="69">
        <v>1.954242509439325</v>
      </c>
      <c r="AC93" s="70">
        <f t="shared" si="17"/>
        <v>95.091451474341966</v>
      </c>
    </row>
    <row r="94" spans="18:29" x14ac:dyDescent="0.3">
      <c r="R94" s="12">
        <v>90</v>
      </c>
      <c r="S94" s="13">
        <v>61.2</v>
      </c>
      <c r="T94" s="50">
        <f t="shared" si="9"/>
        <v>1.0814932709982863E-3</v>
      </c>
      <c r="U94" s="15">
        <f t="shared" si="10"/>
        <v>2.3381560179896916</v>
      </c>
      <c r="V94" s="62">
        <f t="shared" si="11"/>
        <v>8.7726875540502736</v>
      </c>
      <c r="W94" s="16">
        <f t="shared" si="12"/>
        <v>91.227312445949721</v>
      </c>
      <c r="X94" s="15">
        <f t="shared" si="13"/>
        <v>2.4371939012873844</v>
      </c>
      <c r="Y94" s="62">
        <f t="shared" si="14"/>
        <v>4.9085485256580412</v>
      </c>
      <c r="Z94" s="16">
        <f t="shared" si="15"/>
        <v>95.091451474341966</v>
      </c>
      <c r="AA94" s="75">
        <f t="shared" si="16"/>
        <v>3.8641390283922323</v>
      </c>
      <c r="AB94" s="69">
        <v>1.9590413923210936</v>
      </c>
      <c r="AC94" s="70">
        <f t="shared" si="17"/>
        <v>95.091451474341966</v>
      </c>
    </row>
    <row r="95" spans="18:29" x14ac:dyDescent="0.3">
      <c r="R95" s="12">
        <v>91</v>
      </c>
      <c r="S95" s="13">
        <v>61.2</v>
      </c>
      <c r="T95" s="50">
        <f t="shared" si="9"/>
        <v>1.0814932709982863E-3</v>
      </c>
      <c r="U95" s="15">
        <f t="shared" si="10"/>
        <v>2.3381560179896916</v>
      </c>
      <c r="V95" s="62">
        <f t="shared" si="11"/>
        <v>8.7726875540502736</v>
      </c>
      <c r="W95" s="16">
        <f t="shared" si="12"/>
        <v>91.227312445949721</v>
      </c>
      <c r="X95" s="15">
        <f t="shared" si="13"/>
        <v>2.4371939012873844</v>
      </c>
      <c r="Y95" s="62">
        <f t="shared" si="14"/>
        <v>4.9085485256580412</v>
      </c>
      <c r="Z95" s="16">
        <f t="shared" si="15"/>
        <v>95.091451474341966</v>
      </c>
      <c r="AA95" s="75">
        <f t="shared" si="16"/>
        <v>3.8641390283922323</v>
      </c>
      <c r="AB95" s="69">
        <v>1.9637878273455553</v>
      </c>
      <c r="AC95" s="70">
        <f t="shared" si="17"/>
        <v>95.091451474341966</v>
      </c>
    </row>
    <row r="96" spans="18:29" x14ac:dyDescent="0.3">
      <c r="R96" s="12">
        <v>92</v>
      </c>
      <c r="S96" s="13">
        <v>61.2</v>
      </c>
      <c r="T96" s="50">
        <f t="shared" si="9"/>
        <v>1.0814932709982863E-3</v>
      </c>
      <c r="U96" s="15">
        <f t="shared" si="10"/>
        <v>2.3381560179896916</v>
      </c>
      <c r="V96" s="62">
        <f t="shared" si="11"/>
        <v>8.7726875540502736</v>
      </c>
      <c r="W96" s="16">
        <f t="shared" si="12"/>
        <v>91.227312445949721</v>
      </c>
      <c r="X96" s="15">
        <f t="shared" si="13"/>
        <v>2.4371939012873844</v>
      </c>
      <c r="Y96" s="62">
        <f t="shared" si="14"/>
        <v>4.9085485256580412</v>
      </c>
      <c r="Z96" s="16">
        <f t="shared" si="15"/>
        <v>95.091451474341966</v>
      </c>
      <c r="AA96" s="75">
        <f t="shared" si="16"/>
        <v>3.8641390283922323</v>
      </c>
      <c r="AB96" s="69">
        <v>1.968482948553935</v>
      </c>
      <c r="AC96" s="70">
        <f t="shared" si="17"/>
        <v>95.091451474341966</v>
      </c>
    </row>
    <row r="97" spans="17:29" x14ac:dyDescent="0.3">
      <c r="R97" s="12">
        <v>93</v>
      </c>
      <c r="S97" s="13">
        <v>61.2</v>
      </c>
      <c r="T97" s="50">
        <f t="shared" si="9"/>
        <v>1.0814932709982863E-3</v>
      </c>
      <c r="U97" s="15">
        <f t="shared" si="10"/>
        <v>2.3381560179896916</v>
      </c>
      <c r="V97" s="62">
        <f t="shared" si="11"/>
        <v>8.7726875540502736</v>
      </c>
      <c r="W97" s="16">
        <f t="shared" si="12"/>
        <v>91.227312445949721</v>
      </c>
      <c r="X97" s="15">
        <f t="shared" si="13"/>
        <v>2.4371939012873844</v>
      </c>
      <c r="Y97" s="62">
        <f t="shared" si="14"/>
        <v>4.9085485256580412</v>
      </c>
      <c r="Z97" s="16">
        <f t="shared" si="15"/>
        <v>95.091451474341966</v>
      </c>
      <c r="AA97" s="75">
        <f t="shared" si="16"/>
        <v>3.8641390283922323</v>
      </c>
      <c r="AB97" s="69">
        <v>1.9731278535996986</v>
      </c>
      <c r="AC97" s="70">
        <f t="shared" si="17"/>
        <v>95.091451474341966</v>
      </c>
    </row>
    <row r="98" spans="17:29" x14ac:dyDescent="0.3">
      <c r="R98" s="12">
        <v>94</v>
      </c>
      <c r="S98" s="13">
        <v>61.2</v>
      </c>
      <c r="T98" s="50">
        <f t="shared" si="9"/>
        <v>1.0814932709982863E-3</v>
      </c>
      <c r="U98" s="15">
        <f t="shared" si="10"/>
        <v>2.3381560179896916</v>
      </c>
      <c r="V98" s="62">
        <f t="shared" si="11"/>
        <v>8.7726875540502736</v>
      </c>
      <c r="W98" s="16">
        <f t="shared" si="12"/>
        <v>91.227312445949721</v>
      </c>
      <c r="X98" s="15">
        <f t="shared" si="13"/>
        <v>2.4371939012873844</v>
      </c>
      <c r="Y98" s="62">
        <f t="shared" si="14"/>
        <v>4.9085485256580412</v>
      </c>
      <c r="Z98" s="16">
        <f t="shared" si="15"/>
        <v>95.091451474341966</v>
      </c>
      <c r="AA98" s="75">
        <f t="shared" si="16"/>
        <v>3.8641390283922323</v>
      </c>
      <c r="AB98" s="69">
        <v>1.9777236052888478</v>
      </c>
      <c r="AC98" s="70">
        <f t="shared" si="17"/>
        <v>95.247083964479984</v>
      </c>
    </row>
    <row r="99" spans="17:29" x14ac:dyDescent="0.3">
      <c r="R99" s="12">
        <v>95</v>
      </c>
      <c r="S99" s="13">
        <v>61.1</v>
      </c>
      <c r="T99" s="50">
        <f t="shared" si="9"/>
        <v>1.0797261251306422E-3</v>
      </c>
      <c r="U99" s="15">
        <f t="shared" si="10"/>
        <v>2.3419827872499037</v>
      </c>
      <c r="V99" s="62">
        <f t="shared" si="11"/>
        <v>8.623379350374428</v>
      </c>
      <c r="W99" s="16">
        <f t="shared" si="12"/>
        <v>91.376620649625579</v>
      </c>
      <c r="X99" s="15">
        <f t="shared" si="13"/>
        <v>2.441182762009622</v>
      </c>
      <c r="Y99" s="62">
        <f t="shared" si="14"/>
        <v>4.7529160355200162</v>
      </c>
      <c r="Z99" s="16">
        <f t="shared" si="15"/>
        <v>95.247083964479984</v>
      </c>
      <c r="AA99" s="75">
        <f t="shared" si="16"/>
        <v>3.8704633148544119</v>
      </c>
      <c r="AB99" s="69">
        <v>1.9822712330395684</v>
      </c>
      <c r="AC99" s="70">
        <f t="shared" si="17"/>
        <v>95.247083964479984</v>
      </c>
    </row>
    <row r="100" spans="17:29" x14ac:dyDescent="0.3">
      <c r="Q100" s="52"/>
      <c r="R100" s="12">
        <v>96</v>
      </c>
      <c r="S100" s="13">
        <v>61.1</v>
      </c>
      <c r="T100" s="50">
        <f t="shared" si="9"/>
        <v>1.0797261251306422E-3</v>
      </c>
      <c r="U100" s="15">
        <f t="shared" si="10"/>
        <v>2.3419827872499037</v>
      </c>
      <c r="V100" s="62">
        <f t="shared" si="11"/>
        <v>8.623379350374428</v>
      </c>
      <c r="W100" s="16">
        <f t="shared" si="12"/>
        <v>91.376620649625579</v>
      </c>
      <c r="X100" s="15">
        <f t="shared" si="13"/>
        <v>2.441182762009622</v>
      </c>
      <c r="Y100" s="62">
        <f t="shared" si="14"/>
        <v>4.7529160355200162</v>
      </c>
      <c r="Z100" s="16">
        <f t="shared" si="15"/>
        <v>95.247083964479984</v>
      </c>
      <c r="AA100" s="75">
        <f t="shared" si="16"/>
        <v>3.8704633148544119</v>
      </c>
      <c r="AB100" s="69">
        <v>1.9867717342662448</v>
      </c>
      <c r="AC100" s="70">
        <f t="shared" si="17"/>
        <v>95.247083964479984</v>
      </c>
    </row>
    <row r="101" spans="17:29" x14ac:dyDescent="0.3">
      <c r="R101" s="12">
        <v>97</v>
      </c>
      <c r="S101" s="13">
        <v>61.1</v>
      </c>
      <c r="T101" s="50">
        <f t="shared" si="9"/>
        <v>1.0797261251306422E-3</v>
      </c>
      <c r="U101" s="15">
        <f t="shared" si="10"/>
        <v>2.3419827872499037</v>
      </c>
      <c r="V101" s="62">
        <f t="shared" si="11"/>
        <v>8.623379350374428</v>
      </c>
      <c r="W101" s="16">
        <f t="shared" si="12"/>
        <v>91.376620649625579</v>
      </c>
      <c r="X101" s="15">
        <f t="shared" si="13"/>
        <v>2.441182762009622</v>
      </c>
      <c r="Y101" s="62">
        <f t="shared" si="14"/>
        <v>4.7529160355200162</v>
      </c>
      <c r="Z101" s="16">
        <f t="shared" si="15"/>
        <v>95.247083964479984</v>
      </c>
      <c r="AA101" s="75">
        <f t="shared" si="16"/>
        <v>3.8704633148544119</v>
      </c>
      <c r="AB101" s="69">
        <v>1.9912260756924949</v>
      </c>
      <c r="AC101" s="70">
        <f t="shared" si="17"/>
        <v>95.247083964479984</v>
      </c>
    </row>
    <row r="102" spans="17:29" x14ac:dyDescent="0.3">
      <c r="R102" s="12">
        <v>98</v>
      </c>
      <c r="S102" s="13">
        <v>61.1</v>
      </c>
      <c r="T102" s="50">
        <f t="shared" si="9"/>
        <v>1.0797261251306422E-3</v>
      </c>
      <c r="U102" s="15">
        <f t="shared" si="10"/>
        <v>2.3419827872499037</v>
      </c>
      <c r="V102" s="62">
        <f t="shared" si="11"/>
        <v>8.623379350374428</v>
      </c>
      <c r="W102" s="16">
        <f t="shared" si="12"/>
        <v>91.376620649625579</v>
      </c>
      <c r="X102" s="15">
        <f t="shared" si="13"/>
        <v>2.441182762009622</v>
      </c>
      <c r="Y102" s="62">
        <f t="shared" si="14"/>
        <v>4.7529160355200162</v>
      </c>
      <c r="Z102" s="16">
        <f t="shared" si="15"/>
        <v>95.247083964479984</v>
      </c>
      <c r="AA102" s="75">
        <f t="shared" si="16"/>
        <v>3.8704633148544119</v>
      </c>
      <c r="AB102" s="69">
        <v>1.9956351945975499</v>
      </c>
      <c r="AC102" s="70">
        <f t="shared" si="17"/>
        <v>95.247083964479984</v>
      </c>
    </row>
    <row r="103" spans="17:29" x14ac:dyDescent="0.3">
      <c r="R103" s="12">
        <v>99</v>
      </c>
      <c r="S103" s="13">
        <v>61.1</v>
      </c>
      <c r="T103" s="50">
        <f t="shared" si="9"/>
        <v>1.0797261251306422E-3</v>
      </c>
      <c r="U103" s="15">
        <f t="shared" si="10"/>
        <v>2.3419827872499037</v>
      </c>
      <c r="V103" s="62">
        <f t="shared" si="11"/>
        <v>8.623379350374428</v>
      </c>
      <c r="W103" s="16">
        <f t="shared" si="12"/>
        <v>91.376620649625579</v>
      </c>
      <c r="X103" s="15">
        <f t="shared" si="13"/>
        <v>2.441182762009622</v>
      </c>
      <c r="Y103" s="62">
        <f t="shared" si="14"/>
        <v>4.7529160355200162</v>
      </c>
      <c r="Z103" s="16">
        <f t="shared" si="15"/>
        <v>95.247083964479984</v>
      </c>
      <c r="AA103" s="75">
        <f t="shared" si="16"/>
        <v>3.8704633148544119</v>
      </c>
      <c r="AB103" s="69">
        <v>2</v>
      </c>
      <c r="AC103" s="70">
        <f t="shared" si="17"/>
        <v>95.403226725077502</v>
      </c>
    </row>
    <row r="104" spans="17:29" x14ac:dyDescent="0.3">
      <c r="R104" s="12">
        <v>100</v>
      </c>
      <c r="S104" s="13">
        <v>61</v>
      </c>
      <c r="T104" s="50">
        <f t="shared" si="9"/>
        <v>1.0779589792629979E-3</v>
      </c>
      <c r="U104" s="15">
        <f t="shared" si="10"/>
        <v>2.3458221032945761</v>
      </c>
      <c r="V104" s="62">
        <f t="shared" si="11"/>
        <v>8.4735816116045299</v>
      </c>
      <c r="W104" s="16">
        <f t="shared" si="12"/>
        <v>91.52641838839547</v>
      </c>
      <c r="X104" s="15">
        <f t="shared" si="13"/>
        <v>2.4451847009637366</v>
      </c>
      <c r="Y104" s="62">
        <f t="shared" si="14"/>
        <v>4.5967732749224943</v>
      </c>
      <c r="Z104" s="16">
        <f t="shared" si="15"/>
        <v>95.403226725077502</v>
      </c>
      <c r="AA104" s="75">
        <f t="shared" si="16"/>
        <v>3.8768083366820356</v>
      </c>
      <c r="AB104" s="69">
        <v>2.0043213737826426</v>
      </c>
      <c r="AC104" s="70">
        <f t="shared" si="17"/>
        <v>95.403226725077502</v>
      </c>
    </row>
    <row r="105" spans="17:29" x14ac:dyDescent="0.3">
      <c r="R105" s="12">
        <v>101</v>
      </c>
      <c r="S105" s="13">
        <v>61</v>
      </c>
      <c r="T105" s="50">
        <f t="shared" si="9"/>
        <v>1.0779589792629979E-3</v>
      </c>
      <c r="U105" s="15">
        <f t="shared" si="10"/>
        <v>2.3458221032945761</v>
      </c>
      <c r="V105" s="62">
        <f t="shared" si="11"/>
        <v>8.4735816116045299</v>
      </c>
      <c r="W105" s="16">
        <f t="shared" si="12"/>
        <v>91.52641838839547</v>
      </c>
      <c r="X105" s="15">
        <f t="shared" si="13"/>
        <v>2.4451847009637366</v>
      </c>
      <c r="Y105" s="62">
        <f t="shared" si="14"/>
        <v>4.5967732749224943</v>
      </c>
      <c r="Z105" s="16">
        <f t="shared" si="15"/>
        <v>95.403226725077502</v>
      </c>
      <c r="AA105" s="75">
        <f t="shared" si="16"/>
        <v>3.8768083366820356</v>
      </c>
      <c r="AB105" s="69">
        <v>2.0086001717619175</v>
      </c>
      <c r="AC105" s="70">
        <f>Z106</f>
        <v>95.403226725077502</v>
      </c>
    </row>
    <row r="106" spans="17:29" x14ac:dyDescent="0.3">
      <c r="R106" s="12">
        <v>102</v>
      </c>
      <c r="S106" s="29">
        <v>61</v>
      </c>
      <c r="T106" s="50">
        <f>(PI()*$D$10^2/4*S106)*10^-9</f>
        <v>1.0779589792629979E-3</v>
      </c>
      <c r="U106" s="15">
        <f t="shared" si="10"/>
        <v>2.3458221032945761</v>
      </c>
      <c r="V106" s="62">
        <f t="shared" si="11"/>
        <v>8.4735816116045299</v>
      </c>
      <c r="W106" s="16">
        <f>100-V106</f>
        <v>91.52641838839547</v>
      </c>
      <c r="X106" s="15">
        <f t="shared" si="13"/>
        <v>2.4451847009637366</v>
      </c>
      <c r="Y106" s="62">
        <f t="shared" si="14"/>
        <v>4.5967732749224943</v>
      </c>
      <c r="Z106" s="16">
        <f>100-Y106</f>
        <v>95.403226725077502</v>
      </c>
      <c r="AA106" s="75">
        <f t="shared" si="16"/>
        <v>3.8768083366820356</v>
      </c>
      <c r="AB106" s="69">
        <v>2.012837224705172</v>
      </c>
      <c r="AC106" s="70">
        <f t="shared" ref="AC106:AC123" si="18">Z107</f>
        <v>95.403226725077502</v>
      </c>
    </row>
    <row r="107" spans="17:29" x14ac:dyDescent="0.3">
      <c r="R107" s="12">
        <v>103</v>
      </c>
      <c r="S107" s="29">
        <v>61</v>
      </c>
      <c r="T107" s="50">
        <f t="shared" ref="T107:T124" si="19">(PI()*$D$10^2/4*S107)*10^-9</f>
        <v>1.0779589792629979E-3</v>
      </c>
      <c r="U107" s="15">
        <f t="shared" si="10"/>
        <v>2.3458221032945761</v>
      </c>
      <c r="V107" s="62">
        <f t="shared" si="11"/>
        <v>8.4735816116045299</v>
      </c>
      <c r="W107" s="16">
        <f t="shared" ref="W107:W124" si="20">100-V107</f>
        <v>91.52641838839547</v>
      </c>
      <c r="X107" s="15">
        <f t="shared" si="13"/>
        <v>2.4451847009637366</v>
      </c>
      <c r="Y107" s="62">
        <f t="shared" si="14"/>
        <v>4.5967732749224943</v>
      </c>
      <c r="Z107" s="16">
        <f t="shared" ref="Z107:Z124" si="21">100-Y107</f>
        <v>95.403226725077502</v>
      </c>
      <c r="AA107" s="75">
        <f t="shared" si="16"/>
        <v>3.8768083366820356</v>
      </c>
      <c r="AB107" s="69">
        <v>2.0170333392987803</v>
      </c>
      <c r="AC107" s="70">
        <f t="shared" si="18"/>
        <v>95.403226725077502</v>
      </c>
    </row>
    <row r="108" spans="17:29" x14ac:dyDescent="0.3">
      <c r="R108" s="12">
        <v>104</v>
      </c>
      <c r="S108" s="29">
        <v>61</v>
      </c>
      <c r="T108" s="50">
        <f t="shared" si="19"/>
        <v>1.0779589792629979E-3</v>
      </c>
      <c r="U108" s="15">
        <f t="shared" si="10"/>
        <v>2.3458221032945761</v>
      </c>
      <c r="V108" s="62">
        <f t="shared" si="11"/>
        <v>8.4735816116045299</v>
      </c>
      <c r="W108" s="16">
        <f t="shared" si="20"/>
        <v>91.52641838839547</v>
      </c>
      <c r="X108" s="15">
        <f t="shared" si="13"/>
        <v>2.4451847009637366</v>
      </c>
      <c r="Y108" s="62">
        <f t="shared" si="14"/>
        <v>4.5967732749224943</v>
      </c>
      <c r="Z108" s="16">
        <f t="shared" si="21"/>
        <v>95.403226725077502</v>
      </c>
      <c r="AA108" s="75">
        <f t="shared" si="16"/>
        <v>3.8768083366820356</v>
      </c>
      <c r="AB108" s="69">
        <v>2.0211892990699383</v>
      </c>
      <c r="AC108" s="70">
        <f t="shared" si="18"/>
        <v>95.403226725077502</v>
      </c>
    </row>
    <row r="109" spans="17:29" x14ac:dyDescent="0.3">
      <c r="R109" s="12">
        <v>105</v>
      </c>
      <c r="S109" s="29">
        <v>61</v>
      </c>
      <c r="T109" s="50">
        <f t="shared" si="19"/>
        <v>1.0779589792629979E-3</v>
      </c>
      <c r="U109" s="15">
        <f t="shared" si="10"/>
        <v>2.3458221032945761</v>
      </c>
      <c r="V109" s="62">
        <f t="shared" si="11"/>
        <v>8.4735816116045299</v>
      </c>
      <c r="W109" s="16">
        <f t="shared" si="20"/>
        <v>91.52641838839547</v>
      </c>
      <c r="X109" s="15">
        <f t="shared" si="13"/>
        <v>2.4451847009637366</v>
      </c>
      <c r="Y109" s="62">
        <f t="shared" si="14"/>
        <v>4.5967732749224943</v>
      </c>
      <c r="Z109" s="16">
        <f t="shared" si="21"/>
        <v>95.403226725077502</v>
      </c>
      <c r="AA109" s="75">
        <f t="shared" si="16"/>
        <v>3.8768083366820356</v>
      </c>
      <c r="AB109" s="69">
        <v>2.0253058652647704</v>
      </c>
      <c r="AC109" s="70">
        <f t="shared" si="18"/>
        <v>95.559882269782065</v>
      </c>
    </row>
    <row r="110" spans="17:29" x14ac:dyDescent="0.3">
      <c r="R110" s="12">
        <v>106</v>
      </c>
      <c r="S110" s="29">
        <v>60.9</v>
      </c>
      <c r="T110" s="50">
        <f t="shared" si="19"/>
        <v>1.0761918333953536E-3</v>
      </c>
      <c r="U110" s="15">
        <f t="shared" si="10"/>
        <v>2.3496740279305275</v>
      </c>
      <c r="V110" s="62">
        <f t="shared" si="11"/>
        <v>8.3232919262377187</v>
      </c>
      <c r="W110" s="16">
        <f t="shared" si="20"/>
        <v>91.676708073762285</v>
      </c>
      <c r="X110" s="15">
        <f t="shared" si="13"/>
        <v>2.4491997825745142</v>
      </c>
      <c r="Y110" s="62">
        <f t="shared" si="14"/>
        <v>4.4401177302179402</v>
      </c>
      <c r="Z110" s="16">
        <f t="shared" si="21"/>
        <v>95.559882269782065</v>
      </c>
      <c r="AA110" s="75">
        <f t="shared" si="16"/>
        <v>3.8831741960197785</v>
      </c>
      <c r="AB110" s="69">
        <v>2.0293837776852097</v>
      </c>
      <c r="AC110" s="70">
        <f t="shared" si="18"/>
        <v>95.559882269782065</v>
      </c>
    </row>
    <row r="111" spans="17:29" x14ac:dyDescent="0.3">
      <c r="R111" s="12">
        <v>107</v>
      </c>
      <c r="S111" s="29">
        <v>60.9</v>
      </c>
      <c r="T111" s="50">
        <f t="shared" si="19"/>
        <v>1.0761918333953536E-3</v>
      </c>
      <c r="U111" s="15">
        <f t="shared" si="10"/>
        <v>2.3496740279305275</v>
      </c>
      <c r="V111" s="62">
        <f t="shared" si="11"/>
        <v>8.3232919262377187</v>
      </c>
      <c r="W111" s="16">
        <f t="shared" si="20"/>
        <v>91.676708073762285</v>
      </c>
      <c r="X111" s="15">
        <f t="shared" si="13"/>
        <v>2.4491997825745142</v>
      </c>
      <c r="Y111" s="62">
        <f t="shared" si="14"/>
        <v>4.4401177302179402</v>
      </c>
      <c r="Z111" s="16">
        <f t="shared" si="21"/>
        <v>95.559882269782065</v>
      </c>
      <c r="AA111" s="75">
        <f t="shared" si="16"/>
        <v>3.8831741960197785</v>
      </c>
      <c r="AB111" s="69">
        <v>2.0334237554869499</v>
      </c>
      <c r="AC111" s="70">
        <f t="shared" si="18"/>
        <v>95.559882269782065</v>
      </c>
    </row>
    <row r="112" spans="17:29" x14ac:dyDescent="0.3">
      <c r="R112" s="12">
        <v>108</v>
      </c>
      <c r="S112" s="29">
        <v>60.9</v>
      </c>
      <c r="T112" s="50">
        <f t="shared" si="19"/>
        <v>1.0761918333953536E-3</v>
      </c>
      <c r="U112" s="15">
        <f t="shared" si="10"/>
        <v>2.3496740279305275</v>
      </c>
      <c r="V112" s="62">
        <f t="shared" si="11"/>
        <v>8.3232919262377187</v>
      </c>
      <c r="W112" s="16">
        <f t="shared" si="20"/>
        <v>91.676708073762285</v>
      </c>
      <c r="X112" s="15">
        <f t="shared" si="13"/>
        <v>2.4491997825745142</v>
      </c>
      <c r="Y112" s="62">
        <f t="shared" si="14"/>
        <v>4.4401177302179402</v>
      </c>
      <c r="Z112" s="16">
        <f t="shared" si="21"/>
        <v>95.559882269782065</v>
      </c>
      <c r="AA112" s="75">
        <f t="shared" si="16"/>
        <v>3.8831741960197785</v>
      </c>
      <c r="AB112" s="69">
        <v>2.0374264979406238</v>
      </c>
      <c r="AC112" s="70">
        <f t="shared" si="18"/>
        <v>95.559882269782065</v>
      </c>
    </row>
    <row r="113" spans="18:29" x14ac:dyDescent="0.3">
      <c r="R113" s="12">
        <v>109</v>
      </c>
      <c r="S113" s="29">
        <v>60.9</v>
      </c>
      <c r="T113" s="50">
        <f t="shared" si="19"/>
        <v>1.0761918333953536E-3</v>
      </c>
      <c r="U113" s="15">
        <f t="shared" si="10"/>
        <v>2.3496740279305275</v>
      </c>
      <c r="V113" s="62">
        <f t="shared" si="11"/>
        <v>8.3232919262377187</v>
      </c>
      <c r="W113" s="16">
        <f t="shared" si="20"/>
        <v>91.676708073762285</v>
      </c>
      <c r="X113" s="15">
        <f t="shared" si="13"/>
        <v>2.4491997825745142</v>
      </c>
      <c r="Y113" s="62">
        <f t="shared" si="14"/>
        <v>4.4401177302179402</v>
      </c>
      <c r="Z113" s="16">
        <f t="shared" si="21"/>
        <v>95.559882269782065</v>
      </c>
      <c r="AA113" s="75">
        <f t="shared" si="16"/>
        <v>3.8831741960197785</v>
      </c>
      <c r="AB113" s="69">
        <v>2.0413926851582249</v>
      </c>
      <c r="AC113" s="70">
        <f t="shared" si="18"/>
        <v>95.559882269782065</v>
      </c>
    </row>
    <row r="114" spans="18:29" x14ac:dyDescent="0.3">
      <c r="R114" s="12">
        <v>110</v>
      </c>
      <c r="S114" s="29">
        <v>60.9</v>
      </c>
      <c r="T114" s="50">
        <f t="shared" si="19"/>
        <v>1.0761918333953536E-3</v>
      </c>
      <c r="U114" s="15">
        <f t="shared" si="10"/>
        <v>2.3496740279305275</v>
      </c>
      <c r="V114" s="62">
        <f t="shared" si="11"/>
        <v>8.3232919262377187</v>
      </c>
      <c r="W114" s="16">
        <f t="shared" si="20"/>
        <v>91.676708073762285</v>
      </c>
      <c r="X114" s="15">
        <f t="shared" si="13"/>
        <v>2.4491997825745142</v>
      </c>
      <c r="Y114" s="62">
        <f t="shared" si="14"/>
        <v>4.4401177302179402</v>
      </c>
      <c r="Z114" s="16">
        <f t="shared" si="21"/>
        <v>95.559882269782065</v>
      </c>
      <c r="AA114" s="75">
        <f t="shared" si="16"/>
        <v>3.8831741960197785</v>
      </c>
      <c r="AB114" s="69">
        <v>2.0453229787866576</v>
      </c>
      <c r="AC114" s="70">
        <f t="shared" si="18"/>
        <v>95.559882269782065</v>
      </c>
    </row>
    <row r="115" spans="18:29" x14ac:dyDescent="0.3">
      <c r="R115" s="12">
        <v>111</v>
      </c>
      <c r="S115" s="29">
        <v>60.9</v>
      </c>
      <c r="T115" s="50">
        <f t="shared" si="19"/>
        <v>1.0761918333953536E-3</v>
      </c>
      <c r="U115" s="15">
        <f t="shared" si="10"/>
        <v>2.3496740279305275</v>
      </c>
      <c r="V115" s="62">
        <f t="shared" si="11"/>
        <v>8.3232919262377187</v>
      </c>
      <c r="W115" s="16">
        <f t="shared" si="20"/>
        <v>91.676708073762285</v>
      </c>
      <c r="X115" s="15">
        <f t="shared" si="13"/>
        <v>2.4491997825745142</v>
      </c>
      <c r="Y115" s="62">
        <f t="shared" si="14"/>
        <v>4.4401177302179402</v>
      </c>
      <c r="Z115" s="16">
        <f t="shared" si="21"/>
        <v>95.559882269782065</v>
      </c>
      <c r="AA115" s="75">
        <f t="shared" si="16"/>
        <v>3.8831741960197785</v>
      </c>
      <c r="AB115" s="69">
        <v>2.0492180226701815</v>
      </c>
      <c r="AC115" s="70">
        <f t="shared" si="18"/>
        <v>95.717053128778417</v>
      </c>
    </row>
    <row r="116" spans="18:29" x14ac:dyDescent="0.3">
      <c r="R116" s="12">
        <v>112</v>
      </c>
      <c r="S116" s="29">
        <v>60.8</v>
      </c>
      <c r="T116" s="50">
        <f t="shared" si="19"/>
        <v>1.0744246875277093E-3</v>
      </c>
      <c r="U116" s="15">
        <f t="shared" si="10"/>
        <v>2.353538623371203</v>
      </c>
      <c r="V116" s="62">
        <f t="shared" si="11"/>
        <v>8.1725078669058533</v>
      </c>
      <c r="W116" s="16">
        <f t="shared" si="20"/>
        <v>91.827492133094154</v>
      </c>
      <c r="X116" s="15">
        <f t="shared" si="13"/>
        <v>2.453228071690591</v>
      </c>
      <c r="Y116" s="62">
        <f t="shared" si="14"/>
        <v>4.2829468712215828</v>
      </c>
      <c r="Z116" s="16">
        <f t="shared" si="21"/>
        <v>95.717053128778417</v>
      </c>
      <c r="AA116" s="75">
        <f t="shared" si="16"/>
        <v>3.8895609956842705</v>
      </c>
      <c r="AB116" s="69">
        <v>2.0530784434834195</v>
      </c>
      <c r="AC116" s="70">
        <f t="shared" si="18"/>
        <v>95.717053128778417</v>
      </c>
    </row>
    <row r="117" spans="18:29" x14ac:dyDescent="0.3">
      <c r="R117" s="12">
        <v>113</v>
      </c>
      <c r="S117" s="29">
        <v>60.8</v>
      </c>
      <c r="T117" s="50">
        <f t="shared" si="19"/>
        <v>1.0744246875277093E-3</v>
      </c>
      <c r="U117" s="15">
        <f t="shared" si="10"/>
        <v>2.353538623371203</v>
      </c>
      <c r="V117" s="62">
        <f t="shared" si="11"/>
        <v>8.1725078669058533</v>
      </c>
      <c r="W117" s="16">
        <f t="shared" si="20"/>
        <v>91.827492133094154</v>
      </c>
      <c r="X117" s="15">
        <f t="shared" si="13"/>
        <v>2.453228071690591</v>
      </c>
      <c r="Y117" s="62">
        <f t="shared" si="14"/>
        <v>4.2829468712215828</v>
      </c>
      <c r="Z117" s="16">
        <f t="shared" si="21"/>
        <v>95.717053128778417</v>
      </c>
      <c r="AA117" s="75">
        <f t="shared" si="16"/>
        <v>3.8895609956842705</v>
      </c>
      <c r="AB117" s="69">
        <v>2.0569048513364727</v>
      </c>
      <c r="AC117" s="70">
        <f t="shared" si="18"/>
        <v>95.717053128778417</v>
      </c>
    </row>
    <row r="118" spans="18:29" x14ac:dyDescent="0.3">
      <c r="R118" s="12">
        <v>114</v>
      </c>
      <c r="S118" s="29">
        <v>60.8</v>
      </c>
      <c r="T118" s="50">
        <f t="shared" si="19"/>
        <v>1.0744246875277093E-3</v>
      </c>
      <c r="U118" s="15">
        <f t="shared" si="10"/>
        <v>2.353538623371203</v>
      </c>
      <c r="V118" s="62">
        <f t="shared" si="11"/>
        <v>8.1725078669058533</v>
      </c>
      <c r="W118" s="16">
        <f t="shared" si="20"/>
        <v>91.827492133094154</v>
      </c>
      <c r="X118" s="15">
        <f t="shared" si="13"/>
        <v>2.453228071690591</v>
      </c>
      <c r="Y118" s="62">
        <f t="shared" si="14"/>
        <v>4.2829468712215828</v>
      </c>
      <c r="Z118" s="16">
        <f t="shared" si="21"/>
        <v>95.717053128778417</v>
      </c>
      <c r="AA118" s="75">
        <f t="shared" si="16"/>
        <v>3.8895609956842705</v>
      </c>
      <c r="AB118" s="69">
        <v>2.0606978403536118</v>
      </c>
      <c r="AC118" s="70">
        <f t="shared" si="18"/>
        <v>95.717053128778417</v>
      </c>
    </row>
    <row r="119" spans="18:29" x14ac:dyDescent="0.3">
      <c r="R119" s="12">
        <v>115</v>
      </c>
      <c r="S119" s="29">
        <v>60.8</v>
      </c>
      <c r="T119" s="50">
        <f t="shared" si="19"/>
        <v>1.0744246875277093E-3</v>
      </c>
      <c r="U119" s="15">
        <f t="shared" si="10"/>
        <v>2.353538623371203</v>
      </c>
      <c r="V119" s="62">
        <f t="shared" si="11"/>
        <v>8.1725078669058533</v>
      </c>
      <c r="W119" s="16">
        <f t="shared" si="20"/>
        <v>91.827492133094154</v>
      </c>
      <c r="X119" s="15">
        <f t="shared" si="13"/>
        <v>2.453228071690591</v>
      </c>
      <c r="Y119" s="62">
        <f t="shared" si="14"/>
        <v>4.2829468712215828</v>
      </c>
      <c r="Z119" s="16">
        <f t="shared" si="21"/>
        <v>95.717053128778417</v>
      </c>
      <c r="AA119" s="75">
        <f t="shared" si="16"/>
        <v>3.8895609956842705</v>
      </c>
      <c r="AB119" s="69">
        <v>2.0644579892269186</v>
      </c>
      <c r="AC119" s="70">
        <f t="shared" si="18"/>
        <v>95.717053128778417</v>
      </c>
    </row>
    <row r="120" spans="18:29" x14ac:dyDescent="0.3">
      <c r="R120" s="12">
        <v>116</v>
      </c>
      <c r="S120" s="29">
        <v>60.8</v>
      </c>
      <c r="T120" s="50">
        <f t="shared" si="19"/>
        <v>1.0744246875277093E-3</v>
      </c>
      <c r="U120" s="15">
        <f t="shared" si="10"/>
        <v>2.353538623371203</v>
      </c>
      <c r="V120" s="62">
        <f t="shared" si="11"/>
        <v>8.1725078669058533</v>
      </c>
      <c r="W120" s="16">
        <f t="shared" si="20"/>
        <v>91.827492133094154</v>
      </c>
      <c r="X120" s="15">
        <f t="shared" si="13"/>
        <v>2.453228071690591</v>
      </c>
      <c r="Y120" s="62">
        <f t="shared" si="14"/>
        <v>4.2829468712215828</v>
      </c>
      <c r="Z120" s="16">
        <f t="shared" si="21"/>
        <v>95.717053128778417</v>
      </c>
      <c r="AA120" s="75">
        <f t="shared" si="16"/>
        <v>3.8895609956842705</v>
      </c>
      <c r="AB120" s="69">
        <v>2.0681858617461617</v>
      </c>
      <c r="AC120" s="70">
        <f t="shared" si="18"/>
        <v>95.717053128778417</v>
      </c>
    </row>
    <row r="121" spans="18:29" x14ac:dyDescent="0.3">
      <c r="R121" s="12">
        <v>117</v>
      </c>
      <c r="S121" s="29">
        <v>60.8</v>
      </c>
      <c r="T121" s="50">
        <f t="shared" si="19"/>
        <v>1.0744246875277093E-3</v>
      </c>
      <c r="U121" s="15">
        <f t="shared" si="10"/>
        <v>2.353538623371203</v>
      </c>
      <c r="V121" s="62">
        <f t="shared" si="11"/>
        <v>8.1725078669058533</v>
      </c>
      <c r="W121" s="16">
        <f t="shared" si="20"/>
        <v>91.827492133094154</v>
      </c>
      <c r="X121" s="15">
        <f t="shared" si="13"/>
        <v>2.453228071690591</v>
      </c>
      <c r="Y121" s="62">
        <f t="shared" si="14"/>
        <v>4.2829468712215828</v>
      </c>
      <c r="Z121" s="16">
        <f t="shared" si="21"/>
        <v>95.717053128778417</v>
      </c>
      <c r="AA121" s="75">
        <f t="shared" si="16"/>
        <v>3.8895609956842705</v>
      </c>
      <c r="AB121" s="69">
        <v>2.0718820073061255</v>
      </c>
      <c r="AC121" s="70">
        <f t="shared" si="18"/>
        <v>95.717053128778417</v>
      </c>
    </row>
    <row r="122" spans="18:29" x14ac:dyDescent="0.3">
      <c r="R122" s="12">
        <v>118</v>
      </c>
      <c r="S122" s="29">
        <v>60.8</v>
      </c>
      <c r="T122" s="50">
        <f t="shared" si="19"/>
        <v>1.0744246875277093E-3</v>
      </c>
      <c r="U122" s="15">
        <f t="shared" si="10"/>
        <v>2.353538623371203</v>
      </c>
      <c r="V122" s="62">
        <f t="shared" si="11"/>
        <v>8.1725078669058533</v>
      </c>
      <c r="W122" s="16">
        <f t="shared" si="20"/>
        <v>91.827492133094154</v>
      </c>
      <c r="X122" s="15">
        <f t="shared" si="13"/>
        <v>2.453228071690591</v>
      </c>
      <c r="Y122" s="62">
        <f t="shared" si="14"/>
        <v>4.2829468712215828</v>
      </c>
      <c r="Z122" s="16">
        <f t="shared" si="21"/>
        <v>95.717053128778417</v>
      </c>
      <c r="AA122" s="75">
        <f t="shared" si="16"/>
        <v>3.8895609956842705</v>
      </c>
      <c r="AB122" s="69">
        <v>2.0755469613925306</v>
      </c>
      <c r="AC122" s="70">
        <f t="shared" si="18"/>
        <v>95.874741848924657</v>
      </c>
    </row>
    <row r="123" spans="18:29" x14ac:dyDescent="0.3">
      <c r="R123" s="12">
        <v>119</v>
      </c>
      <c r="S123" s="29">
        <v>60.7</v>
      </c>
      <c r="T123" s="50">
        <f t="shared" si="19"/>
        <v>1.0726575416600652E-3</v>
      </c>
      <c r="U123" s="15">
        <f t="shared" si="10"/>
        <v>2.3574159522400184</v>
      </c>
      <c r="V123" s="62">
        <f t="shared" si="11"/>
        <v>8.0212269902450899</v>
      </c>
      <c r="W123" s="16">
        <f t="shared" si="20"/>
        <v>91.978773009754917</v>
      </c>
      <c r="X123" s="15">
        <f t="shared" si="13"/>
        <v>2.4572696335879392</v>
      </c>
      <c r="Y123" s="62">
        <f t="shared" si="14"/>
        <v>4.1252581510753394</v>
      </c>
      <c r="Z123" s="16">
        <f t="shared" si="21"/>
        <v>95.874741848924657</v>
      </c>
      <c r="AA123" s="75">
        <f t="shared" si="16"/>
        <v>3.8959688391697505</v>
      </c>
      <c r="AB123" s="69">
        <v>2.0791812460476247</v>
      </c>
      <c r="AC123" s="70">
        <f t="shared" si="18"/>
        <v>95.874741848924657</v>
      </c>
    </row>
    <row r="124" spans="18:29" x14ac:dyDescent="0.3">
      <c r="R124" s="12">
        <v>120</v>
      </c>
      <c r="S124" s="29">
        <v>60.7</v>
      </c>
      <c r="T124" s="50">
        <f t="shared" si="19"/>
        <v>1.0726575416600652E-3</v>
      </c>
      <c r="U124" s="15">
        <f t="shared" si="10"/>
        <v>2.3574159522400184</v>
      </c>
      <c r="V124" s="62">
        <f t="shared" si="11"/>
        <v>8.0212269902450899</v>
      </c>
      <c r="W124" s="16">
        <f t="shared" si="20"/>
        <v>91.978773009754917</v>
      </c>
      <c r="X124" s="15">
        <f t="shared" si="13"/>
        <v>2.4572696335879392</v>
      </c>
      <c r="Y124" s="62">
        <f t="shared" si="14"/>
        <v>4.1252581510753394</v>
      </c>
      <c r="Z124" s="16">
        <f t="shared" si="21"/>
        <v>95.874741848924657</v>
      </c>
      <c r="AA124" s="75">
        <f t="shared" si="16"/>
        <v>3.8959688391697505</v>
      </c>
      <c r="AB124" s="69">
        <v>2.0827853703164503</v>
      </c>
      <c r="AC124" s="70">
        <f>Z125</f>
        <v>95.874741848924657</v>
      </c>
    </row>
    <row r="125" spans="18:29" x14ac:dyDescent="0.3">
      <c r="R125" s="12">
        <v>121</v>
      </c>
      <c r="S125" s="29">
        <v>60.7</v>
      </c>
      <c r="T125" s="50">
        <f>(PI()*$D$10^2/4*S125)*10^-9</f>
        <v>1.0726575416600652E-3</v>
      </c>
      <c r="U125" s="15">
        <f>$D$14/T125*10^-6</f>
        <v>2.3574159522400184</v>
      </c>
      <c r="V125" s="62">
        <f>(1-(U125/$D$12))*100</f>
        <v>8.0212269902450899</v>
      </c>
      <c r="W125" s="16">
        <f>100-V125</f>
        <v>91.978773009754917</v>
      </c>
      <c r="X125" s="15">
        <f t="shared" si="13"/>
        <v>2.4572696335879392</v>
      </c>
      <c r="Y125" s="62">
        <f>(1-(X125/$D$12))*100</f>
        <v>4.1252581510753394</v>
      </c>
      <c r="Z125" s="16">
        <f>100-Y125</f>
        <v>95.874741848924657</v>
      </c>
      <c r="AA125" s="75">
        <f t="shared" si="16"/>
        <v>3.8959688391697505</v>
      </c>
      <c r="AB125" s="69">
        <v>2.0863598306747484</v>
      </c>
      <c r="AC125" s="70">
        <f t="shared" ref="AC125:AC168" si="22">Z126</f>
        <v>95.874741848924657</v>
      </c>
    </row>
    <row r="126" spans="18:29" x14ac:dyDescent="0.3">
      <c r="R126" s="12">
        <v>122</v>
      </c>
      <c r="S126" s="29">
        <v>60.7</v>
      </c>
      <c r="T126" s="50">
        <f t="shared" ref="T126:T169" si="23">(PI()*$D$10^2/4*S126)*10^-9</f>
        <v>1.0726575416600652E-3</v>
      </c>
      <c r="U126" s="15">
        <f t="shared" ref="U126:U169" si="24">$D$14/T126*10^-6</f>
        <v>2.3574159522400184</v>
      </c>
      <c r="V126" s="62">
        <f t="shared" ref="V126:V169" si="25">(1-(U126/$D$12))*100</f>
        <v>8.0212269902450899</v>
      </c>
      <c r="W126" s="16">
        <f t="shared" ref="W126:W169" si="26">100-V126</f>
        <v>91.978773009754917</v>
      </c>
      <c r="X126" s="15">
        <f t="shared" si="13"/>
        <v>2.4572696335879392</v>
      </c>
      <c r="Y126" s="62">
        <f t="shared" ref="Y126:Y169" si="27">(1-(X126/$D$12))*100</f>
        <v>4.1252581510753394</v>
      </c>
      <c r="Z126" s="16">
        <f t="shared" ref="Z126:Z169" si="28">100-Y126</f>
        <v>95.874741848924657</v>
      </c>
      <c r="AA126" s="75">
        <f t="shared" si="16"/>
        <v>3.8959688391697505</v>
      </c>
      <c r="AB126" s="69">
        <v>2.0899051114393981</v>
      </c>
      <c r="AC126" s="70">
        <f t="shared" si="22"/>
        <v>95.874741848924657</v>
      </c>
    </row>
    <row r="127" spans="18:29" x14ac:dyDescent="0.3">
      <c r="R127" s="12">
        <v>123</v>
      </c>
      <c r="S127" s="29">
        <v>60.7</v>
      </c>
      <c r="T127" s="50">
        <f t="shared" si="23"/>
        <v>1.0726575416600652E-3</v>
      </c>
      <c r="U127" s="15">
        <f t="shared" si="24"/>
        <v>2.3574159522400184</v>
      </c>
      <c r="V127" s="62">
        <f t="shared" si="25"/>
        <v>8.0212269902450899</v>
      </c>
      <c r="W127" s="16">
        <f t="shared" si="26"/>
        <v>91.978773009754917</v>
      </c>
      <c r="X127" s="15">
        <f t="shared" si="13"/>
        <v>2.4572696335879392</v>
      </c>
      <c r="Y127" s="62">
        <f t="shared" si="27"/>
        <v>4.1252581510753394</v>
      </c>
      <c r="Z127" s="16">
        <f t="shared" si="28"/>
        <v>95.874741848924657</v>
      </c>
      <c r="AA127" s="75">
        <f t="shared" si="16"/>
        <v>3.8959688391697505</v>
      </c>
      <c r="AB127" s="69">
        <v>2.0934216851622351</v>
      </c>
      <c r="AC127" s="70">
        <f t="shared" si="22"/>
        <v>95.874741848924657</v>
      </c>
    </row>
    <row r="128" spans="18:29" x14ac:dyDescent="0.3">
      <c r="R128" s="12">
        <v>124</v>
      </c>
      <c r="S128" s="29">
        <v>60.7</v>
      </c>
      <c r="T128" s="50">
        <f t="shared" si="23"/>
        <v>1.0726575416600652E-3</v>
      </c>
      <c r="U128" s="15">
        <f t="shared" si="24"/>
        <v>2.3574159522400184</v>
      </c>
      <c r="V128" s="62">
        <f t="shared" si="25"/>
        <v>8.0212269902450899</v>
      </c>
      <c r="W128" s="16">
        <f t="shared" si="26"/>
        <v>91.978773009754917</v>
      </c>
      <c r="X128" s="15">
        <f t="shared" si="13"/>
        <v>2.4572696335879392</v>
      </c>
      <c r="Y128" s="62">
        <f t="shared" si="27"/>
        <v>4.1252581510753394</v>
      </c>
      <c r="Z128" s="16">
        <f t="shared" si="28"/>
        <v>95.874741848924657</v>
      </c>
      <c r="AA128" s="75">
        <f t="shared" si="16"/>
        <v>3.8959688391697505</v>
      </c>
      <c r="AB128" s="69">
        <v>2.0969100130080562</v>
      </c>
      <c r="AC128" s="70">
        <f t="shared" si="22"/>
        <v>95.874741848924657</v>
      </c>
    </row>
    <row r="129" spans="18:29" x14ac:dyDescent="0.3">
      <c r="R129" s="12">
        <v>125</v>
      </c>
      <c r="S129" s="29">
        <v>60.7</v>
      </c>
      <c r="T129" s="50">
        <f t="shared" si="23"/>
        <v>1.0726575416600652E-3</v>
      </c>
      <c r="U129" s="15">
        <f t="shared" si="24"/>
        <v>2.3574159522400184</v>
      </c>
      <c r="V129" s="62">
        <f t="shared" si="25"/>
        <v>8.0212269902450899</v>
      </c>
      <c r="W129" s="16">
        <f t="shared" si="26"/>
        <v>91.978773009754917</v>
      </c>
      <c r="X129" s="15">
        <f t="shared" si="13"/>
        <v>2.4572696335879392</v>
      </c>
      <c r="Y129" s="62">
        <f t="shared" si="27"/>
        <v>4.1252581510753394</v>
      </c>
      <c r="Z129" s="16">
        <f t="shared" si="28"/>
        <v>95.874741848924657</v>
      </c>
      <c r="AA129" s="75">
        <f t="shared" si="16"/>
        <v>3.8959688391697505</v>
      </c>
      <c r="AB129" s="69">
        <v>2.1003705451175629</v>
      </c>
      <c r="AC129" s="70">
        <f t="shared" si="22"/>
        <v>96.03295099388987</v>
      </c>
    </row>
    <row r="130" spans="18:29" x14ac:dyDescent="0.3">
      <c r="R130" s="12">
        <v>126</v>
      </c>
      <c r="S130" s="29">
        <v>60.6</v>
      </c>
      <c r="T130" s="50">
        <f t="shared" si="23"/>
        <v>1.0708903957924209E-3</v>
      </c>
      <c r="U130" s="15">
        <f t="shared" si="24"/>
        <v>2.3613060775737478</v>
      </c>
      <c r="V130" s="62">
        <f t="shared" si="25"/>
        <v>7.8694468367636494</v>
      </c>
      <c r="W130" s="16">
        <f t="shared" si="26"/>
        <v>92.130553163236357</v>
      </c>
      <c r="X130" s="15">
        <f t="shared" si="13"/>
        <v>2.4613245339733978</v>
      </c>
      <c r="Y130" s="62">
        <f t="shared" si="27"/>
        <v>3.9670490061101238</v>
      </c>
      <c r="Z130" s="16">
        <f t="shared" si="28"/>
        <v>96.03295099388987</v>
      </c>
      <c r="AA130" s="75">
        <f t="shared" si="16"/>
        <v>3.9023978306535256</v>
      </c>
      <c r="AB130" s="69">
        <v>2.1038037209559568</v>
      </c>
      <c r="AC130" s="70">
        <f t="shared" si="22"/>
        <v>96.03295099388987</v>
      </c>
    </row>
    <row r="131" spans="18:29" x14ac:dyDescent="0.3">
      <c r="R131" s="12">
        <v>127</v>
      </c>
      <c r="S131" s="29">
        <v>60.6</v>
      </c>
      <c r="T131" s="50">
        <f t="shared" si="23"/>
        <v>1.0708903957924209E-3</v>
      </c>
      <c r="U131" s="15">
        <f t="shared" si="24"/>
        <v>2.3613060775737478</v>
      </c>
      <c r="V131" s="62">
        <f t="shared" si="25"/>
        <v>7.8694468367636494</v>
      </c>
      <c r="W131" s="16">
        <f t="shared" si="26"/>
        <v>92.130553163236357</v>
      </c>
      <c r="X131" s="15">
        <f t="shared" si="13"/>
        <v>2.4613245339733978</v>
      </c>
      <c r="Y131" s="62">
        <f t="shared" si="27"/>
        <v>3.9670490061101238</v>
      </c>
      <c r="Z131" s="16">
        <f t="shared" si="28"/>
        <v>96.03295099388987</v>
      </c>
      <c r="AA131" s="75">
        <f t="shared" si="16"/>
        <v>3.9023978306535256</v>
      </c>
      <c r="AB131" s="69">
        <v>2.1072099696478683</v>
      </c>
      <c r="AC131" s="70">
        <f t="shared" si="22"/>
        <v>96.03295099388987</v>
      </c>
    </row>
    <row r="132" spans="18:29" x14ac:dyDescent="0.3">
      <c r="R132" s="12">
        <v>128</v>
      </c>
      <c r="S132" s="29">
        <v>60.6</v>
      </c>
      <c r="T132" s="50">
        <f t="shared" si="23"/>
        <v>1.0708903957924209E-3</v>
      </c>
      <c r="U132" s="15">
        <f t="shared" si="24"/>
        <v>2.3613060775737478</v>
      </c>
      <c r="V132" s="62">
        <f t="shared" si="25"/>
        <v>7.8694468367636494</v>
      </c>
      <c r="W132" s="16">
        <f t="shared" si="26"/>
        <v>92.130553163236357</v>
      </c>
      <c r="X132" s="15">
        <f t="shared" si="13"/>
        <v>2.4613245339733978</v>
      </c>
      <c r="Y132" s="62">
        <f t="shared" si="27"/>
        <v>3.9670490061101238</v>
      </c>
      <c r="Z132" s="16">
        <f t="shared" si="28"/>
        <v>96.03295099388987</v>
      </c>
      <c r="AA132" s="75">
        <f t="shared" si="16"/>
        <v>3.9023978306535256</v>
      </c>
      <c r="AB132" s="69">
        <v>2.1105897102992488</v>
      </c>
      <c r="AC132" s="70">
        <f t="shared" si="22"/>
        <v>96.03295099388987</v>
      </c>
    </row>
    <row r="133" spans="18:29" x14ac:dyDescent="0.3">
      <c r="R133" s="12">
        <v>129</v>
      </c>
      <c r="S133" s="29">
        <v>60.6</v>
      </c>
      <c r="T133" s="50">
        <f t="shared" si="23"/>
        <v>1.0708903957924209E-3</v>
      </c>
      <c r="U133" s="15">
        <f t="shared" si="24"/>
        <v>2.3613060775737478</v>
      </c>
      <c r="V133" s="62">
        <f t="shared" si="25"/>
        <v>7.8694468367636494</v>
      </c>
      <c r="W133" s="16">
        <f t="shared" si="26"/>
        <v>92.130553163236357</v>
      </c>
      <c r="X133" s="15">
        <f t="shared" ref="X133:X195" si="29">$D$15/$U$195*U133</f>
        <v>2.4613245339733978</v>
      </c>
      <c r="Y133" s="62">
        <f t="shared" si="27"/>
        <v>3.9670490061101238</v>
      </c>
      <c r="Z133" s="16">
        <f t="shared" si="28"/>
        <v>96.03295099388987</v>
      </c>
      <c r="AA133" s="75">
        <f t="shared" ref="AA133:AA169" si="30">V133-Y133</f>
        <v>3.9023978306535256</v>
      </c>
      <c r="AB133" s="69">
        <v>2.1139433523068369</v>
      </c>
      <c r="AC133" s="70">
        <f t="shared" si="22"/>
        <v>96.03295099388987</v>
      </c>
    </row>
    <row r="134" spans="18:29" x14ac:dyDescent="0.3">
      <c r="R134" s="12">
        <v>130</v>
      </c>
      <c r="S134" s="29">
        <v>60.6</v>
      </c>
      <c r="T134" s="50">
        <f t="shared" si="23"/>
        <v>1.0708903957924209E-3</v>
      </c>
      <c r="U134" s="15">
        <f t="shared" si="24"/>
        <v>2.3613060775737478</v>
      </c>
      <c r="V134" s="62">
        <f t="shared" si="25"/>
        <v>7.8694468367636494</v>
      </c>
      <c r="W134" s="16">
        <f t="shared" si="26"/>
        <v>92.130553163236357</v>
      </c>
      <c r="X134" s="15">
        <f t="shared" si="29"/>
        <v>2.4613245339733978</v>
      </c>
      <c r="Y134" s="62">
        <f t="shared" si="27"/>
        <v>3.9670490061101238</v>
      </c>
      <c r="Z134" s="16">
        <f t="shared" si="28"/>
        <v>96.03295099388987</v>
      </c>
      <c r="AA134" s="75">
        <f t="shared" si="30"/>
        <v>3.9023978306535256</v>
      </c>
      <c r="AB134" s="69">
        <v>2.1172712956557644</v>
      </c>
      <c r="AC134" s="70">
        <f t="shared" si="22"/>
        <v>96.03295099388987</v>
      </c>
    </row>
    <row r="135" spans="18:29" x14ac:dyDescent="0.3">
      <c r="R135" s="12">
        <v>131</v>
      </c>
      <c r="S135" s="29">
        <v>60.6</v>
      </c>
      <c r="T135" s="50">
        <f t="shared" si="23"/>
        <v>1.0708903957924209E-3</v>
      </c>
      <c r="U135" s="15">
        <f t="shared" si="24"/>
        <v>2.3613060775737478</v>
      </c>
      <c r="V135" s="62">
        <f t="shared" si="25"/>
        <v>7.8694468367636494</v>
      </c>
      <c r="W135" s="16">
        <f t="shared" si="26"/>
        <v>92.130553163236357</v>
      </c>
      <c r="X135" s="15">
        <f t="shared" si="29"/>
        <v>2.4613245339733978</v>
      </c>
      <c r="Y135" s="62">
        <f t="shared" si="27"/>
        <v>3.9670490061101238</v>
      </c>
      <c r="Z135" s="16">
        <f t="shared" si="28"/>
        <v>96.03295099388987</v>
      </c>
      <c r="AA135" s="75">
        <f t="shared" si="30"/>
        <v>3.9023978306535256</v>
      </c>
      <c r="AB135" s="69">
        <v>2.12057393120585</v>
      </c>
      <c r="AC135" s="70">
        <f t="shared" si="22"/>
        <v>96.03295099388987</v>
      </c>
    </row>
    <row r="136" spans="18:29" x14ac:dyDescent="0.3">
      <c r="R136" s="12">
        <v>132</v>
      </c>
      <c r="S136" s="29">
        <v>60.6</v>
      </c>
      <c r="T136" s="50">
        <f t="shared" si="23"/>
        <v>1.0708903957924209E-3</v>
      </c>
      <c r="U136" s="15">
        <f t="shared" si="24"/>
        <v>2.3613060775737478</v>
      </c>
      <c r="V136" s="62">
        <f t="shared" si="25"/>
        <v>7.8694468367636494</v>
      </c>
      <c r="W136" s="16">
        <f t="shared" si="26"/>
        <v>92.130553163236357</v>
      </c>
      <c r="X136" s="15">
        <f t="shared" si="29"/>
        <v>2.4613245339733978</v>
      </c>
      <c r="Y136" s="62">
        <f t="shared" si="27"/>
        <v>3.9670490061101238</v>
      </c>
      <c r="Z136" s="16">
        <f t="shared" si="28"/>
        <v>96.03295099388987</v>
      </c>
      <c r="AA136" s="75">
        <f t="shared" si="30"/>
        <v>3.9023978306535256</v>
      </c>
      <c r="AB136" s="69">
        <v>2.1238516409670858</v>
      </c>
      <c r="AC136" s="70">
        <f t="shared" si="22"/>
        <v>96.03295099388987</v>
      </c>
    </row>
    <row r="137" spans="18:29" x14ac:dyDescent="0.3">
      <c r="R137" s="12">
        <v>133</v>
      </c>
      <c r="S137" s="29">
        <v>60.6</v>
      </c>
      <c r="T137" s="50">
        <f t="shared" si="23"/>
        <v>1.0708903957924209E-3</v>
      </c>
      <c r="U137" s="15">
        <f t="shared" si="24"/>
        <v>2.3613060775737478</v>
      </c>
      <c r="V137" s="62">
        <f t="shared" si="25"/>
        <v>7.8694468367636494</v>
      </c>
      <c r="W137" s="16">
        <f t="shared" si="26"/>
        <v>92.130553163236357</v>
      </c>
      <c r="X137" s="15">
        <f t="shared" si="29"/>
        <v>2.4613245339733978</v>
      </c>
      <c r="Y137" s="62">
        <f t="shared" si="27"/>
        <v>3.9670490061101238</v>
      </c>
      <c r="Z137" s="16">
        <f t="shared" si="28"/>
        <v>96.03295099388987</v>
      </c>
      <c r="AA137" s="75">
        <f t="shared" si="30"/>
        <v>3.9023978306535256</v>
      </c>
      <c r="AB137" s="69">
        <v>2.1271047983648077</v>
      </c>
      <c r="AC137" s="70">
        <f t="shared" si="22"/>
        <v>96.191683144292995</v>
      </c>
    </row>
    <row r="138" spans="18:29" x14ac:dyDescent="0.3">
      <c r="R138" s="12">
        <v>134</v>
      </c>
      <c r="S138" s="29">
        <v>60.5</v>
      </c>
      <c r="T138" s="50">
        <f t="shared" si="23"/>
        <v>1.0691232499247766E-3</v>
      </c>
      <c r="U138" s="15">
        <f t="shared" si="24"/>
        <v>2.3652090628259357</v>
      </c>
      <c r="V138" s="62">
        <f t="shared" si="25"/>
        <v>7.7171649307087193</v>
      </c>
      <c r="W138" s="16">
        <f t="shared" si="26"/>
        <v>92.282835069291281</v>
      </c>
      <c r="X138" s="15">
        <f t="shared" si="29"/>
        <v>2.4653928389882296</v>
      </c>
      <c r="Y138" s="62">
        <f t="shared" si="27"/>
        <v>3.8083168557070057</v>
      </c>
      <c r="Z138" s="16">
        <f t="shared" si="28"/>
        <v>96.191683144292995</v>
      </c>
      <c r="AA138" s="75">
        <f t="shared" si="30"/>
        <v>3.9088480750017136</v>
      </c>
      <c r="AB138" s="69">
        <v>2.1303337684950061</v>
      </c>
      <c r="AC138" s="70">
        <f t="shared" si="22"/>
        <v>96.191683144292995</v>
      </c>
    </row>
    <row r="139" spans="18:29" x14ac:dyDescent="0.3">
      <c r="R139" s="12">
        <v>135</v>
      </c>
      <c r="S139" s="29">
        <v>60.5</v>
      </c>
      <c r="T139" s="50">
        <f t="shared" si="23"/>
        <v>1.0691232499247766E-3</v>
      </c>
      <c r="U139" s="15">
        <f t="shared" si="24"/>
        <v>2.3652090628259357</v>
      </c>
      <c r="V139" s="62">
        <f t="shared" si="25"/>
        <v>7.7171649307087193</v>
      </c>
      <c r="W139" s="16">
        <f t="shared" si="26"/>
        <v>92.282835069291281</v>
      </c>
      <c r="X139" s="15">
        <f t="shared" si="29"/>
        <v>2.4653928389882296</v>
      </c>
      <c r="Y139" s="62">
        <f t="shared" si="27"/>
        <v>3.8083168557070057</v>
      </c>
      <c r="Z139" s="16">
        <f t="shared" si="28"/>
        <v>96.191683144292995</v>
      </c>
      <c r="AA139" s="75">
        <f t="shared" si="30"/>
        <v>3.9088480750017136</v>
      </c>
      <c r="AB139" s="69">
        <v>2.1335389083702174</v>
      </c>
      <c r="AC139" s="70">
        <f t="shared" si="22"/>
        <v>96.191683144292995</v>
      </c>
    </row>
    <row r="140" spans="18:29" x14ac:dyDescent="0.3">
      <c r="R140" s="12">
        <v>136</v>
      </c>
      <c r="S140" s="29">
        <v>60.5</v>
      </c>
      <c r="T140" s="50">
        <f t="shared" si="23"/>
        <v>1.0691232499247766E-3</v>
      </c>
      <c r="U140" s="15">
        <f t="shared" si="24"/>
        <v>2.3652090628259357</v>
      </c>
      <c r="V140" s="62">
        <f t="shared" si="25"/>
        <v>7.7171649307087193</v>
      </c>
      <c r="W140" s="16">
        <f t="shared" si="26"/>
        <v>92.282835069291281</v>
      </c>
      <c r="X140" s="15">
        <f t="shared" si="29"/>
        <v>2.4653928389882296</v>
      </c>
      <c r="Y140" s="62">
        <f t="shared" si="27"/>
        <v>3.8083168557070057</v>
      </c>
      <c r="Z140" s="16">
        <f t="shared" si="28"/>
        <v>96.191683144292995</v>
      </c>
      <c r="AA140" s="75">
        <f t="shared" si="30"/>
        <v>3.9088480750017136</v>
      </c>
      <c r="AB140" s="69">
        <v>2.1367205671564067</v>
      </c>
      <c r="AC140" s="70">
        <f t="shared" si="22"/>
        <v>96.191683144292995</v>
      </c>
    </row>
    <row r="141" spans="18:29" x14ac:dyDescent="0.3">
      <c r="R141" s="12">
        <v>137</v>
      </c>
      <c r="S141" s="29">
        <v>60.5</v>
      </c>
      <c r="T141" s="50">
        <f t="shared" si="23"/>
        <v>1.0691232499247766E-3</v>
      </c>
      <c r="U141" s="15">
        <f t="shared" si="24"/>
        <v>2.3652090628259357</v>
      </c>
      <c r="V141" s="62">
        <f t="shared" si="25"/>
        <v>7.7171649307087193</v>
      </c>
      <c r="W141" s="16">
        <f t="shared" si="26"/>
        <v>92.282835069291281</v>
      </c>
      <c r="X141" s="15">
        <f t="shared" si="29"/>
        <v>2.4653928389882296</v>
      </c>
      <c r="Y141" s="62">
        <f t="shared" si="27"/>
        <v>3.8083168557070057</v>
      </c>
      <c r="Z141" s="16">
        <f t="shared" si="28"/>
        <v>96.191683144292995</v>
      </c>
      <c r="AA141" s="75">
        <f t="shared" si="30"/>
        <v>3.9088480750017136</v>
      </c>
      <c r="AB141" s="69">
        <v>2.1398790864012365</v>
      </c>
      <c r="AC141" s="70">
        <f t="shared" si="22"/>
        <v>96.191683144292995</v>
      </c>
    </row>
    <row r="142" spans="18:29" x14ac:dyDescent="0.3">
      <c r="R142" s="12">
        <v>138</v>
      </c>
      <c r="S142" s="29">
        <v>60.5</v>
      </c>
      <c r="T142" s="50">
        <f t="shared" si="23"/>
        <v>1.0691232499247766E-3</v>
      </c>
      <c r="U142" s="15">
        <f t="shared" si="24"/>
        <v>2.3652090628259357</v>
      </c>
      <c r="V142" s="62">
        <f t="shared" si="25"/>
        <v>7.7171649307087193</v>
      </c>
      <c r="W142" s="16">
        <f t="shared" si="26"/>
        <v>92.282835069291281</v>
      </c>
      <c r="X142" s="15">
        <f t="shared" si="29"/>
        <v>2.4653928389882296</v>
      </c>
      <c r="Y142" s="62">
        <f t="shared" si="27"/>
        <v>3.8083168557070057</v>
      </c>
      <c r="Z142" s="16">
        <f t="shared" si="28"/>
        <v>96.191683144292995</v>
      </c>
      <c r="AA142" s="75">
        <f t="shared" si="30"/>
        <v>3.9088480750017136</v>
      </c>
      <c r="AB142" s="69">
        <v>2.143014800254095</v>
      </c>
      <c r="AC142" s="70">
        <f t="shared" si="22"/>
        <v>96.191683144292995</v>
      </c>
    </row>
    <row r="143" spans="18:29" x14ac:dyDescent="0.3">
      <c r="R143" s="12">
        <v>139</v>
      </c>
      <c r="S143" s="29">
        <v>60.5</v>
      </c>
      <c r="T143" s="50">
        <f t="shared" si="23"/>
        <v>1.0691232499247766E-3</v>
      </c>
      <c r="U143" s="15">
        <f t="shared" si="24"/>
        <v>2.3652090628259357</v>
      </c>
      <c r="V143" s="62">
        <f t="shared" si="25"/>
        <v>7.7171649307087193</v>
      </c>
      <c r="W143" s="16">
        <f t="shared" si="26"/>
        <v>92.282835069291281</v>
      </c>
      <c r="X143" s="15">
        <f t="shared" si="29"/>
        <v>2.4653928389882296</v>
      </c>
      <c r="Y143" s="62">
        <f t="shared" si="27"/>
        <v>3.8083168557070057</v>
      </c>
      <c r="Z143" s="16">
        <f t="shared" si="28"/>
        <v>96.191683144292995</v>
      </c>
      <c r="AA143" s="75">
        <f t="shared" si="30"/>
        <v>3.9088480750017136</v>
      </c>
      <c r="AB143" s="69">
        <v>2.1461280356782382</v>
      </c>
      <c r="AC143" s="70">
        <f t="shared" si="22"/>
        <v>96.191683144292995</v>
      </c>
    </row>
    <row r="144" spans="18:29" x14ac:dyDescent="0.3">
      <c r="R144" s="12">
        <v>140</v>
      </c>
      <c r="S144" s="29">
        <v>60.5</v>
      </c>
      <c r="T144" s="50">
        <f t="shared" si="23"/>
        <v>1.0691232499247766E-3</v>
      </c>
      <c r="U144" s="15">
        <f t="shared" si="24"/>
        <v>2.3652090628259357</v>
      </c>
      <c r="V144" s="62">
        <f t="shared" si="25"/>
        <v>7.7171649307087193</v>
      </c>
      <c r="W144" s="16">
        <f t="shared" si="26"/>
        <v>92.282835069291281</v>
      </c>
      <c r="X144" s="15">
        <f t="shared" si="29"/>
        <v>2.4653928389882296</v>
      </c>
      <c r="Y144" s="62">
        <f t="shared" si="27"/>
        <v>3.8083168557070057</v>
      </c>
      <c r="Z144" s="16">
        <f t="shared" si="28"/>
        <v>96.191683144292995</v>
      </c>
      <c r="AA144" s="75">
        <f t="shared" si="30"/>
        <v>3.9088480750017136</v>
      </c>
      <c r="AB144" s="69">
        <v>2.1492191126553797</v>
      </c>
      <c r="AC144" s="70">
        <f t="shared" si="22"/>
        <v>96.191683144292995</v>
      </c>
    </row>
    <row r="145" spans="18:29" x14ac:dyDescent="0.3">
      <c r="R145" s="12">
        <v>141</v>
      </c>
      <c r="S145" s="29">
        <v>60.5</v>
      </c>
      <c r="T145" s="50">
        <f t="shared" si="23"/>
        <v>1.0691232499247766E-3</v>
      </c>
      <c r="U145" s="15">
        <f t="shared" si="24"/>
        <v>2.3652090628259357</v>
      </c>
      <c r="V145" s="62">
        <f t="shared" si="25"/>
        <v>7.7171649307087193</v>
      </c>
      <c r="W145" s="16">
        <f t="shared" si="26"/>
        <v>92.282835069291281</v>
      </c>
      <c r="X145" s="15">
        <f t="shared" si="29"/>
        <v>2.4653928389882296</v>
      </c>
      <c r="Y145" s="62">
        <f t="shared" si="27"/>
        <v>3.8083168557070057</v>
      </c>
      <c r="Z145" s="16">
        <f t="shared" si="28"/>
        <v>96.191683144292995</v>
      </c>
      <c r="AA145" s="75">
        <f t="shared" si="30"/>
        <v>3.9088480750017136</v>
      </c>
      <c r="AB145" s="69">
        <v>2.1522883443830563</v>
      </c>
      <c r="AC145" s="70">
        <f t="shared" si="22"/>
        <v>96.191683144292995</v>
      </c>
    </row>
    <row r="146" spans="18:29" x14ac:dyDescent="0.3">
      <c r="R146" s="12">
        <v>142</v>
      </c>
      <c r="S146" s="29">
        <v>60.5</v>
      </c>
      <c r="T146" s="50">
        <f t="shared" si="23"/>
        <v>1.0691232499247766E-3</v>
      </c>
      <c r="U146" s="15">
        <f t="shared" si="24"/>
        <v>2.3652090628259357</v>
      </c>
      <c r="V146" s="62">
        <f t="shared" si="25"/>
        <v>7.7171649307087193</v>
      </c>
      <c r="W146" s="16">
        <f t="shared" si="26"/>
        <v>92.282835069291281</v>
      </c>
      <c r="X146" s="15">
        <f t="shared" si="29"/>
        <v>2.4653928389882296</v>
      </c>
      <c r="Y146" s="62">
        <f t="shared" si="27"/>
        <v>3.8083168557070057</v>
      </c>
      <c r="Z146" s="16">
        <f t="shared" si="28"/>
        <v>96.191683144292995</v>
      </c>
      <c r="AA146" s="75">
        <f t="shared" si="30"/>
        <v>3.9088480750017136</v>
      </c>
      <c r="AB146" s="69">
        <v>2.1553360374650619</v>
      </c>
      <c r="AC146" s="70">
        <f t="shared" si="22"/>
        <v>96.350940897843188</v>
      </c>
    </row>
    <row r="147" spans="18:29" x14ac:dyDescent="0.3">
      <c r="R147" s="12">
        <v>143</v>
      </c>
      <c r="S147" s="29">
        <v>60.4</v>
      </c>
      <c r="T147" s="50">
        <f t="shared" si="23"/>
        <v>1.0673561040571323E-3</v>
      </c>
      <c r="U147" s="15">
        <f t="shared" si="24"/>
        <v>2.3691249718703502</v>
      </c>
      <c r="V147" s="62">
        <f t="shared" si="25"/>
        <v>7.5643787799317241</v>
      </c>
      <c r="W147" s="16">
        <f t="shared" si="26"/>
        <v>92.435621220068271</v>
      </c>
      <c r="X147" s="15">
        <f t="shared" si="29"/>
        <v>2.4694746152117211</v>
      </c>
      <c r="Y147" s="62">
        <f t="shared" si="27"/>
        <v>3.6490591021568153</v>
      </c>
      <c r="Z147" s="16">
        <f t="shared" si="28"/>
        <v>96.350940897843188</v>
      </c>
      <c r="AA147" s="75">
        <f t="shared" si="30"/>
        <v>3.9153196777749089</v>
      </c>
      <c r="AB147" s="69">
        <v>2.1583624920952498</v>
      </c>
      <c r="AC147" s="70">
        <f t="shared" si="22"/>
        <v>96.350940897843188</v>
      </c>
    </row>
    <row r="148" spans="18:29" x14ac:dyDescent="0.3">
      <c r="R148" s="12">
        <v>144</v>
      </c>
      <c r="S148" s="29">
        <v>60.4</v>
      </c>
      <c r="T148" s="50">
        <f t="shared" si="23"/>
        <v>1.0673561040571323E-3</v>
      </c>
      <c r="U148" s="15">
        <f t="shared" si="24"/>
        <v>2.3691249718703502</v>
      </c>
      <c r="V148" s="62">
        <f t="shared" si="25"/>
        <v>7.5643787799317241</v>
      </c>
      <c r="W148" s="16">
        <f t="shared" si="26"/>
        <v>92.435621220068271</v>
      </c>
      <c r="X148" s="15">
        <f t="shared" si="29"/>
        <v>2.4694746152117211</v>
      </c>
      <c r="Y148" s="62">
        <f t="shared" si="27"/>
        <v>3.6490591021568153</v>
      </c>
      <c r="Z148" s="16">
        <f t="shared" si="28"/>
        <v>96.350940897843188</v>
      </c>
      <c r="AA148" s="75">
        <f t="shared" si="30"/>
        <v>3.9153196777749089</v>
      </c>
      <c r="AB148" s="69">
        <v>2.1613680022349748</v>
      </c>
      <c r="AC148" s="70">
        <f t="shared" si="22"/>
        <v>96.350940897843188</v>
      </c>
    </row>
    <row r="149" spans="18:29" x14ac:dyDescent="0.3">
      <c r="R149" s="12">
        <v>145</v>
      </c>
      <c r="S149" s="29">
        <v>60.4</v>
      </c>
      <c r="T149" s="50">
        <f t="shared" si="23"/>
        <v>1.0673561040571323E-3</v>
      </c>
      <c r="U149" s="15">
        <f t="shared" si="24"/>
        <v>2.3691249718703502</v>
      </c>
      <c r="V149" s="62">
        <f t="shared" si="25"/>
        <v>7.5643787799317241</v>
      </c>
      <c r="W149" s="16">
        <f t="shared" si="26"/>
        <v>92.435621220068271</v>
      </c>
      <c r="X149" s="15">
        <f t="shared" si="29"/>
        <v>2.4694746152117211</v>
      </c>
      <c r="Y149" s="62">
        <f t="shared" si="27"/>
        <v>3.6490591021568153</v>
      </c>
      <c r="Z149" s="16">
        <f t="shared" si="28"/>
        <v>96.350940897843188</v>
      </c>
      <c r="AA149" s="75">
        <f t="shared" si="30"/>
        <v>3.9153196777749089</v>
      </c>
      <c r="AB149" s="69">
        <v>2.1643528557844371</v>
      </c>
      <c r="AC149" s="70">
        <f t="shared" si="22"/>
        <v>96.350940897843188</v>
      </c>
    </row>
    <row r="150" spans="18:29" x14ac:dyDescent="0.3">
      <c r="R150" s="12">
        <v>146</v>
      </c>
      <c r="S150" s="29">
        <v>60.4</v>
      </c>
      <c r="T150" s="50">
        <f t="shared" si="23"/>
        <v>1.0673561040571323E-3</v>
      </c>
      <c r="U150" s="15">
        <f t="shared" si="24"/>
        <v>2.3691249718703502</v>
      </c>
      <c r="V150" s="62">
        <f t="shared" si="25"/>
        <v>7.5643787799317241</v>
      </c>
      <c r="W150" s="16">
        <f t="shared" si="26"/>
        <v>92.435621220068271</v>
      </c>
      <c r="X150" s="15">
        <f t="shared" si="29"/>
        <v>2.4694746152117211</v>
      </c>
      <c r="Y150" s="62">
        <f t="shared" si="27"/>
        <v>3.6490591021568153</v>
      </c>
      <c r="Z150" s="16">
        <f t="shared" si="28"/>
        <v>96.350940897843188</v>
      </c>
      <c r="AA150" s="75">
        <f t="shared" si="30"/>
        <v>3.9153196777749089</v>
      </c>
      <c r="AB150" s="69">
        <v>2.167317334748176</v>
      </c>
      <c r="AC150" s="70">
        <f t="shared" si="22"/>
        <v>96.350940897843188</v>
      </c>
    </row>
    <row r="151" spans="18:29" x14ac:dyDescent="0.3">
      <c r="R151" s="12">
        <v>147</v>
      </c>
      <c r="S151" s="29">
        <v>60.4</v>
      </c>
      <c r="T151" s="50">
        <f t="shared" si="23"/>
        <v>1.0673561040571323E-3</v>
      </c>
      <c r="U151" s="15">
        <f t="shared" si="24"/>
        <v>2.3691249718703502</v>
      </c>
      <c r="V151" s="62">
        <f t="shared" si="25"/>
        <v>7.5643787799317241</v>
      </c>
      <c r="W151" s="16">
        <f t="shared" si="26"/>
        <v>92.435621220068271</v>
      </c>
      <c r="X151" s="15">
        <f t="shared" si="29"/>
        <v>2.4694746152117211</v>
      </c>
      <c r="Y151" s="62">
        <f t="shared" si="27"/>
        <v>3.6490591021568153</v>
      </c>
      <c r="Z151" s="16">
        <f t="shared" si="28"/>
        <v>96.350940897843188</v>
      </c>
      <c r="AA151" s="75">
        <f t="shared" si="30"/>
        <v>3.9153196777749089</v>
      </c>
      <c r="AB151" s="69">
        <v>2.1702617153949575</v>
      </c>
      <c r="AC151" s="70">
        <f t="shared" si="22"/>
        <v>96.350940897843188</v>
      </c>
    </row>
    <row r="152" spans="18:29" x14ac:dyDescent="0.3">
      <c r="R152" s="12">
        <v>148</v>
      </c>
      <c r="S152" s="29">
        <v>60.4</v>
      </c>
      <c r="T152" s="50">
        <f t="shared" si="23"/>
        <v>1.0673561040571323E-3</v>
      </c>
      <c r="U152" s="15">
        <f t="shared" si="24"/>
        <v>2.3691249718703502</v>
      </c>
      <c r="V152" s="62">
        <f t="shared" si="25"/>
        <v>7.5643787799317241</v>
      </c>
      <c r="W152" s="16">
        <f t="shared" si="26"/>
        <v>92.435621220068271</v>
      </c>
      <c r="X152" s="15">
        <f t="shared" si="29"/>
        <v>2.4694746152117211</v>
      </c>
      <c r="Y152" s="62">
        <f t="shared" si="27"/>
        <v>3.6490591021568153</v>
      </c>
      <c r="Z152" s="16">
        <f t="shared" si="28"/>
        <v>96.350940897843188</v>
      </c>
      <c r="AA152" s="75">
        <f t="shared" si="30"/>
        <v>3.9153196777749089</v>
      </c>
      <c r="AB152" s="69">
        <v>2.173186268412274</v>
      </c>
      <c r="AC152" s="70">
        <f t="shared" si="22"/>
        <v>96.350940897843188</v>
      </c>
    </row>
    <row r="153" spans="18:29" x14ac:dyDescent="0.3">
      <c r="R153" s="12">
        <v>149</v>
      </c>
      <c r="S153" s="29">
        <v>60.4</v>
      </c>
      <c r="T153" s="50">
        <f t="shared" si="23"/>
        <v>1.0673561040571323E-3</v>
      </c>
      <c r="U153" s="15">
        <f t="shared" si="24"/>
        <v>2.3691249718703502</v>
      </c>
      <c r="V153" s="62">
        <f t="shared" si="25"/>
        <v>7.5643787799317241</v>
      </c>
      <c r="W153" s="16">
        <f t="shared" si="26"/>
        <v>92.435621220068271</v>
      </c>
      <c r="X153" s="15">
        <f t="shared" si="29"/>
        <v>2.4694746152117211</v>
      </c>
      <c r="Y153" s="62">
        <f t="shared" si="27"/>
        <v>3.6490591021568153</v>
      </c>
      <c r="Z153" s="16">
        <f t="shared" si="28"/>
        <v>96.350940897843188</v>
      </c>
      <c r="AA153" s="75">
        <f t="shared" si="30"/>
        <v>3.9153196777749089</v>
      </c>
      <c r="AB153" s="69">
        <v>2.1760912590556813</v>
      </c>
      <c r="AC153" s="70">
        <f t="shared" si="22"/>
        <v>96.350940897843188</v>
      </c>
    </row>
    <row r="154" spans="18:29" x14ac:dyDescent="0.3">
      <c r="R154" s="12">
        <v>150</v>
      </c>
      <c r="S154" s="29">
        <v>60.4</v>
      </c>
      <c r="T154" s="50">
        <f t="shared" si="23"/>
        <v>1.0673561040571323E-3</v>
      </c>
      <c r="U154" s="15">
        <f t="shared" si="24"/>
        <v>2.3691249718703502</v>
      </c>
      <c r="V154" s="62">
        <f t="shared" si="25"/>
        <v>7.5643787799317241</v>
      </c>
      <c r="W154" s="16">
        <f t="shared" si="26"/>
        <v>92.435621220068271</v>
      </c>
      <c r="X154" s="15">
        <f t="shared" si="29"/>
        <v>2.4694746152117211</v>
      </c>
      <c r="Y154" s="62">
        <f t="shared" si="27"/>
        <v>3.6490591021568153</v>
      </c>
      <c r="Z154" s="16">
        <f t="shared" si="28"/>
        <v>96.350940897843188</v>
      </c>
      <c r="AA154" s="75">
        <f t="shared" si="30"/>
        <v>3.9153196777749089</v>
      </c>
      <c r="AB154" s="69">
        <v>2.1789769472931693</v>
      </c>
      <c r="AC154" s="70">
        <f t="shared" si="22"/>
        <v>96.350940897843188</v>
      </c>
    </row>
    <row r="155" spans="18:29" x14ac:dyDescent="0.3">
      <c r="R155" s="12">
        <v>151</v>
      </c>
      <c r="S155" s="29">
        <v>60.4</v>
      </c>
      <c r="T155" s="50">
        <f t="shared" si="23"/>
        <v>1.0673561040571323E-3</v>
      </c>
      <c r="U155" s="15">
        <f t="shared" si="24"/>
        <v>2.3691249718703502</v>
      </c>
      <c r="V155" s="62">
        <f t="shared" si="25"/>
        <v>7.5643787799317241</v>
      </c>
      <c r="W155" s="16">
        <f t="shared" si="26"/>
        <v>92.435621220068271</v>
      </c>
      <c r="X155" s="15">
        <f t="shared" si="29"/>
        <v>2.4694746152117211</v>
      </c>
      <c r="Y155" s="62">
        <f t="shared" si="27"/>
        <v>3.6490591021568153</v>
      </c>
      <c r="Z155" s="16">
        <f t="shared" si="28"/>
        <v>96.350940897843188</v>
      </c>
      <c r="AA155" s="75">
        <f t="shared" si="30"/>
        <v>3.9153196777749089</v>
      </c>
      <c r="AB155" s="69">
        <v>2.1818435879447726</v>
      </c>
      <c r="AC155" s="70">
        <f t="shared" si="22"/>
        <v>96.510726869481374</v>
      </c>
    </row>
    <row r="156" spans="18:29" x14ac:dyDescent="0.3">
      <c r="R156" s="12">
        <v>152</v>
      </c>
      <c r="S156" s="29">
        <v>60.3</v>
      </c>
      <c r="T156" s="50">
        <f t="shared" si="23"/>
        <v>1.0655889581894879E-3</v>
      </c>
      <c r="U156" s="15">
        <f t="shared" si="24"/>
        <v>2.3730538690044631</v>
      </c>
      <c r="V156" s="62">
        <f t="shared" si="25"/>
        <v>7.4110858757525211</v>
      </c>
      <c r="W156" s="16">
        <f t="shared" si="26"/>
        <v>92.588914124247481</v>
      </c>
      <c r="X156" s="15">
        <f t="shared" si="29"/>
        <v>2.4735699296648077</v>
      </c>
      <c r="Y156" s="62">
        <f t="shared" si="27"/>
        <v>3.4892731305186331</v>
      </c>
      <c r="Z156" s="16">
        <f t="shared" si="28"/>
        <v>96.510726869481374</v>
      </c>
      <c r="AA156" s="75">
        <f t="shared" si="30"/>
        <v>3.921812745233888</v>
      </c>
      <c r="AB156" s="69">
        <v>2.1846914308175989</v>
      </c>
      <c r="AC156" s="70">
        <f t="shared" si="22"/>
        <v>96.510726869481374</v>
      </c>
    </row>
    <row r="157" spans="18:29" x14ac:dyDescent="0.3">
      <c r="R157" s="12">
        <v>153</v>
      </c>
      <c r="S157" s="29">
        <v>60.3</v>
      </c>
      <c r="T157" s="50">
        <f t="shared" si="23"/>
        <v>1.0655889581894879E-3</v>
      </c>
      <c r="U157" s="15">
        <f t="shared" si="24"/>
        <v>2.3730538690044631</v>
      </c>
      <c r="V157" s="62">
        <f t="shared" si="25"/>
        <v>7.4110858757525211</v>
      </c>
      <c r="W157" s="16">
        <f t="shared" si="26"/>
        <v>92.588914124247481</v>
      </c>
      <c r="X157" s="15">
        <f t="shared" si="29"/>
        <v>2.4735699296648077</v>
      </c>
      <c r="Y157" s="62">
        <f t="shared" si="27"/>
        <v>3.4892731305186331</v>
      </c>
      <c r="Z157" s="16">
        <f t="shared" si="28"/>
        <v>96.510726869481374</v>
      </c>
      <c r="AA157" s="75">
        <f t="shared" si="30"/>
        <v>3.921812745233888</v>
      </c>
      <c r="AB157" s="69">
        <v>2.1875207208364631</v>
      </c>
      <c r="AC157" s="70">
        <f t="shared" si="22"/>
        <v>96.510726869481374</v>
      </c>
    </row>
    <row r="158" spans="18:29" x14ac:dyDescent="0.3">
      <c r="R158" s="12">
        <v>154</v>
      </c>
      <c r="S158" s="29">
        <v>60.3</v>
      </c>
      <c r="T158" s="50">
        <f t="shared" si="23"/>
        <v>1.0655889581894879E-3</v>
      </c>
      <c r="U158" s="15">
        <f t="shared" si="24"/>
        <v>2.3730538690044631</v>
      </c>
      <c r="V158" s="62">
        <f t="shared" si="25"/>
        <v>7.4110858757525211</v>
      </c>
      <c r="W158" s="16">
        <f t="shared" si="26"/>
        <v>92.588914124247481</v>
      </c>
      <c r="X158" s="15">
        <f t="shared" si="29"/>
        <v>2.4735699296648077</v>
      </c>
      <c r="Y158" s="62">
        <f t="shared" si="27"/>
        <v>3.4892731305186331</v>
      </c>
      <c r="Z158" s="16">
        <f t="shared" si="28"/>
        <v>96.510726869481374</v>
      </c>
      <c r="AA158" s="75">
        <f t="shared" si="30"/>
        <v>3.921812745233888</v>
      </c>
      <c r="AB158" s="69">
        <v>2.1903316981702914</v>
      </c>
      <c r="AC158" s="70">
        <f t="shared" si="22"/>
        <v>96.510726869481374</v>
      </c>
    </row>
    <row r="159" spans="18:29" x14ac:dyDescent="0.3">
      <c r="R159" s="12">
        <v>155</v>
      </c>
      <c r="S159" s="29">
        <v>60.3</v>
      </c>
      <c r="T159" s="50">
        <f t="shared" si="23"/>
        <v>1.0655889581894879E-3</v>
      </c>
      <c r="U159" s="15">
        <f t="shared" si="24"/>
        <v>2.3730538690044631</v>
      </c>
      <c r="V159" s="62">
        <f t="shared" si="25"/>
        <v>7.4110858757525211</v>
      </c>
      <c r="W159" s="16">
        <f t="shared" si="26"/>
        <v>92.588914124247481</v>
      </c>
      <c r="X159" s="15">
        <f t="shared" si="29"/>
        <v>2.4735699296648077</v>
      </c>
      <c r="Y159" s="62">
        <f t="shared" si="27"/>
        <v>3.4892731305186331</v>
      </c>
      <c r="Z159" s="16">
        <f t="shared" si="28"/>
        <v>96.510726869481374</v>
      </c>
      <c r="AA159" s="75">
        <f t="shared" si="30"/>
        <v>3.921812745233888</v>
      </c>
      <c r="AB159" s="69">
        <v>2.1931245983544616</v>
      </c>
      <c r="AC159" s="70">
        <f t="shared" si="22"/>
        <v>96.510726869481374</v>
      </c>
    </row>
    <row r="160" spans="18:29" x14ac:dyDescent="0.3">
      <c r="R160" s="12">
        <v>156</v>
      </c>
      <c r="S160" s="29">
        <v>60.3</v>
      </c>
      <c r="T160" s="50">
        <f t="shared" si="23"/>
        <v>1.0655889581894879E-3</v>
      </c>
      <c r="U160" s="15">
        <f t="shared" si="24"/>
        <v>2.3730538690044631</v>
      </c>
      <c r="V160" s="62">
        <f t="shared" si="25"/>
        <v>7.4110858757525211</v>
      </c>
      <c r="W160" s="16">
        <f t="shared" si="26"/>
        <v>92.588914124247481</v>
      </c>
      <c r="X160" s="15">
        <f t="shared" si="29"/>
        <v>2.4735699296648077</v>
      </c>
      <c r="Y160" s="62">
        <f t="shared" si="27"/>
        <v>3.4892731305186331</v>
      </c>
      <c r="Z160" s="16">
        <f t="shared" si="28"/>
        <v>96.510726869481374</v>
      </c>
      <c r="AA160" s="75">
        <f t="shared" si="30"/>
        <v>3.921812745233888</v>
      </c>
      <c r="AB160" s="69">
        <v>2.1958996524092336</v>
      </c>
      <c r="AC160" s="70">
        <f t="shared" si="22"/>
        <v>96.510726869481374</v>
      </c>
    </row>
    <row r="161" spans="18:29" x14ac:dyDescent="0.3">
      <c r="R161" s="12">
        <v>157</v>
      </c>
      <c r="S161" s="29">
        <v>60.3</v>
      </c>
      <c r="T161" s="50">
        <f t="shared" si="23"/>
        <v>1.0655889581894879E-3</v>
      </c>
      <c r="U161" s="15">
        <f t="shared" si="24"/>
        <v>2.3730538690044631</v>
      </c>
      <c r="V161" s="62">
        <f t="shared" si="25"/>
        <v>7.4110858757525211</v>
      </c>
      <c r="W161" s="16">
        <f t="shared" si="26"/>
        <v>92.588914124247481</v>
      </c>
      <c r="X161" s="15">
        <f t="shared" si="29"/>
        <v>2.4735699296648077</v>
      </c>
      <c r="Y161" s="62">
        <f t="shared" si="27"/>
        <v>3.4892731305186331</v>
      </c>
      <c r="Z161" s="16">
        <f t="shared" si="28"/>
        <v>96.510726869481374</v>
      </c>
      <c r="AA161" s="75">
        <f t="shared" si="30"/>
        <v>3.921812745233888</v>
      </c>
      <c r="AB161" s="69">
        <v>2.1986570869544226</v>
      </c>
      <c r="AC161" s="70">
        <f t="shared" si="22"/>
        <v>96.510726869481374</v>
      </c>
    </row>
    <row r="162" spans="18:29" x14ac:dyDescent="0.3">
      <c r="R162" s="12">
        <v>158</v>
      </c>
      <c r="S162" s="29">
        <v>60.3</v>
      </c>
      <c r="T162" s="50">
        <f t="shared" si="23"/>
        <v>1.0655889581894879E-3</v>
      </c>
      <c r="U162" s="15">
        <f t="shared" si="24"/>
        <v>2.3730538690044631</v>
      </c>
      <c r="V162" s="62">
        <f t="shared" si="25"/>
        <v>7.4110858757525211</v>
      </c>
      <c r="W162" s="16">
        <f t="shared" si="26"/>
        <v>92.588914124247481</v>
      </c>
      <c r="X162" s="15">
        <f t="shared" si="29"/>
        <v>2.4735699296648077</v>
      </c>
      <c r="Y162" s="62">
        <f t="shared" si="27"/>
        <v>3.4892731305186331</v>
      </c>
      <c r="Z162" s="16">
        <f t="shared" si="28"/>
        <v>96.510726869481374</v>
      </c>
      <c r="AA162" s="75">
        <f t="shared" si="30"/>
        <v>3.921812745233888</v>
      </c>
      <c r="AB162" s="69">
        <v>2.2013971243204513</v>
      </c>
      <c r="AC162" s="70">
        <f t="shared" si="22"/>
        <v>96.510726869481374</v>
      </c>
    </row>
    <row r="163" spans="18:29" x14ac:dyDescent="0.3">
      <c r="R163" s="12">
        <v>159</v>
      </c>
      <c r="S163" s="29">
        <v>60.3</v>
      </c>
      <c r="T163" s="50">
        <f t="shared" si="23"/>
        <v>1.0655889581894879E-3</v>
      </c>
      <c r="U163" s="15">
        <f t="shared" si="24"/>
        <v>2.3730538690044631</v>
      </c>
      <c r="V163" s="62">
        <f t="shared" si="25"/>
        <v>7.4110858757525211</v>
      </c>
      <c r="W163" s="16">
        <f t="shared" si="26"/>
        <v>92.588914124247481</v>
      </c>
      <c r="X163" s="15">
        <f t="shared" si="29"/>
        <v>2.4735699296648077</v>
      </c>
      <c r="Y163" s="62">
        <f t="shared" si="27"/>
        <v>3.4892731305186331</v>
      </c>
      <c r="Z163" s="16">
        <f t="shared" si="28"/>
        <v>96.510726869481374</v>
      </c>
      <c r="AA163" s="75">
        <f t="shared" si="30"/>
        <v>3.921812745233888</v>
      </c>
      <c r="AB163" s="69">
        <v>2.2041199826559246</v>
      </c>
      <c r="AC163" s="70">
        <f t="shared" si="22"/>
        <v>96.510726869481374</v>
      </c>
    </row>
    <row r="164" spans="18:29" x14ac:dyDescent="0.3">
      <c r="R164" s="12">
        <v>160</v>
      </c>
      <c r="S164" s="29">
        <v>60.3</v>
      </c>
      <c r="T164" s="50">
        <f t="shared" si="23"/>
        <v>1.0655889581894879E-3</v>
      </c>
      <c r="U164" s="15">
        <f t="shared" si="24"/>
        <v>2.3730538690044631</v>
      </c>
      <c r="V164" s="62">
        <f t="shared" si="25"/>
        <v>7.4110858757525211</v>
      </c>
      <c r="W164" s="16">
        <f t="shared" si="26"/>
        <v>92.588914124247481</v>
      </c>
      <c r="X164" s="15">
        <f t="shared" si="29"/>
        <v>2.4735699296648077</v>
      </c>
      <c r="Y164" s="62">
        <f t="shared" si="27"/>
        <v>3.4892731305186331</v>
      </c>
      <c r="Z164" s="16">
        <f t="shared" si="28"/>
        <v>96.510726869481374</v>
      </c>
      <c r="AA164" s="75">
        <f t="shared" si="30"/>
        <v>3.921812745233888</v>
      </c>
      <c r="AB164" s="69">
        <v>2.2068258760318495</v>
      </c>
      <c r="AC164" s="70">
        <f t="shared" si="22"/>
        <v>96.510726869481374</v>
      </c>
    </row>
    <row r="165" spans="18:29" x14ac:dyDescent="0.3">
      <c r="R165" s="12">
        <v>161</v>
      </c>
      <c r="S165" s="29">
        <v>60.3</v>
      </c>
      <c r="T165" s="50">
        <f t="shared" si="23"/>
        <v>1.0655889581894879E-3</v>
      </c>
      <c r="U165" s="15">
        <f t="shared" si="24"/>
        <v>2.3730538690044631</v>
      </c>
      <c r="V165" s="62">
        <f t="shared" si="25"/>
        <v>7.4110858757525211</v>
      </c>
      <c r="W165" s="16">
        <f t="shared" si="26"/>
        <v>92.588914124247481</v>
      </c>
      <c r="X165" s="15">
        <f t="shared" si="29"/>
        <v>2.4735699296648077</v>
      </c>
      <c r="Y165" s="62">
        <f t="shared" si="27"/>
        <v>3.4892731305186331</v>
      </c>
      <c r="Z165" s="16">
        <f t="shared" si="28"/>
        <v>96.510726869481374</v>
      </c>
      <c r="AA165" s="75">
        <f t="shared" si="30"/>
        <v>3.921812745233888</v>
      </c>
      <c r="AB165" s="69">
        <v>2.2095150145426308</v>
      </c>
      <c r="AC165" s="70">
        <f t="shared" si="22"/>
        <v>96.671043691523678</v>
      </c>
    </row>
    <row r="166" spans="18:29" x14ac:dyDescent="0.3">
      <c r="R166" s="12">
        <v>162</v>
      </c>
      <c r="S166" s="29">
        <v>60.2</v>
      </c>
      <c r="T166" s="50">
        <f t="shared" si="23"/>
        <v>1.0638218123218439E-3</v>
      </c>
      <c r="U166" s="15">
        <f t="shared" si="24"/>
        <v>2.3769958189529752</v>
      </c>
      <c r="V166" s="62">
        <f t="shared" si="25"/>
        <v>7.2572836928218916</v>
      </c>
      <c r="W166" s="16">
        <f t="shared" si="26"/>
        <v>92.742716307178114</v>
      </c>
      <c r="X166" s="15">
        <f t="shared" si="29"/>
        <v>2.4776788498137523</v>
      </c>
      <c r="Y166" s="62">
        <f t="shared" si="27"/>
        <v>3.3289563084763163</v>
      </c>
      <c r="Z166" s="16">
        <f t="shared" si="28"/>
        <v>96.671043691523678</v>
      </c>
      <c r="AA166" s="75">
        <f t="shared" si="30"/>
        <v>3.9283273843455753</v>
      </c>
      <c r="AB166" s="69">
        <v>2.2121876044039577</v>
      </c>
      <c r="AC166" s="70">
        <f t="shared" si="22"/>
        <v>96.671043691523678</v>
      </c>
    </row>
    <row r="167" spans="18:29" x14ac:dyDescent="0.3">
      <c r="R167" s="12">
        <v>163</v>
      </c>
      <c r="S167" s="29">
        <v>60.2</v>
      </c>
      <c r="T167" s="50">
        <f t="shared" si="23"/>
        <v>1.0638218123218439E-3</v>
      </c>
      <c r="U167" s="15">
        <f t="shared" si="24"/>
        <v>2.3769958189529752</v>
      </c>
      <c r="V167" s="62">
        <f t="shared" si="25"/>
        <v>7.2572836928218916</v>
      </c>
      <c r="W167" s="16">
        <f t="shared" si="26"/>
        <v>92.742716307178114</v>
      </c>
      <c r="X167" s="15">
        <f t="shared" si="29"/>
        <v>2.4776788498137523</v>
      </c>
      <c r="Y167" s="62">
        <f t="shared" si="27"/>
        <v>3.3289563084763163</v>
      </c>
      <c r="Z167" s="16">
        <f t="shared" si="28"/>
        <v>96.671043691523678</v>
      </c>
      <c r="AA167" s="75">
        <f t="shared" si="30"/>
        <v>3.9283273843455753</v>
      </c>
      <c r="AB167" s="69">
        <v>2.214843848047698</v>
      </c>
      <c r="AC167" s="70">
        <f t="shared" si="22"/>
        <v>96.671043691523678</v>
      </c>
    </row>
    <row r="168" spans="18:29" x14ac:dyDescent="0.3">
      <c r="R168" s="12">
        <v>164</v>
      </c>
      <c r="S168" s="29">
        <v>60.2</v>
      </c>
      <c r="T168" s="50">
        <f t="shared" si="23"/>
        <v>1.0638218123218439E-3</v>
      </c>
      <c r="U168" s="15">
        <f t="shared" si="24"/>
        <v>2.3769958189529752</v>
      </c>
      <c r="V168" s="62">
        <f t="shared" si="25"/>
        <v>7.2572836928218916</v>
      </c>
      <c r="W168" s="16">
        <f t="shared" si="26"/>
        <v>92.742716307178114</v>
      </c>
      <c r="X168" s="15">
        <f t="shared" si="29"/>
        <v>2.4776788498137523</v>
      </c>
      <c r="Y168" s="62">
        <f t="shared" si="27"/>
        <v>3.3289563084763163</v>
      </c>
      <c r="Z168" s="16">
        <f t="shared" si="28"/>
        <v>96.671043691523678</v>
      </c>
      <c r="AA168" s="75">
        <f t="shared" si="30"/>
        <v>3.9283273843455753</v>
      </c>
      <c r="AB168" s="69">
        <v>2.2174839442139063</v>
      </c>
      <c r="AC168" s="70">
        <f t="shared" si="22"/>
        <v>96.671043691523678</v>
      </c>
    </row>
    <row r="169" spans="18:29" x14ac:dyDescent="0.3">
      <c r="R169" s="12">
        <v>165</v>
      </c>
      <c r="S169" s="29">
        <v>60.2</v>
      </c>
      <c r="T169" s="50">
        <f t="shared" si="23"/>
        <v>1.0638218123218439E-3</v>
      </c>
      <c r="U169" s="15">
        <f t="shared" si="24"/>
        <v>2.3769958189529752</v>
      </c>
      <c r="V169" s="62">
        <f t="shared" si="25"/>
        <v>7.2572836928218916</v>
      </c>
      <c r="W169" s="16">
        <f t="shared" si="26"/>
        <v>92.742716307178114</v>
      </c>
      <c r="X169" s="15">
        <f t="shared" si="29"/>
        <v>2.4776788498137523</v>
      </c>
      <c r="Y169" s="62">
        <f t="shared" si="27"/>
        <v>3.3289563084763163</v>
      </c>
      <c r="Z169" s="16">
        <f t="shared" si="28"/>
        <v>96.671043691523678</v>
      </c>
      <c r="AA169" s="75">
        <f t="shared" si="30"/>
        <v>3.9283273843455753</v>
      </c>
      <c r="AB169" s="69">
        <v>2.220108088040055</v>
      </c>
      <c r="AC169" s="70">
        <f>Z170</f>
        <v>96.671043691523678</v>
      </c>
    </row>
    <row r="170" spans="18:29" x14ac:dyDescent="0.3">
      <c r="R170" s="12">
        <v>166</v>
      </c>
      <c r="S170" s="29">
        <v>60.2</v>
      </c>
      <c r="T170" s="50">
        <f>(PI()*$D$10^2/4*S170)*10^-9</f>
        <v>1.0638218123218439E-3</v>
      </c>
      <c r="U170" s="15">
        <f>$D$14/T170*10^-6</f>
        <v>2.3769958189529752</v>
      </c>
      <c r="V170" s="62">
        <f>(1-(U170/$D$12))*100</f>
        <v>7.2572836928218916</v>
      </c>
      <c r="W170" s="16">
        <f>100-V170</f>
        <v>92.742716307178114</v>
      </c>
      <c r="X170" s="15">
        <f t="shared" si="29"/>
        <v>2.4776788498137523</v>
      </c>
      <c r="Y170" s="62">
        <f>(1-(X170/$D$12))*100</f>
        <v>3.3289563084763163</v>
      </c>
      <c r="Z170" s="16">
        <f>100-Y170</f>
        <v>96.671043691523678</v>
      </c>
      <c r="AA170" s="75">
        <f>V170-Y170</f>
        <v>3.9283273843455753</v>
      </c>
      <c r="AB170" s="69">
        <v>2.2227164711475833</v>
      </c>
      <c r="AC170" s="70">
        <f t="shared" ref="AC170:AC194" si="31">Z171</f>
        <v>96.671043691523678</v>
      </c>
    </row>
    <row r="171" spans="18:29" x14ac:dyDescent="0.3">
      <c r="R171" s="12">
        <v>167</v>
      </c>
      <c r="S171" s="29">
        <v>60.2</v>
      </c>
      <c r="T171" s="50">
        <f t="shared" ref="T171:T195" si="32">(PI()*$D$10^2/4*S171)*10^-9</f>
        <v>1.0638218123218439E-3</v>
      </c>
      <c r="U171" s="15">
        <f t="shared" ref="U171:U195" si="33">$D$14/T171*10^-6</f>
        <v>2.3769958189529752</v>
      </c>
      <c r="V171" s="62">
        <f t="shared" ref="V171:V195" si="34">(1-(U171/$D$12))*100</f>
        <v>7.2572836928218916</v>
      </c>
      <c r="W171" s="16">
        <f t="shared" ref="W171:W195" si="35">100-V171</f>
        <v>92.742716307178114</v>
      </c>
      <c r="X171" s="15">
        <f t="shared" si="29"/>
        <v>2.4776788498137523</v>
      </c>
      <c r="Y171" s="62">
        <f t="shared" ref="Y171:Y195" si="36">(1-(X171/$D$12))*100</f>
        <v>3.3289563084763163</v>
      </c>
      <c r="Z171" s="16">
        <f t="shared" ref="Z171:Z195" si="37">100-Y171</f>
        <v>96.671043691523678</v>
      </c>
      <c r="AA171" s="75">
        <f t="shared" ref="AA171:AA195" si="38">V171-Y171</f>
        <v>3.9283273843455753</v>
      </c>
      <c r="AB171" s="69">
        <v>2.2253092817258628</v>
      </c>
      <c r="AC171" s="70">
        <f t="shared" si="31"/>
        <v>96.671043691523678</v>
      </c>
    </row>
    <row r="172" spans="18:29" x14ac:dyDescent="0.3">
      <c r="R172" s="12">
        <v>168</v>
      </c>
      <c r="S172" s="29">
        <v>60.2</v>
      </c>
      <c r="T172" s="50">
        <f t="shared" si="32"/>
        <v>1.0638218123218439E-3</v>
      </c>
      <c r="U172" s="15">
        <f t="shared" si="33"/>
        <v>2.3769958189529752</v>
      </c>
      <c r="V172" s="62">
        <f t="shared" si="34"/>
        <v>7.2572836928218916</v>
      </c>
      <c r="W172" s="16">
        <f t="shared" si="35"/>
        <v>92.742716307178114</v>
      </c>
      <c r="X172" s="15">
        <f t="shared" si="29"/>
        <v>2.4776788498137523</v>
      </c>
      <c r="Y172" s="62">
        <f t="shared" si="36"/>
        <v>3.3289563084763163</v>
      </c>
      <c r="Z172" s="16">
        <f t="shared" si="37"/>
        <v>96.671043691523678</v>
      </c>
      <c r="AA172" s="75">
        <f t="shared" si="38"/>
        <v>3.9283273843455753</v>
      </c>
      <c r="AB172" s="69">
        <v>2.2278867046136734</v>
      </c>
      <c r="AC172" s="70">
        <f t="shared" si="31"/>
        <v>96.671043691523678</v>
      </c>
    </row>
    <row r="173" spans="18:29" x14ac:dyDescent="0.3">
      <c r="R173" s="12">
        <v>169</v>
      </c>
      <c r="S173" s="29">
        <v>60.2</v>
      </c>
      <c r="T173" s="50">
        <f t="shared" si="32"/>
        <v>1.0638218123218439E-3</v>
      </c>
      <c r="U173" s="15">
        <f t="shared" si="33"/>
        <v>2.3769958189529752</v>
      </c>
      <c r="V173" s="62">
        <f t="shared" si="34"/>
        <v>7.2572836928218916</v>
      </c>
      <c r="W173" s="16">
        <f t="shared" si="35"/>
        <v>92.742716307178114</v>
      </c>
      <c r="X173" s="15">
        <f t="shared" si="29"/>
        <v>2.4776788498137523</v>
      </c>
      <c r="Y173" s="62">
        <f t="shared" si="36"/>
        <v>3.3289563084763163</v>
      </c>
      <c r="Z173" s="16">
        <f t="shared" si="37"/>
        <v>96.671043691523678</v>
      </c>
      <c r="AA173" s="75">
        <f t="shared" si="38"/>
        <v>3.9283273843455753</v>
      </c>
      <c r="AB173" s="69">
        <v>2.2304489213782741</v>
      </c>
      <c r="AC173" s="70">
        <f t="shared" si="31"/>
        <v>96.671043691523678</v>
      </c>
    </row>
    <row r="174" spans="18:29" x14ac:dyDescent="0.3">
      <c r="R174" s="12">
        <v>170</v>
      </c>
      <c r="S174" s="29">
        <v>60.2</v>
      </c>
      <c r="T174" s="50">
        <f t="shared" si="32"/>
        <v>1.0638218123218439E-3</v>
      </c>
      <c r="U174" s="15">
        <f t="shared" si="33"/>
        <v>2.3769958189529752</v>
      </c>
      <c r="V174" s="62">
        <f t="shared" si="34"/>
        <v>7.2572836928218916</v>
      </c>
      <c r="W174" s="16">
        <f t="shared" si="35"/>
        <v>92.742716307178114</v>
      </c>
      <c r="X174" s="15">
        <f t="shared" si="29"/>
        <v>2.4776788498137523</v>
      </c>
      <c r="Y174" s="62">
        <f t="shared" si="36"/>
        <v>3.3289563084763163</v>
      </c>
      <c r="Z174" s="16">
        <f t="shared" si="37"/>
        <v>96.671043691523678</v>
      </c>
      <c r="AA174" s="75">
        <f t="shared" si="38"/>
        <v>3.9283273843455753</v>
      </c>
      <c r="AB174" s="69">
        <v>2.2329961103921536</v>
      </c>
      <c r="AC174" s="70">
        <f t="shared" si="31"/>
        <v>96.671043691523678</v>
      </c>
    </row>
    <row r="175" spans="18:29" x14ac:dyDescent="0.3">
      <c r="R175" s="12">
        <v>171</v>
      </c>
      <c r="S175" s="29">
        <v>60.2</v>
      </c>
      <c r="T175" s="50">
        <f t="shared" si="32"/>
        <v>1.0638218123218439E-3</v>
      </c>
      <c r="U175" s="15">
        <f t="shared" si="33"/>
        <v>2.3769958189529752</v>
      </c>
      <c r="V175" s="62">
        <f t="shared" si="34"/>
        <v>7.2572836928218916</v>
      </c>
      <c r="W175" s="16">
        <f t="shared" si="35"/>
        <v>92.742716307178114</v>
      </c>
      <c r="X175" s="15">
        <f t="shared" si="29"/>
        <v>2.4776788498137523</v>
      </c>
      <c r="Y175" s="62">
        <f t="shared" si="36"/>
        <v>3.3289563084763163</v>
      </c>
      <c r="Z175" s="16">
        <f t="shared" si="37"/>
        <v>96.671043691523678</v>
      </c>
      <c r="AA175" s="75">
        <f t="shared" si="38"/>
        <v>3.9283273843455753</v>
      </c>
      <c r="AB175" s="69">
        <v>2.2355284469075487</v>
      </c>
      <c r="AC175" s="70">
        <f t="shared" si="31"/>
        <v>96.671043691523678</v>
      </c>
    </row>
    <row r="176" spans="18:29" x14ac:dyDescent="0.3">
      <c r="R176" s="12">
        <v>172</v>
      </c>
      <c r="S176" s="29">
        <v>60.2</v>
      </c>
      <c r="T176" s="50">
        <f t="shared" si="32"/>
        <v>1.0638218123218439E-3</v>
      </c>
      <c r="U176" s="15">
        <f t="shared" si="33"/>
        <v>2.3769958189529752</v>
      </c>
      <c r="V176" s="62">
        <f t="shared" si="34"/>
        <v>7.2572836928218916</v>
      </c>
      <c r="W176" s="16">
        <f t="shared" si="35"/>
        <v>92.742716307178114</v>
      </c>
      <c r="X176" s="15">
        <f t="shared" si="29"/>
        <v>2.4776788498137523</v>
      </c>
      <c r="Y176" s="62">
        <f t="shared" si="36"/>
        <v>3.3289563084763163</v>
      </c>
      <c r="Z176" s="16">
        <f t="shared" si="37"/>
        <v>96.671043691523678</v>
      </c>
      <c r="AA176" s="75">
        <f t="shared" si="38"/>
        <v>3.9283273843455753</v>
      </c>
      <c r="AB176" s="69">
        <v>2.2380461031287955</v>
      </c>
      <c r="AC176" s="70">
        <f t="shared" si="31"/>
        <v>96.831894013805766</v>
      </c>
    </row>
    <row r="177" spans="18:29" x14ac:dyDescent="0.3">
      <c r="R177" s="12">
        <v>173</v>
      </c>
      <c r="S177" s="29">
        <v>60.1</v>
      </c>
      <c r="T177" s="50">
        <f t="shared" si="32"/>
        <v>1.0620546664541995E-3</v>
      </c>
      <c r="U177" s="15">
        <f t="shared" si="33"/>
        <v>2.3809508868713665</v>
      </c>
      <c r="V177" s="62">
        <f t="shared" si="34"/>
        <v>7.1029696889829737</v>
      </c>
      <c r="W177" s="16">
        <f t="shared" si="35"/>
        <v>92.897030311017033</v>
      </c>
      <c r="X177" s="15">
        <f t="shared" si="29"/>
        <v>2.481801443573842</v>
      </c>
      <c r="Y177" s="62">
        <f t="shared" si="36"/>
        <v>3.1681059861942362</v>
      </c>
      <c r="Z177" s="16">
        <f t="shared" si="37"/>
        <v>96.831894013805766</v>
      </c>
      <c r="AA177" s="75">
        <f t="shared" si="38"/>
        <v>3.9348637027887374</v>
      </c>
      <c r="AB177" s="69">
        <v>2.2405492482825999</v>
      </c>
      <c r="AC177" s="70">
        <f t="shared" si="31"/>
        <v>96.831894013805766</v>
      </c>
    </row>
    <row r="178" spans="18:29" x14ac:dyDescent="0.3">
      <c r="R178" s="12">
        <v>174</v>
      </c>
      <c r="S178" s="29">
        <v>60.1</v>
      </c>
      <c r="T178" s="50">
        <f t="shared" si="32"/>
        <v>1.0620546664541995E-3</v>
      </c>
      <c r="U178" s="15">
        <f t="shared" si="33"/>
        <v>2.3809508868713665</v>
      </c>
      <c r="V178" s="62">
        <f t="shared" si="34"/>
        <v>7.1029696889829737</v>
      </c>
      <c r="W178" s="16">
        <f t="shared" si="35"/>
        <v>92.897030311017033</v>
      </c>
      <c r="X178" s="15">
        <f t="shared" si="29"/>
        <v>2.481801443573842</v>
      </c>
      <c r="Y178" s="62">
        <f t="shared" si="36"/>
        <v>3.1681059861942362</v>
      </c>
      <c r="Z178" s="16">
        <f t="shared" si="37"/>
        <v>96.831894013805766</v>
      </c>
      <c r="AA178" s="75">
        <f t="shared" si="38"/>
        <v>3.9348637027887374</v>
      </c>
      <c r="AB178" s="69">
        <v>2.2430380486862944</v>
      </c>
      <c r="AC178" s="70">
        <f t="shared" si="31"/>
        <v>96.831894013805766</v>
      </c>
    </row>
    <row r="179" spans="18:29" x14ac:dyDescent="0.3">
      <c r="R179" s="12">
        <v>175</v>
      </c>
      <c r="S179" s="29">
        <v>60.1</v>
      </c>
      <c r="T179" s="50">
        <f t="shared" si="32"/>
        <v>1.0620546664541995E-3</v>
      </c>
      <c r="U179" s="15">
        <f t="shared" si="33"/>
        <v>2.3809508868713665</v>
      </c>
      <c r="V179" s="62">
        <f t="shared" si="34"/>
        <v>7.1029696889829737</v>
      </c>
      <c r="W179" s="16">
        <f t="shared" si="35"/>
        <v>92.897030311017033</v>
      </c>
      <c r="X179" s="15">
        <f t="shared" si="29"/>
        <v>2.481801443573842</v>
      </c>
      <c r="Y179" s="62">
        <f t="shared" si="36"/>
        <v>3.1681059861942362</v>
      </c>
      <c r="Z179" s="16">
        <f t="shared" si="37"/>
        <v>96.831894013805766</v>
      </c>
      <c r="AA179" s="75">
        <f t="shared" si="38"/>
        <v>3.9348637027887374</v>
      </c>
      <c r="AB179" s="69">
        <v>2.2455126678141499</v>
      </c>
      <c r="AC179" s="70">
        <f t="shared" si="31"/>
        <v>96.831894013805766</v>
      </c>
    </row>
    <row r="180" spans="18:29" x14ac:dyDescent="0.3">
      <c r="R180" s="12">
        <v>176</v>
      </c>
      <c r="S180" s="29">
        <v>60.1</v>
      </c>
      <c r="T180" s="50">
        <f t="shared" si="32"/>
        <v>1.0620546664541995E-3</v>
      </c>
      <c r="U180" s="15">
        <f t="shared" si="33"/>
        <v>2.3809508868713665</v>
      </c>
      <c r="V180" s="62">
        <f t="shared" si="34"/>
        <v>7.1029696889829737</v>
      </c>
      <c r="W180" s="16">
        <f t="shared" si="35"/>
        <v>92.897030311017033</v>
      </c>
      <c r="X180" s="15">
        <f t="shared" si="29"/>
        <v>2.481801443573842</v>
      </c>
      <c r="Y180" s="62">
        <f t="shared" si="36"/>
        <v>3.1681059861942362</v>
      </c>
      <c r="Z180" s="16">
        <f t="shared" si="37"/>
        <v>96.831894013805766</v>
      </c>
      <c r="AA180" s="75">
        <f t="shared" si="38"/>
        <v>3.9348637027887374</v>
      </c>
      <c r="AB180" s="69">
        <v>2.2479732663618068</v>
      </c>
      <c r="AC180" s="70">
        <f t="shared" si="31"/>
        <v>96.831894013805766</v>
      </c>
    </row>
    <row r="181" spans="18:29" x14ac:dyDescent="0.3">
      <c r="R181" s="12">
        <v>177</v>
      </c>
      <c r="S181" s="29">
        <v>60.1</v>
      </c>
      <c r="T181" s="50">
        <f t="shared" si="32"/>
        <v>1.0620546664541995E-3</v>
      </c>
      <c r="U181" s="15">
        <f t="shared" si="33"/>
        <v>2.3809508868713665</v>
      </c>
      <c r="V181" s="62">
        <f t="shared" si="34"/>
        <v>7.1029696889829737</v>
      </c>
      <c r="W181" s="16">
        <f t="shared" si="35"/>
        <v>92.897030311017033</v>
      </c>
      <c r="X181" s="15">
        <f t="shared" si="29"/>
        <v>2.481801443573842</v>
      </c>
      <c r="Y181" s="62">
        <f t="shared" si="36"/>
        <v>3.1681059861942362</v>
      </c>
      <c r="Z181" s="16">
        <f t="shared" si="37"/>
        <v>96.831894013805766</v>
      </c>
      <c r="AA181" s="75">
        <f t="shared" si="38"/>
        <v>3.9348637027887374</v>
      </c>
      <c r="AB181" s="69">
        <v>2.2504200023088941</v>
      </c>
      <c r="AC181" s="70">
        <f t="shared" si="31"/>
        <v>96.831894013805766</v>
      </c>
    </row>
    <row r="182" spans="18:29" x14ac:dyDescent="0.3">
      <c r="R182" s="12">
        <v>178</v>
      </c>
      <c r="S182" s="29">
        <v>60.1</v>
      </c>
      <c r="T182" s="50">
        <f t="shared" si="32"/>
        <v>1.0620546664541995E-3</v>
      </c>
      <c r="U182" s="15">
        <f t="shared" si="33"/>
        <v>2.3809508868713665</v>
      </c>
      <c r="V182" s="62">
        <f t="shared" si="34"/>
        <v>7.1029696889829737</v>
      </c>
      <c r="W182" s="16">
        <f t="shared" si="35"/>
        <v>92.897030311017033</v>
      </c>
      <c r="X182" s="15">
        <f t="shared" si="29"/>
        <v>2.481801443573842</v>
      </c>
      <c r="Y182" s="62">
        <f t="shared" si="36"/>
        <v>3.1681059861942362</v>
      </c>
      <c r="Z182" s="16">
        <f t="shared" si="37"/>
        <v>96.831894013805766</v>
      </c>
      <c r="AA182" s="75">
        <f t="shared" si="38"/>
        <v>3.9348637027887374</v>
      </c>
      <c r="AB182" s="69">
        <v>2.2528530309798933</v>
      </c>
      <c r="AC182" s="70">
        <f t="shared" si="31"/>
        <v>96.831894013805766</v>
      </c>
    </row>
    <row r="183" spans="18:29" x14ac:dyDescent="0.3">
      <c r="R183" s="12">
        <v>179</v>
      </c>
      <c r="S183" s="29">
        <v>60.1</v>
      </c>
      <c r="T183" s="50">
        <f t="shared" si="32"/>
        <v>1.0620546664541995E-3</v>
      </c>
      <c r="U183" s="15">
        <f t="shared" si="33"/>
        <v>2.3809508868713665</v>
      </c>
      <c r="V183" s="62">
        <f t="shared" si="34"/>
        <v>7.1029696889829737</v>
      </c>
      <c r="W183" s="16">
        <f t="shared" si="35"/>
        <v>92.897030311017033</v>
      </c>
      <c r="X183" s="15">
        <f t="shared" si="29"/>
        <v>2.481801443573842</v>
      </c>
      <c r="Y183" s="62">
        <f t="shared" si="36"/>
        <v>3.1681059861942362</v>
      </c>
      <c r="Z183" s="16">
        <f t="shared" si="37"/>
        <v>96.831894013805766</v>
      </c>
      <c r="AA183" s="75">
        <f t="shared" si="38"/>
        <v>3.9348637027887374</v>
      </c>
      <c r="AB183" s="69">
        <v>2.255272505103306</v>
      </c>
      <c r="AC183" s="70">
        <f t="shared" si="31"/>
        <v>96.831894013805766</v>
      </c>
    </row>
    <row r="184" spans="18:29" x14ac:dyDescent="0.3">
      <c r="R184" s="12">
        <v>180</v>
      </c>
      <c r="S184" s="29">
        <v>60.1</v>
      </c>
      <c r="T184" s="50">
        <f t="shared" si="32"/>
        <v>1.0620546664541995E-3</v>
      </c>
      <c r="U184" s="15">
        <f t="shared" si="33"/>
        <v>2.3809508868713665</v>
      </c>
      <c r="V184" s="62">
        <f t="shared" si="34"/>
        <v>7.1029696889829737</v>
      </c>
      <c r="W184" s="16">
        <f t="shared" si="35"/>
        <v>92.897030311017033</v>
      </c>
      <c r="X184" s="15">
        <f t="shared" si="29"/>
        <v>2.481801443573842</v>
      </c>
      <c r="Y184" s="62">
        <f t="shared" si="36"/>
        <v>3.1681059861942362</v>
      </c>
      <c r="Z184" s="16">
        <f t="shared" si="37"/>
        <v>96.831894013805766</v>
      </c>
      <c r="AA184" s="75">
        <f t="shared" si="38"/>
        <v>3.9348637027887374</v>
      </c>
      <c r="AB184" s="69">
        <v>2.2576785748691846</v>
      </c>
      <c r="AC184" s="70">
        <f t="shared" si="31"/>
        <v>96.831894013805766</v>
      </c>
    </row>
    <row r="185" spans="18:29" x14ac:dyDescent="0.3">
      <c r="R185" s="12">
        <v>181</v>
      </c>
      <c r="S185" s="29">
        <v>60.1</v>
      </c>
      <c r="T185" s="50">
        <f t="shared" si="32"/>
        <v>1.0620546664541995E-3</v>
      </c>
      <c r="U185" s="15">
        <f t="shared" si="33"/>
        <v>2.3809508868713665</v>
      </c>
      <c r="V185" s="62">
        <f t="shared" si="34"/>
        <v>7.1029696889829737</v>
      </c>
      <c r="W185" s="16">
        <f t="shared" si="35"/>
        <v>92.897030311017033</v>
      </c>
      <c r="X185" s="15">
        <f t="shared" si="29"/>
        <v>2.481801443573842</v>
      </c>
      <c r="Y185" s="62">
        <f t="shared" si="36"/>
        <v>3.1681059861942362</v>
      </c>
      <c r="Z185" s="16">
        <f t="shared" si="37"/>
        <v>96.831894013805766</v>
      </c>
      <c r="AA185" s="75">
        <f t="shared" si="38"/>
        <v>3.9348637027887374</v>
      </c>
      <c r="AB185" s="69">
        <v>2.2600713879850747</v>
      </c>
      <c r="AC185" s="70">
        <f t="shared" si="31"/>
        <v>96.831894013805766</v>
      </c>
    </row>
    <row r="186" spans="18:29" x14ac:dyDescent="0.3">
      <c r="R186" s="12">
        <v>182</v>
      </c>
      <c r="S186" s="29">
        <v>60.1</v>
      </c>
      <c r="T186" s="50">
        <f t="shared" si="32"/>
        <v>1.0620546664541995E-3</v>
      </c>
      <c r="U186" s="15">
        <f t="shared" si="33"/>
        <v>2.3809508868713665</v>
      </c>
      <c r="V186" s="62">
        <f t="shared" si="34"/>
        <v>7.1029696889829737</v>
      </c>
      <c r="W186" s="16">
        <f t="shared" si="35"/>
        <v>92.897030311017033</v>
      </c>
      <c r="X186" s="15">
        <f t="shared" si="29"/>
        <v>2.481801443573842</v>
      </c>
      <c r="Y186" s="62">
        <f t="shared" si="36"/>
        <v>3.1681059861942362</v>
      </c>
      <c r="Z186" s="16">
        <f t="shared" si="37"/>
        <v>96.831894013805766</v>
      </c>
      <c r="AA186" s="75">
        <f t="shared" si="38"/>
        <v>3.9348637027887374</v>
      </c>
      <c r="AB186" s="69">
        <v>2.2624510897304293</v>
      </c>
      <c r="AC186" s="70">
        <f t="shared" si="31"/>
        <v>96.831894013805766</v>
      </c>
    </row>
    <row r="187" spans="18:29" x14ac:dyDescent="0.3">
      <c r="R187" s="12">
        <v>183</v>
      </c>
      <c r="S187" s="29">
        <v>60.1</v>
      </c>
      <c r="T187" s="50">
        <f t="shared" si="32"/>
        <v>1.0620546664541995E-3</v>
      </c>
      <c r="U187" s="15">
        <f t="shared" si="33"/>
        <v>2.3809508868713665</v>
      </c>
      <c r="V187" s="62">
        <f t="shared" si="34"/>
        <v>7.1029696889829737</v>
      </c>
      <c r="W187" s="16">
        <f t="shared" si="35"/>
        <v>92.897030311017033</v>
      </c>
      <c r="X187" s="15">
        <f t="shared" si="29"/>
        <v>2.481801443573842</v>
      </c>
      <c r="Y187" s="62">
        <f t="shared" si="36"/>
        <v>3.1681059861942362</v>
      </c>
      <c r="Z187" s="16">
        <f t="shared" si="37"/>
        <v>96.831894013805766</v>
      </c>
      <c r="AA187" s="75">
        <f t="shared" si="38"/>
        <v>3.9348637027887374</v>
      </c>
      <c r="AB187" s="69">
        <v>2.2648178230095364</v>
      </c>
      <c r="AC187" s="70">
        <f t="shared" si="31"/>
        <v>96.831894013805766</v>
      </c>
    </row>
    <row r="188" spans="18:29" x14ac:dyDescent="0.3">
      <c r="R188" s="12">
        <v>184</v>
      </c>
      <c r="S188" s="29">
        <v>60.1</v>
      </c>
      <c r="T188" s="50">
        <f t="shared" si="32"/>
        <v>1.0620546664541995E-3</v>
      </c>
      <c r="U188" s="15">
        <f t="shared" si="33"/>
        <v>2.3809508868713665</v>
      </c>
      <c r="V188" s="62">
        <f t="shared" si="34"/>
        <v>7.1029696889829737</v>
      </c>
      <c r="W188" s="16">
        <f t="shared" si="35"/>
        <v>92.897030311017033</v>
      </c>
      <c r="X188" s="15">
        <f t="shared" si="29"/>
        <v>2.481801443573842</v>
      </c>
      <c r="Y188" s="62">
        <f t="shared" si="36"/>
        <v>3.1681059861942362</v>
      </c>
      <c r="Z188" s="16">
        <f t="shared" si="37"/>
        <v>96.831894013805766</v>
      </c>
      <c r="AA188" s="75">
        <f t="shared" si="38"/>
        <v>3.9348637027887374</v>
      </c>
      <c r="AB188" s="69">
        <v>2.2671717284030137</v>
      </c>
      <c r="AC188" s="70">
        <f t="shared" si="31"/>
        <v>96.993280503828771</v>
      </c>
    </row>
    <row r="189" spans="18:29" x14ac:dyDescent="0.3">
      <c r="R189" s="12">
        <v>185</v>
      </c>
      <c r="S189" s="29">
        <v>60</v>
      </c>
      <c r="T189" s="50">
        <f t="shared" si="32"/>
        <v>1.0602875205865555E-3</v>
      </c>
      <c r="U189" s="15">
        <f t="shared" si="33"/>
        <v>2.3849191383494852</v>
      </c>
      <c r="V189" s="62">
        <f t="shared" si="34"/>
        <v>6.9481413051312941</v>
      </c>
      <c r="W189" s="16">
        <f t="shared" si="35"/>
        <v>93.051858694868713</v>
      </c>
      <c r="X189" s="15">
        <f t="shared" si="29"/>
        <v>2.4859377793131316</v>
      </c>
      <c r="Y189" s="62">
        <f t="shared" si="36"/>
        <v>3.0067194961712285</v>
      </c>
      <c r="Z189" s="16">
        <f t="shared" si="37"/>
        <v>96.993280503828771</v>
      </c>
      <c r="AA189" s="75">
        <f t="shared" si="38"/>
        <v>3.9414218089600657</v>
      </c>
      <c r="AB189" s="69">
        <v>2.2695129442179165</v>
      </c>
      <c r="AC189" s="70">
        <f t="shared" si="31"/>
        <v>96.993280503828771</v>
      </c>
    </row>
    <row r="190" spans="18:29" x14ac:dyDescent="0.3">
      <c r="R190" s="12">
        <v>186</v>
      </c>
      <c r="S190" s="29">
        <v>60</v>
      </c>
      <c r="T190" s="50">
        <f t="shared" si="32"/>
        <v>1.0602875205865555E-3</v>
      </c>
      <c r="U190" s="15">
        <f t="shared" si="33"/>
        <v>2.3849191383494852</v>
      </c>
      <c r="V190" s="62">
        <f t="shared" si="34"/>
        <v>6.9481413051312941</v>
      </c>
      <c r="W190" s="16">
        <f t="shared" si="35"/>
        <v>93.051858694868713</v>
      </c>
      <c r="X190" s="15">
        <f t="shared" si="29"/>
        <v>2.4859377793131316</v>
      </c>
      <c r="Y190" s="62">
        <f t="shared" si="36"/>
        <v>3.0067194961712285</v>
      </c>
      <c r="Z190" s="16">
        <f t="shared" si="37"/>
        <v>96.993280503828771</v>
      </c>
      <c r="AA190" s="75">
        <f t="shared" si="38"/>
        <v>3.9414218089600657</v>
      </c>
      <c r="AB190" s="69">
        <v>2.271841606536499</v>
      </c>
      <c r="AC190" s="70">
        <f t="shared" si="31"/>
        <v>96.993280503828771</v>
      </c>
    </row>
    <row r="191" spans="18:29" x14ac:dyDescent="0.3">
      <c r="R191" s="12">
        <v>187</v>
      </c>
      <c r="S191" s="29">
        <v>60</v>
      </c>
      <c r="T191" s="50">
        <f t="shared" si="32"/>
        <v>1.0602875205865555E-3</v>
      </c>
      <c r="U191" s="15">
        <f t="shared" si="33"/>
        <v>2.3849191383494852</v>
      </c>
      <c r="V191" s="62">
        <f t="shared" si="34"/>
        <v>6.9481413051312941</v>
      </c>
      <c r="W191" s="16">
        <f t="shared" si="35"/>
        <v>93.051858694868713</v>
      </c>
      <c r="X191" s="15">
        <f t="shared" si="29"/>
        <v>2.4859377793131316</v>
      </c>
      <c r="Y191" s="62">
        <f t="shared" si="36"/>
        <v>3.0067194961712285</v>
      </c>
      <c r="Z191" s="16">
        <f t="shared" si="37"/>
        <v>96.993280503828771</v>
      </c>
      <c r="AA191" s="75">
        <f t="shared" si="38"/>
        <v>3.9414218089600657</v>
      </c>
      <c r="AB191" s="69">
        <v>2.27415784926368</v>
      </c>
      <c r="AC191" s="70">
        <f t="shared" si="31"/>
        <v>96.993280503828771</v>
      </c>
    </row>
    <row r="192" spans="18:29" x14ac:dyDescent="0.3">
      <c r="R192" s="12">
        <v>188</v>
      </c>
      <c r="S192" s="29">
        <v>60</v>
      </c>
      <c r="T192" s="50">
        <f t="shared" si="32"/>
        <v>1.0602875205865555E-3</v>
      </c>
      <c r="U192" s="15">
        <f t="shared" si="33"/>
        <v>2.3849191383494852</v>
      </c>
      <c r="V192" s="62">
        <f t="shared" si="34"/>
        <v>6.9481413051312941</v>
      </c>
      <c r="W192" s="16">
        <f t="shared" si="35"/>
        <v>93.051858694868713</v>
      </c>
      <c r="X192" s="15">
        <f t="shared" si="29"/>
        <v>2.4859377793131316</v>
      </c>
      <c r="Y192" s="62">
        <f t="shared" si="36"/>
        <v>3.0067194961712285</v>
      </c>
      <c r="Z192" s="16">
        <f t="shared" si="37"/>
        <v>96.993280503828771</v>
      </c>
      <c r="AA192" s="75">
        <f t="shared" si="38"/>
        <v>3.9414218089600657</v>
      </c>
      <c r="AB192" s="69">
        <v>2.2764618041732443</v>
      </c>
      <c r="AC192" s="70">
        <f t="shared" si="31"/>
        <v>96.993280503828771</v>
      </c>
    </row>
    <row r="193" spans="18:29" x14ac:dyDescent="0.3">
      <c r="R193" s="12">
        <v>189</v>
      </c>
      <c r="S193" s="29">
        <v>60</v>
      </c>
      <c r="T193" s="50">
        <f t="shared" si="32"/>
        <v>1.0602875205865555E-3</v>
      </c>
      <c r="U193" s="15">
        <f t="shared" si="33"/>
        <v>2.3849191383494852</v>
      </c>
      <c r="V193" s="62">
        <f t="shared" si="34"/>
        <v>6.9481413051312941</v>
      </c>
      <c r="W193" s="16">
        <f t="shared" si="35"/>
        <v>93.051858694868713</v>
      </c>
      <c r="X193" s="15">
        <f t="shared" si="29"/>
        <v>2.4859377793131316</v>
      </c>
      <c r="Y193" s="62">
        <f t="shared" si="36"/>
        <v>3.0067194961712285</v>
      </c>
      <c r="Z193" s="16">
        <f t="shared" si="37"/>
        <v>96.993280503828771</v>
      </c>
      <c r="AA193" s="75">
        <f t="shared" si="38"/>
        <v>3.9414218089600657</v>
      </c>
      <c r="AB193" s="69">
        <v>2.2787536009528289</v>
      </c>
      <c r="AC193" s="70">
        <f t="shared" si="31"/>
        <v>96.993280503828771</v>
      </c>
    </row>
    <row r="194" spans="18:29" ht="15" thickBot="1" x14ac:dyDescent="0.35">
      <c r="R194" s="12">
        <v>190</v>
      </c>
      <c r="S194" s="29">
        <v>60</v>
      </c>
      <c r="T194" s="50">
        <f t="shared" si="32"/>
        <v>1.0602875205865555E-3</v>
      </c>
      <c r="U194" s="15">
        <f t="shared" si="33"/>
        <v>2.3849191383494852</v>
      </c>
      <c r="V194" s="62">
        <f t="shared" si="34"/>
        <v>6.9481413051312941</v>
      </c>
      <c r="W194" s="16">
        <f t="shared" si="35"/>
        <v>93.051858694868713</v>
      </c>
      <c r="X194" s="15">
        <f t="shared" si="29"/>
        <v>2.4859377793131316</v>
      </c>
      <c r="Y194" s="62">
        <f t="shared" si="36"/>
        <v>3.0067194961712285</v>
      </c>
      <c r="Z194" s="16">
        <f t="shared" si="37"/>
        <v>96.993280503828771</v>
      </c>
      <c r="AA194" s="75">
        <f t="shared" si="38"/>
        <v>3.9414218089600657</v>
      </c>
      <c r="AB194" s="71">
        <v>2.2810333672477277</v>
      </c>
      <c r="AC194" s="72">
        <f t="shared" si="31"/>
        <v>96.993280503828771</v>
      </c>
    </row>
    <row r="195" spans="18:29" ht="15" thickBot="1" x14ac:dyDescent="0.35">
      <c r="R195" s="45">
        <v>191</v>
      </c>
      <c r="S195" s="31">
        <v>60</v>
      </c>
      <c r="T195" s="51">
        <f t="shared" si="32"/>
        <v>1.0602875205865555E-3</v>
      </c>
      <c r="U195" s="47">
        <f t="shared" si="33"/>
        <v>2.3849191383494852</v>
      </c>
      <c r="V195" s="63">
        <f t="shared" si="34"/>
        <v>6.9481413051312941</v>
      </c>
      <c r="W195" s="48">
        <f t="shared" si="35"/>
        <v>93.051858694868713</v>
      </c>
      <c r="X195" s="47">
        <f t="shared" si="29"/>
        <v>2.4859377793131316</v>
      </c>
      <c r="Y195" s="63">
        <f t="shared" si="36"/>
        <v>3.0067194961712285</v>
      </c>
      <c r="Z195" s="48">
        <f t="shared" si="37"/>
        <v>96.993280503828771</v>
      </c>
      <c r="AA195" s="76">
        <f t="shared" si="38"/>
        <v>3.9414218089600657</v>
      </c>
      <c r="AC195" s="79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DA14E-AA38-4738-BDAE-2DCE21437B8D}">
  <dimension ref="B2:AC269"/>
  <sheetViews>
    <sheetView zoomScaleNormal="100" workbookViewId="0">
      <selection activeCell="A3" sqref="A3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3" t="s">
        <v>0</v>
      </c>
      <c r="S3" s="54" t="s">
        <v>1</v>
      </c>
      <c r="T3" s="54" t="s">
        <v>2</v>
      </c>
      <c r="U3" s="55" t="s">
        <v>3</v>
      </c>
      <c r="V3" s="54" t="s">
        <v>4</v>
      </c>
      <c r="W3" s="54" t="s">
        <v>5</v>
      </c>
      <c r="X3" s="54" t="s">
        <v>6</v>
      </c>
      <c r="Y3" s="54" t="s">
        <v>7</v>
      </c>
      <c r="Z3" s="54" t="s">
        <v>8</v>
      </c>
      <c r="AA3" s="56" t="s">
        <v>26</v>
      </c>
      <c r="AB3" s="66" t="s">
        <v>25</v>
      </c>
      <c r="AC3" s="56" t="s">
        <v>8</v>
      </c>
    </row>
    <row r="4" spans="2:29" ht="15" thickBot="1" x14ac:dyDescent="0.35">
      <c r="B4" s="17" t="s">
        <v>31</v>
      </c>
      <c r="D4" s="18"/>
      <c r="R4" s="57">
        <v>0</v>
      </c>
      <c r="S4" s="58">
        <v>73.900000000000006</v>
      </c>
      <c r="T4" s="78">
        <f>(PI()*$D$10^2/4*S4)*10^-9</f>
        <v>1.3059207961891074E-3</v>
      </c>
      <c r="U4" s="59">
        <f>$D$14/T4*10^-6</f>
        <v>1.9354159971842566</v>
      </c>
      <c r="V4" s="61">
        <f>(1-(U4/$D$12))*100</f>
        <v>24.486305221059055</v>
      </c>
      <c r="W4" s="60">
        <f>100-V4</f>
        <v>75.513694778940945</v>
      </c>
      <c r="X4" s="59">
        <f>$D$15/$U$269*U4</f>
        <v>2.0144182370540769</v>
      </c>
      <c r="Y4" s="61">
        <f>(1-(X4/$D$12))*100</f>
        <v>21.403892428635316</v>
      </c>
      <c r="Z4" s="60">
        <f>100-Y4</f>
        <v>78.596107571364684</v>
      </c>
      <c r="AA4" s="74">
        <f>V4-Y4</f>
        <v>3.0824127924237388</v>
      </c>
      <c r="AB4" s="67" cm="1">
        <f t="array" ref="AB4:AB268">LOG10(R5:R269)</f>
        <v>0</v>
      </c>
      <c r="AC4" s="68">
        <f>Z5</f>
        <v>81.462164789955835</v>
      </c>
    </row>
    <row r="5" spans="2:29" ht="15" thickBot="1" x14ac:dyDescent="0.35">
      <c r="R5" s="12">
        <v>1</v>
      </c>
      <c r="S5" s="13">
        <v>71.3</v>
      </c>
      <c r="T5" s="50">
        <f t="shared" ref="T5:T68" si="0">(PI()*$D$10^2/4*S5)*10^-9</f>
        <v>1.2599750036303564E-3</v>
      </c>
      <c r="U5" s="15">
        <f t="shared" ref="U5:U68" si="1">$D$14/T5*10^-6</f>
        <v>2.0059921766047211</v>
      </c>
      <c r="V5" s="62">
        <f t="shared" ref="V5:V68" si="2">(1-(U5/$D$12))*100</f>
        <v>21.732650151981236</v>
      </c>
      <c r="W5" s="16">
        <f t="shared" ref="W5:W68" si="3">100-V5</f>
        <v>78.267349848018767</v>
      </c>
      <c r="X5" s="15">
        <f t="shared" ref="X5:X68" si="4">$D$15/$U$269*U5</f>
        <v>2.0878752835665684</v>
      </c>
      <c r="Y5" s="62">
        <f t="shared" ref="Y5:Y68" si="5">(1-(X5/$D$12))*100</f>
        <v>18.537835210044161</v>
      </c>
      <c r="Z5" s="16">
        <f t="shared" ref="Z5:Z68" si="6">100-Y5</f>
        <v>81.462164789955835</v>
      </c>
      <c r="AA5" s="75">
        <f t="shared" ref="AA5:AA68" si="7">V5-Y5</f>
        <v>3.194814941937075</v>
      </c>
      <c r="AB5" s="69">
        <v>0.3010299956639812</v>
      </c>
      <c r="AC5" s="70">
        <f t="shared" ref="AC5:AC68" si="8">Z6</f>
        <v>82.975033564626429</v>
      </c>
    </row>
    <row r="6" spans="2:29" x14ac:dyDescent="0.3">
      <c r="B6" s="20" t="s">
        <v>12</v>
      </c>
      <c r="C6" s="21" t="s">
        <v>35</v>
      </c>
      <c r="R6" s="12">
        <v>2</v>
      </c>
      <c r="S6" s="13">
        <v>70</v>
      </c>
      <c r="T6" s="50">
        <f t="shared" si="0"/>
        <v>1.2370021073509813E-3</v>
      </c>
      <c r="U6" s="15">
        <f t="shared" si="1"/>
        <v>2.0432463170273798</v>
      </c>
      <c r="V6" s="62">
        <f t="shared" si="2"/>
        <v>20.279113654803758</v>
      </c>
      <c r="W6" s="16">
        <f t="shared" si="3"/>
        <v>79.720886345196249</v>
      </c>
      <c r="X6" s="15">
        <f t="shared" si="4"/>
        <v>2.1266501102613757</v>
      </c>
      <c r="Y6" s="62">
        <f t="shared" si="5"/>
        <v>17.024966435373567</v>
      </c>
      <c r="Z6" s="16">
        <f t="shared" si="6"/>
        <v>82.975033564626429</v>
      </c>
      <c r="AA6" s="75">
        <f t="shared" si="7"/>
        <v>3.254147219430191</v>
      </c>
      <c r="AB6" s="69">
        <v>0.47712125471966244</v>
      </c>
      <c r="AC6" s="70">
        <f t="shared" si="8"/>
        <v>83.934282507570089</v>
      </c>
    </row>
    <row r="7" spans="2:29" x14ac:dyDescent="0.3">
      <c r="B7" s="24" t="s">
        <v>14</v>
      </c>
      <c r="C7" s="25">
        <v>45729</v>
      </c>
      <c r="R7" s="12">
        <v>3</v>
      </c>
      <c r="S7" s="13">
        <v>69.2</v>
      </c>
      <c r="T7" s="50">
        <f t="shared" si="0"/>
        <v>1.2228649404098272E-3</v>
      </c>
      <c r="U7" s="15">
        <f t="shared" si="1"/>
        <v>2.0668676617328985</v>
      </c>
      <c r="V7" s="62">
        <f t="shared" si="2"/>
        <v>19.357484910928669</v>
      </c>
      <c r="W7" s="16">
        <f t="shared" si="3"/>
        <v>80.642515089071338</v>
      </c>
      <c r="X7" s="15">
        <f t="shared" si="4"/>
        <v>2.1512356606690215</v>
      </c>
      <c r="Y7" s="62">
        <f t="shared" si="5"/>
        <v>16.065717492429911</v>
      </c>
      <c r="Z7" s="16">
        <f t="shared" si="6"/>
        <v>83.934282507570089</v>
      </c>
      <c r="AA7" s="75">
        <f t="shared" si="7"/>
        <v>3.2917674184987575</v>
      </c>
      <c r="AB7" s="69">
        <v>0.6020599913279624</v>
      </c>
      <c r="AC7" s="70">
        <f t="shared" si="8"/>
        <v>84.792005102537956</v>
      </c>
    </row>
    <row r="8" spans="2:29" ht="16.2" thickBot="1" x14ac:dyDescent="0.35">
      <c r="B8" s="27" t="s">
        <v>15</v>
      </c>
      <c r="C8" s="28" t="s">
        <v>30</v>
      </c>
      <c r="R8" s="12">
        <v>4</v>
      </c>
      <c r="S8" s="13">
        <v>68.5</v>
      </c>
      <c r="T8" s="50">
        <f t="shared" si="0"/>
        <v>1.2104949193363175E-3</v>
      </c>
      <c r="U8" s="15">
        <f t="shared" si="1"/>
        <v>2.0879889371082712</v>
      </c>
      <c r="V8" s="62">
        <f t="shared" si="2"/>
        <v>18.533400815127933</v>
      </c>
      <c r="W8" s="16">
        <f t="shared" si="3"/>
        <v>81.466599184872067</v>
      </c>
      <c r="X8" s="15">
        <f t="shared" si="4"/>
        <v>2.1732190907780478</v>
      </c>
      <c r="Y8" s="62">
        <f t="shared" si="5"/>
        <v>15.207994897462051</v>
      </c>
      <c r="Z8" s="16">
        <f t="shared" si="6"/>
        <v>84.792005102537956</v>
      </c>
      <c r="AA8" s="75">
        <f t="shared" si="7"/>
        <v>3.3254059176658828</v>
      </c>
      <c r="AB8" s="69">
        <v>0.69897000433601886</v>
      </c>
      <c r="AC8" s="70">
        <f t="shared" si="8"/>
        <v>85.415475728291938</v>
      </c>
    </row>
    <row r="9" spans="2:29" ht="15" thickBot="1" x14ac:dyDescent="0.35">
      <c r="R9" s="12">
        <v>5</v>
      </c>
      <c r="S9" s="13">
        <v>68</v>
      </c>
      <c r="T9" s="50">
        <f t="shared" si="0"/>
        <v>1.2016591899980959E-3</v>
      </c>
      <c r="U9" s="15">
        <f t="shared" si="1"/>
        <v>2.1033417969399499</v>
      </c>
      <c r="V9" s="62">
        <f t="shared" si="2"/>
        <v>17.934381703474457</v>
      </c>
      <c r="W9" s="16">
        <f t="shared" si="3"/>
        <v>82.065618296525543</v>
      </c>
      <c r="X9" s="15">
        <f t="shared" si="4"/>
        <v>2.1891986429161223</v>
      </c>
      <c r="Y9" s="62">
        <f t="shared" si="5"/>
        <v>14.584524271708066</v>
      </c>
      <c r="Z9" s="16">
        <f t="shared" si="6"/>
        <v>85.415475728291938</v>
      </c>
      <c r="AA9" s="75">
        <f t="shared" si="7"/>
        <v>3.3498574317663916</v>
      </c>
      <c r="AB9" s="69">
        <v>0.77815125038364363</v>
      </c>
      <c r="AC9" s="70">
        <f t="shared" si="8"/>
        <v>85.920892744435676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67.599999999999994</v>
      </c>
      <c r="T10" s="50">
        <f t="shared" si="0"/>
        <v>1.1945906065275189E-3</v>
      </c>
      <c r="U10" s="15">
        <f t="shared" si="1"/>
        <v>2.1157876063892989</v>
      </c>
      <c r="V10" s="62">
        <f t="shared" si="2"/>
        <v>17.448786328938791</v>
      </c>
      <c r="W10" s="16">
        <f t="shared" si="3"/>
        <v>82.551213671061205</v>
      </c>
      <c r="X10" s="15">
        <f t="shared" si="4"/>
        <v>2.2021524810398865</v>
      </c>
      <c r="Y10" s="62">
        <f t="shared" si="5"/>
        <v>14.079107255564328</v>
      </c>
      <c r="Z10" s="16">
        <f t="shared" si="6"/>
        <v>85.920892744435676</v>
      </c>
      <c r="AA10" s="75">
        <f t="shared" si="7"/>
        <v>3.3696790733744635</v>
      </c>
      <c r="AB10" s="69">
        <v>0.84509804001425681</v>
      </c>
      <c r="AC10" s="70">
        <f t="shared" si="8"/>
        <v>86.432326629819187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67.2</v>
      </c>
      <c r="T11" s="50">
        <f t="shared" si="0"/>
        <v>1.1875220230569421E-3</v>
      </c>
      <c r="U11" s="15">
        <f t="shared" si="1"/>
        <v>2.1283815802368538</v>
      </c>
      <c r="V11" s="62">
        <f t="shared" si="2"/>
        <v>16.957410057087252</v>
      </c>
      <c r="W11" s="16">
        <f t="shared" si="3"/>
        <v>83.042589942912741</v>
      </c>
      <c r="X11" s="15">
        <f t="shared" si="4"/>
        <v>2.215260531522266</v>
      </c>
      <c r="Y11" s="62">
        <f t="shared" si="5"/>
        <v>13.56767337018081</v>
      </c>
      <c r="Z11" s="16">
        <f t="shared" si="6"/>
        <v>86.432326629819187</v>
      </c>
      <c r="AA11" s="75">
        <f t="shared" si="7"/>
        <v>3.389736686906442</v>
      </c>
      <c r="AB11" s="69">
        <v>0.90308998699194354</v>
      </c>
      <c r="AC11" s="70">
        <f t="shared" si="8"/>
        <v>86.819915538473083</v>
      </c>
    </row>
    <row r="12" spans="2:29" ht="16.2" x14ac:dyDescent="0.3">
      <c r="B12" s="39" t="s">
        <v>18</v>
      </c>
      <c r="C12" s="37" t="s">
        <v>19</v>
      </c>
      <c r="D12" s="40">
        <v>2.5630000000000002</v>
      </c>
      <c r="R12" s="12">
        <v>8</v>
      </c>
      <c r="S12" s="13">
        <v>66.900000000000006</v>
      </c>
      <c r="T12" s="50">
        <f t="shared" si="0"/>
        <v>1.1822205854540094E-3</v>
      </c>
      <c r="U12" s="15">
        <f t="shared" si="1"/>
        <v>2.1379258922558528</v>
      </c>
      <c r="V12" s="62">
        <f t="shared" si="2"/>
        <v>16.585021761379139</v>
      </c>
      <c r="W12" s="16">
        <f t="shared" si="3"/>
        <v>83.414978238620861</v>
      </c>
      <c r="X12" s="15">
        <f t="shared" si="4"/>
        <v>2.2251944352510651</v>
      </c>
      <c r="Y12" s="62">
        <f t="shared" si="5"/>
        <v>13.180084461526921</v>
      </c>
      <c r="Z12" s="16">
        <f t="shared" si="6"/>
        <v>86.819915538473083</v>
      </c>
      <c r="AA12" s="75">
        <f t="shared" si="7"/>
        <v>3.404937299852218</v>
      </c>
      <c r="AB12" s="69">
        <v>0.95424250943932487</v>
      </c>
      <c r="AC12" s="70">
        <f t="shared" si="8"/>
        <v>87.210996239096858</v>
      </c>
    </row>
    <row r="13" spans="2:29" ht="15.6" x14ac:dyDescent="0.3">
      <c r="B13" s="39" t="s">
        <v>20</v>
      </c>
      <c r="C13" s="37" t="s">
        <v>21</v>
      </c>
      <c r="D13" s="81">
        <v>7</v>
      </c>
      <c r="R13" s="12">
        <v>9</v>
      </c>
      <c r="S13" s="13">
        <v>66.599999999999994</v>
      </c>
      <c r="T13" s="50">
        <f t="shared" si="0"/>
        <v>1.1769191478510762E-3</v>
      </c>
      <c r="U13" s="15">
        <f t="shared" si="1"/>
        <v>2.1475561890678168</v>
      </c>
      <c r="V13" s="62">
        <f t="shared" si="2"/>
        <v>16.209278616160105</v>
      </c>
      <c r="W13" s="16">
        <f t="shared" si="3"/>
        <v>83.790721383839895</v>
      </c>
      <c r="X13" s="15">
        <f t="shared" si="4"/>
        <v>2.2352178336080528</v>
      </c>
      <c r="Y13" s="62">
        <f t="shared" si="5"/>
        <v>12.789003760903139</v>
      </c>
      <c r="Z13" s="16">
        <f t="shared" si="6"/>
        <v>87.210996239096858</v>
      </c>
      <c r="AA13" s="75">
        <f t="shared" si="7"/>
        <v>3.4202748552569666</v>
      </c>
      <c r="AB13" s="69">
        <v>1</v>
      </c>
      <c r="AC13" s="70">
        <f t="shared" si="8"/>
        <v>87.473679962708587</v>
      </c>
    </row>
    <row r="14" spans="2:29" x14ac:dyDescent="0.3">
      <c r="B14" s="39" t="s">
        <v>22</v>
      </c>
      <c r="C14" s="37" t="s">
        <v>23</v>
      </c>
      <c r="D14" s="41">
        <v>2527.5</v>
      </c>
      <c r="R14" s="12">
        <v>10</v>
      </c>
      <c r="S14" s="13">
        <v>66.400000000000006</v>
      </c>
      <c r="T14" s="50">
        <f t="shared" si="0"/>
        <v>1.173384856115788E-3</v>
      </c>
      <c r="U14" s="15">
        <f t="shared" si="1"/>
        <v>2.1540247318059729</v>
      </c>
      <c r="V14" s="62">
        <f t="shared" si="2"/>
        <v>15.956896925244923</v>
      </c>
      <c r="W14" s="16">
        <f t="shared" si="3"/>
        <v>84.043103074755081</v>
      </c>
      <c r="X14" s="15">
        <f t="shared" si="4"/>
        <v>2.2419504174442215</v>
      </c>
      <c r="Y14" s="62">
        <f t="shared" si="5"/>
        <v>12.526320037291406</v>
      </c>
      <c r="Z14" s="16">
        <f t="shared" si="6"/>
        <v>87.473679962708587</v>
      </c>
      <c r="AA14" s="75">
        <f t="shared" si="7"/>
        <v>3.4305768879535172</v>
      </c>
      <c r="AB14" s="69">
        <v>1.0413926851582251</v>
      </c>
      <c r="AC14" s="70">
        <f t="shared" si="8"/>
        <v>87.737950899151812</v>
      </c>
    </row>
    <row r="15" spans="2:29" ht="16.8" thickBot="1" x14ac:dyDescent="0.35">
      <c r="B15" s="42" t="s">
        <v>24</v>
      </c>
      <c r="C15" s="43" t="s">
        <v>19</v>
      </c>
      <c r="D15" s="44">
        <v>2.4810917953049376</v>
      </c>
      <c r="R15" s="12">
        <v>11</v>
      </c>
      <c r="S15" s="13">
        <v>66.2</v>
      </c>
      <c r="T15" s="50">
        <f t="shared" si="0"/>
        <v>1.1698505643804994E-3</v>
      </c>
      <c r="U15" s="15">
        <f t="shared" si="1"/>
        <v>2.16053235939451</v>
      </c>
      <c r="V15" s="62">
        <f t="shared" si="2"/>
        <v>15.702990269429973</v>
      </c>
      <c r="W15" s="16">
        <f t="shared" si="3"/>
        <v>84.297009730570025</v>
      </c>
      <c r="X15" s="15">
        <f t="shared" si="4"/>
        <v>2.2487236815452611</v>
      </c>
      <c r="Y15" s="62">
        <f t="shared" si="5"/>
        <v>12.262049100848182</v>
      </c>
      <c r="Z15" s="16">
        <f t="shared" si="6"/>
        <v>87.737950899151812</v>
      </c>
      <c r="AA15" s="75">
        <f t="shared" si="7"/>
        <v>3.4409411685817908</v>
      </c>
      <c r="AB15" s="69">
        <v>1.0791812460476249</v>
      </c>
      <c r="AC15" s="70">
        <f t="shared" si="8"/>
        <v>88.0038234776341</v>
      </c>
    </row>
    <row r="16" spans="2:29" x14ac:dyDescent="0.3">
      <c r="R16" s="12">
        <v>12</v>
      </c>
      <c r="S16" s="13">
        <v>66</v>
      </c>
      <c r="T16" s="50">
        <f t="shared" si="0"/>
        <v>1.166316272645211E-3</v>
      </c>
      <c r="U16" s="15">
        <f t="shared" si="1"/>
        <v>2.1670794271502514</v>
      </c>
      <c r="V16" s="62">
        <f t="shared" si="2"/>
        <v>15.447544785397927</v>
      </c>
      <c r="W16" s="16">
        <f t="shared" si="3"/>
        <v>84.552455214602077</v>
      </c>
      <c r="X16" s="15">
        <f t="shared" si="4"/>
        <v>2.2555379957317623</v>
      </c>
      <c r="Y16" s="62">
        <f t="shared" si="5"/>
        <v>11.996176522365898</v>
      </c>
      <c r="Z16" s="16">
        <f t="shared" si="6"/>
        <v>88.0038234776341</v>
      </c>
      <c r="AA16" s="75">
        <f t="shared" si="7"/>
        <v>3.4513682630320286</v>
      </c>
      <c r="AB16" s="69">
        <v>1.1139433523068367</v>
      </c>
      <c r="AC16" s="70">
        <f t="shared" si="8"/>
        <v>88.271312302794101</v>
      </c>
    </row>
    <row r="17" spans="2:29" x14ac:dyDescent="0.3">
      <c r="R17" s="12">
        <v>13</v>
      </c>
      <c r="S17" s="13">
        <v>65.8</v>
      </c>
      <c r="T17" s="50">
        <f t="shared" si="0"/>
        <v>1.1627819809099222E-3</v>
      </c>
      <c r="U17" s="15">
        <f t="shared" si="1"/>
        <v>2.173666294709979</v>
      </c>
      <c r="V17" s="62">
        <f t="shared" si="2"/>
        <v>15.190546441280572</v>
      </c>
      <c r="W17" s="16">
        <f t="shared" si="3"/>
        <v>84.809453558719426</v>
      </c>
      <c r="X17" s="15">
        <f t="shared" si="4"/>
        <v>2.2623937343206131</v>
      </c>
      <c r="Y17" s="62">
        <f t="shared" si="5"/>
        <v>11.728687697205897</v>
      </c>
      <c r="Z17" s="16">
        <f t="shared" si="6"/>
        <v>88.271312302794101</v>
      </c>
      <c r="AA17" s="75">
        <f t="shared" si="7"/>
        <v>3.4618587440746751</v>
      </c>
      <c r="AB17" s="69">
        <v>1.146128035678238</v>
      </c>
      <c r="AC17" s="70">
        <f t="shared" si="8"/>
        <v>88.540432157375776</v>
      </c>
    </row>
    <row r="18" spans="2:29" x14ac:dyDescent="0.3">
      <c r="B18" s="6" t="s">
        <v>10</v>
      </c>
      <c r="R18" s="12">
        <v>14</v>
      </c>
      <c r="S18" s="13">
        <v>65.599999999999994</v>
      </c>
      <c r="T18" s="50">
        <f t="shared" si="0"/>
        <v>1.1592476891746338E-3</v>
      </c>
      <c r="U18" s="15">
        <f t="shared" si="1"/>
        <v>2.1802933260962898</v>
      </c>
      <c r="V18" s="62">
        <f t="shared" si="2"/>
        <v>14.931981034089359</v>
      </c>
      <c r="W18" s="16">
        <f t="shared" si="3"/>
        <v>85.068018965910639</v>
      </c>
      <c r="X18" s="15">
        <f t="shared" si="4"/>
        <v>2.2692912761935413</v>
      </c>
      <c r="Y18" s="62">
        <f t="shared" si="5"/>
        <v>11.459567842624219</v>
      </c>
      <c r="Z18" s="16">
        <f t="shared" si="6"/>
        <v>88.540432157375776</v>
      </c>
      <c r="AA18" s="75">
        <f t="shared" si="7"/>
        <v>3.4724131914651402</v>
      </c>
      <c r="AB18" s="69">
        <v>1.1760912590556813</v>
      </c>
      <c r="AC18" s="70">
        <f t="shared" si="8"/>
        <v>88.67560838967708</v>
      </c>
    </row>
    <row r="19" spans="2:29" x14ac:dyDescent="0.3">
      <c r="R19" s="12">
        <v>15</v>
      </c>
      <c r="S19" s="13">
        <v>65.5</v>
      </c>
      <c r="T19" s="50">
        <f t="shared" si="0"/>
        <v>1.1574805433069897E-3</v>
      </c>
      <c r="U19" s="15">
        <f t="shared" si="1"/>
        <v>2.1836220181971995</v>
      </c>
      <c r="V19" s="62">
        <f t="shared" si="2"/>
        <v>14.802106195973497</v>
      </c>
      <c r="W19" s="16">
        <f t="shared" si="3"/>
        <v>85.197893804026506</v>
      </c>
      <c r="X19" s="15">
        <f t="shared" si="4"/>
        <v>2.2727558430274239</v>
      </c>
      <c r="Y19" s="62">
        <f t="shared" si="5"/>
        <v>11.324391610322914</v>
      </c>
      <c r="Z19" s="16">
        <f t="shared" si="6"/>
        <v>88.67560838967708</v>
      </c>
      <c r="AA19" s="75">
        <f t="shared" si="7"/>
        <v>3.4777145856505829</v>
      </c>
      <c r="AB19" s="69">
        <v>1.2041199826559248</v>
      </c>
      <c r="AC19" s="70">
        <f t="shared" si="8"/>
        <v>88.947202902356054</v>
      </c>
    </row>
    <row r="20" spans="2:29" ht="15" thickBot="1" x14ac:dyDescent="0.35">
      <c r="R20" s="12">
        <v>16</v>
      </c>
      <c r="S20" s="13">
        <v>65.3</v>
      </c>
      <c r="T20" s="50">
        <f t="shared" si="0"/>
        <v>1.1539462515717011E-3</v>
      </c>
      <c r="U20" s="15">
        <f t="shared" si="1"/>
        <v>2.1903099876250622</v>
      </c>
      <c r="V20" s="62">
        <f t="shared" si="2"/>
        <v>14.541163182791184</v>
      </c>
      <c r="W20" s="16">
        <f t="shared" si="3"/>
        <v>85.45883681720882</v>
      </c>
      <c r="X20" s="15">
        <f t="shared" si="4"/>
        <v>2.2797168103873857</v>
      </c>
      <c r="Y20" s="62">
        <f t="shared" si="5"/>
        <v>11.052797097643952</v>
      </c>
      <c r="Z20" s="16">
        <f t="shared" si="6"/>
        <v>88.947202902356054</v>
      </c>
      <c r="AA20" s="75">
        <f t="shared" si="7"/>
        <v>3.4883660851472325</v>
      </c>
      <c r="AB20" s="69">
        <v>1.2304489213782739</v>
      </c>
      <c r="AC20" s="70">
        <f t="shared" si="8"/>
        <v>89.083624992697082</v>
      </c>
    </row>
    <row r="21" spans="2:29" ht="15" thickBot="1" x14ac:dyDescent="0.35">
      <c r="E21" s="19" t="s">
        <v>11</v>
      </c>
      <c r="R21" s="12">
        <v>17</v>
      </c>
      <c r="S21" s="13">
        <v>65.2</v>
      </c>
      <c r="T21" s="50">
        <f t="shared" si="0"/>
        <v>1.152179105704057E-3</v>
      </c>
      <c r="U21" s="15">
        <f t="shared" si="1"/>
        <v>2.1936693587717264</v>
      </c>
      <c r="V21" s="62">
        <f t="shared" si="2"/>
        <v>14.410091347181964</v>
      </c>
      <c r="W21" s="16">
        <f t="shared" si="3"/>
        <v>85.589908652818039</v>
      </c>
      <c r="X21" s="15">
        <f t="shared" si="4"/>
        <v>2.2832133085628263</v>
      </c>
      <c r="Y21" s="62">
        <f t="shared" si="5"/>
        <v>10.916375007302914</v>
      </c>
      <c r="Z21" s="16">
        <f t="shared" si="6"/>
        <v>89.083624992697082</v>
      </c>
      <c r="AA21" s="75">
        <f t="shared" si="7"/>
        <v>3.4937163398790503</v>
      </c>
      <c r="AB21" s="69">
        <v>1.255272505103306</v>
      </c>
      <c r="AC21" s="70">
        <f t="shared" si="8"/>
        <v>89.220466198523056</v>
      </c>
    </row>
    <row r="22" spans="2:29" x14ac:dyDescent="0.3">
      <c r="B22" s="107" t="s">
        <v>13</v>
      </c>
      <c r="C22" s="22">
        <v>1</v>
      </c>
      <c r="D22" s="23">
        <v>59.4</v>
      </c>
      <c r="E22" s="110">
        <f>AVERAGE(D22:D25)</f>
        <v>59.524999999999999</v>
      </c>
      <c r="R22" s="12">
        <v>18</v>
      </c>
      <c r="S22" s="13">
        <v>65.099999999999994</v>
      </c>
      <c r="T22" s="50">
        <f t="shared" si="0"/>
        <v>1.1504119598364124E-3</v>
      </c>
      <c r="U22" s="15">
        <f t="shared" si="1"/>
        <v>2.1970390505670752</v>
      </c>
      <c r="V22" s="62">
        <f t="shared" si="2"/>
        <v>14.278616833122316</v>
      </c>
      <c r="W22" s="16">
        <f t="shared" si="3"/>
        <v>85.721383166877686</v>
      </c>
      <c r="X22" s="15">
        <f t="shared" si="4"/>
        <v>2.2867205486681459</v>
      </c>
      <c r="Y22" s="62">
        <f t="shared" si="5"/>
        <v>10.779533801476948</v>
      </c>
      <c r="Z22" s="16">
        <f t="shared" si="6"/>
        <v>89.220466198523056</v>
      </c>
      <c r="AA22" s="75">
        <f t="shared" si="7"/>
        <v>3.4990830316453678</v>
      </c>
      <c r="AB22" s="69">
        <v>1.2787536009528289</v>
      </c>
      <c r="AC22" s="70">
        <f t="shared" si="8"/>
        <v>89.357728454213088</v>
      </c>
    </row>
    <row r="23" spans="2:29" x14ac:dyDescent="0.3">
      <c r="B23" s="108"/>
      <c r="C23" s="26">
        <v>2</v>
      </c>
      <c r="D23" s="14">
        <v>59.5</v>
      </c>
      <c r="E23" s="111"/>
      <c r="R23" s="12">
        <v>19</v>
      </c>
      <c r="S23" s="13">
        <v>65</v>
      </c>
      <c r="T23" s="50">
        <f t="shared" si="0"/>
        <v>1.1486448139687681E-3</v>
      </c>
      <c r="U23" s="15">
        <f t="shared" si="1"/>
        <v>2.2004191106448707</v>
      </c>
      <c r="V23" s="62">
        <f t="shared" si="2"/>
        <v>14.146737782096352</v>
      </c>
      <c r="W23" s="16">
        <f t="shared" si="3"/>
        <v>85.853262217903648</v>
      </c>
      <c r="X23" s="15">
        <f t="shared" si="4"/>
        <v>2.2902385802814815</v>
      </c>
      <c r="Y23" s="62">
        <f t="shared" si="5"/>
        <v>10.642271545786919</v>
      </c>
      <c r="Z23" s="16">
        <f t="shared" si="6"/>
        <v>89.357728454213088</v>
      </c>
      <c r="AA23" s="75">
        <f t="shared" si="7"/>
        <v>3.5044662363094332</v>
      </c>
      <c r="AB23" s="69">
        <v>1.3010299956639813</v>
      </c>
      <c r="AC23" s="70">
        <f t="shared" si="8"/>
        <v>89.633523912405082</v>
      </c>
    </row>
    <row r="24" spans="2:29" x14ac:dyDescent="0.3">
      <c r="B24" s="108"/>
      <c r="C24" s="26">
        <v>3</v>
      </c>
      <c r="D24" s="29">
        <v>59.6</v>
      </c>
      <c r="E24" s="111"/>
      <c r="R24" s="12">
        <v>20</v>
      </c>
      <c r="S24" s="13">
        <v>64.8</v>
      </c>
      <c r="T24" s="50">
        <f t="shared" si="0"/>
        <v>1.1451105222334797E-3</v>
      </c>
      <c r="U24" s="15">
        <f t="shared" si="1"/>
        <v>2.2072105276530336</v>
      </c>
      <c r="V24" s="62">
        <f t="shared" si="2"/>
        <v>13.881758577720117</v>
      </c>
      <c r="W24" s="16">
        <f t="shared" si="3"/>
        <v>86.11824142227988</v>
      </c>
      <c r="X24" s="15">
        <f t="shared" si="4"/>
        <v>2.2973072178749425</v>
      </c>
      <c r="Y24" s="62">
        <f t="shared" si="5"/>
        <v>10.366476087594911</v>
      </c>
      <c r="Z24" s="16">
        <f t="shared" si="6"/>
        <v>89.633523912405082</v>
      </c>
      <c r="AA24" s="75">
        <f t="shared" si="7"/>
        <v>3.5152824901252053</v>
      </c>
      <c r="AB24" s="69">
        <v>1.3222192947339193</v>
      </c>
      <c r="AC24" s="70">
        <f t="shared" si="8"/>
        <v>89.772061043645294</v>
      </c>
    </row>
    <row r="25" spans="2:29" ht="15" thickBot="1" x14ac:dyDescent="0.35">
      <c r="B25" s="109"/>
      <c r="C25" s="30">
        <v>4</v>
      </c>
      <c r="D25" s="31">
        <v>59.6</v>
      </c>
      <c r="E25" s="112"/>
      <c r="R25" s="12">
        <v>21</v>
      </c>
      <c r="S25" s="13">
        <v>64.7</v>
      </c>
      <c r="T25" s="50">
        <f t="shared" si="0"/>
        <v>1.1433433763658356E-3</v>
      </c>
      <c r="U25" s="15">
        <f t="shared" si="1"/>
        <v>2.2106219813279226</v>
      </c>
      <c r="V25" s="62">
        <f t="shared" si="2"/>
        <v>13.748654649710401</v>
      </c>
      <c r="W25" s="16">
        <f t="shared" si="3"/>
        <v>86.251345350289597</v>
      </c>
      <c r="X25" s="15">
        <f t="shared" si="4"/>
        <v>2.3008579245486294</v>
      </c>
      <c r="Y25" s="62">
        <f t="shared" si="5"/>
        <v>10.227938956354699</v>
      </c>
      <c r="Z25" s="16">
        <f t="shared" si="6"/>
        <v>89.772061043645294</v>
      </c>
      <c r="AA25" s="75">
        <f t="shared" si="7"/>
        <v>3.5207156933557027</v>
      </c>
      <c r="AB25" s="69">
        <v>1.3424226808222062</v>
      </c>
      <c r="AC25" s="70">
        <f t="shared" si="8"/>
        <v>89.911027082412559</v>
      </c>
    </row>
    <row r="26" spans="2:29" ht="15" thickBot="1" x14ac:dyDescent="0.35">
      <c r="C26" s="34"/>
      <c r="D26" s="34"/>
      <c r="E26" s="35"/>
      <c r="R26" s="12">
        <v>22</v>
      </c>
      <c r="S26" s="13">
        <v>64.599999999999994</v>
      </c>
      <c r="T26" s="50">
        <f t="shared" si="0"/>
        <v>1.1415762304981911E-3</v>
      </c>
      <c r="U26" s="15">
        <f t="shared" si="1"/>
        <v>2.2140439967788947</v>
      </c>
      <c r="V26" s="62">
        <f t="shared" si="2"/>
        <v>13.615138635236256</v>
      </c>
      <c r="W26" s="16">
        <f t="shared" si="3"/>
        <v>86.384861364763736</v>
      </c>
      <c r="X26" s="15">
        <f t="shared" si="4"/>
        <v>2.3044196241222341</v>
      </c>
      <c r="Y26" s="62">
        <f t="shared" si="5"/>
        <v>10.088972917587435</v>
      </c>
      <c r="Z26" s="16">
        <f t="shared" si="6"/>
        <v>89.911027082412559</v>
      </c>
      <c r="AA26" s="75">
        <f t="shared" si="7"/>
        <v>3.526165717648821</v>
      </c>
      <c r="AB26" s="69">
        <v>1.3617278360175928</v>
      </c>
      <c r="AC26" s="70">
        <f t="shared" si="8"/>
        <v>90.050424023625581</v>
      </c>
    </row>
    <row r="27" spans="2:29" x14ac:dyDescent="0.3">
      <c r="B27" s="107" t="s">
        <v>16</v>
      </c>
      <c r="C27" s="22">
        <v>1</v>
      </c>
      <c r="D27" s="23">
        <v>150</v>
      </c>
      <c r="E27" s="110">
        <f>AVERAGE(D27:D28)</f>
        <v>149.94999999999999</v>
      </c>
      <c r="R27" s="12">
        <v>23</v>
      </c>
      <c r="S27" s="13">
        <v>64.5</v>
      </c>
      <c r="T27" s="50">
        <f t="shared" si="0"/>
        <v>1.139809084630547E-3</v>
      </c>
      <c r="U27" s="15">
        <f t="shared" si="1"/>
        <v>2.2174766231304894</v>
      </c>
      <c r="V27" s="62">
        <f t="shared" si="2"/>
        <v>13.481208617616492</v>
      </c>
      <c r="W27" s="16">
        <f t="shared" si="3"/>
        <v>86.518791382383512</v>
      </c>
      <c r="X27" s="15">
        <f t="shared" si="4"/>
        <v>2.3079923677255239</v>
      </c>
      <c r="Y27" s="62">
        <f t="shared" si="5"/>
        <v>9.9495759763744136</v>
      </c>
      <c r="Z27" s="16">
        <f t="shared" si="6"/>
        <v>90.050424023625581</v>
      </c>
      <c r="AA27" s="75">
        <f t="shared" si="7"/>
        <v>3.5316326412420782</v>
      </c>
      <c r="AB27" s="69">
        <v>1.3802112417116059</v>
      </c>
      <c r="AC27" s="70">
        <f t="shared" si="8"/>
        <v>90.050424023625581</v>
      </c>
    </row>
    <row r="28" spans="2:29" ht="15" thickBot="1" x14ac:dyDescent="0.35">
      <c r="B28" s="109"/>
      <c r="C28" s="30">
        <v>2</v>
      </c>
      <c r="D28" s="31">
        <v>149.9</v>
      </c>
      <c r="E28" s="112"/>
      <c r="R28" s="12">
        <v>24</v>
      </c>
      <c r="S28" s="13">
        <v>64.5</v>
      </c>
      <c r="T28" s="50">
        <f t="shared" si="0"/>
        <v>1.139809084630547E-3</v>
      </c>
      <c r="U28" s="15">
        <f t="shared" si="1"/>
        <v>2.2174766231304894</v>
      </c>
      <c r="V28" s="62">
        <f t="shared" si="2"/>
        <v>13.481208617616492</v>
      </c>
      <c r="W28" s="16">
        <f t="shared" si="3"/>
        <v>86.518791382383512</v>
      </c>
      <c r="X28" s="15">
        <f t="shared" si="4"/>
        <v>2.3079923677255239</v>
      </c>
      <c r="Y28" s="62">
        <f t="shared" si="5"/>
        <v>9.9495759763744136</v>
      </c>
      <c r="Z28" s="16">
        <f t="shared" si="6"/>
        <v>90.050424023625581</v>
      </c>
      <c r="AA28" s="75">
        <f t="shared" si="7"/>
        <v>3.5316326412420782</v>
      </c>
      <c r="AB28" s="69">
        <v>1.3979400086720377</v>
      </c>
      <c r="AC28" s="70">
        <f t="shared" si="8"/>
        <v>90.190253874593935</v>
      </c>
    </row>
    <row r="29" spans="2:29" x14ac:dyDescent="0.3">
      <c r="R29" s="12">
        <v>25</v>
      </c>
      <c r="S29" s="13">
        <v>64.400000000000006</v>
      </c>
      <c r="T29" s="50">
        <f t="shared" si="0"/>
        <v>1.1380419387629029E-3</v>
      </c>
      <c r="U29" s="15">
        <f t="shared" si="1"/>
        <v>2.2209199098123689</v>
      </c>
      <c r="V29" s="62">
        <f t="shared" si="2"/>
        <v>13.346862668264968</v>
      </c>
      <c r="W29" s="16">
        <f t="shared" si="3"/>
        <v>86.653137331735024</v>
      </c>
      <c r="X29" s="15">
        <f t="shared" si="4"/>
        <v>2.3115762068058427</v>
      </c>
      <c r="Y29" s="62">
        <f t="shared" si="5"/>
        <v>9.8097461254060612</v>
      </c>
      <c r="Z29" s="16">
        <f t="shared" si="6"/>
        <v>90.190253874593935</v>
      </c>
      <c r="AA29" s="75">
        <f t="shared" si="7"/>
        <v>3.5371165428589073</v>
      </c>
      <c r="AB29" s="69">
        <v>1.414973347970818</v>
      </c>
      <c r="AC29" s="70">
        <f t="shared" si="8"/>
        <v>90.330518655114304</v>
      </c>
    </row>
    <row r="30" spans="2:29" x14ac:dyDescent="0.3">
      <c r="B30" s="6" t="s">
        <v>50</v>
      </c>
      <c r="R30" s="12">
        <v>26</v>
      </c>
      <c r="S30" s="13">
        <v>64.3</v>
      </c>
      <c r="T30" s="50">
        <f t="shared" si="0"/>
        <v>1.1362747928952584E-3</v>
      </c>
      <c r="U30" s="15">
        <f t="shared" si="1"/>
        <v>2.2243739065616888</v>
      </c>
      <c r="V30" s="62">
        <f t="shared" si="2"/>
        <v>13.212098846598186</v>
      </c>
      <c r="W30" s="16">
        <f t="shared" si="3"/>
        <v>86.787901153401819</v>
      </c>
      <c r="X30" s="15">
        <f t="shared" si="4"/>
        <v>2.3151711931305798</v>
      </c>
      <c r="Y30" s="62">
        <f t="shared" si="5"/>
        <v>9.6694813448856891</v>
      </c>
      <c r="Z30" s="16">
        <f t="shared" si="6"/>
        <v>90.330518655114304</v>
      </c>
      <c r="AA30" s="75">
        <f t="shared" si="7"/>
        <v>3.5426175017124972</v>
      </c>
      <c r="AB30" s="69">
        <v>1.4313637641589874</v>
      </c>
      <c r="AC30" s="70">
        <f t="shared" si="8"/>
        <v>90.471220397567777</v>
      </c>
    </row>
    <row r="31" spans="2:29" ht="15" thickBot="1" x14ac:dyDescent="0.35">
      <c r="R31" s="12">
        <v>27</v>
      </c>
      <c r="S31" s="13">
        <v>64.2</v>
      </c>
      <c r="T31" s="50">
        <f t="shared" si="0"/>
        <v>1.1345076470276141E-3</v>
      </c>
      <c r="U31" s="15">
        <f t="shared" si="1"/>
        <v>2.2278386634254921</v>
      </c>
      <c r="V31" s="62">
        <f t="shared" si="2"/>
        <v>13.076915199941785</v>
      </c>
      <c r="W31" s="16">
        <f t="shared" si="3"/>
        <v>86.92308480005822</v>
      </c>
      <c r="X31" s="15">
        <f t="shared" si="4"/>
        <v>2.3187773787896622</v>
      </c>
      <c r="Y31" s="62">
        <f t="shared" si="5"/>
        <v>9.5287796024322251</v>
      </c>
      <c r="Z31" s="16">
        <f t="shared" si="6"/>
        <v>90.471220397567777</v>
      </c>
      <c r="AA31" s="75">
        <f t="shared" si="7"/>
        <v>3.5481355975095603</v>
      </c>
      <c r="AB31" s="69">
        <v>1.4471580313422192</v>
      </c>
      <c r="AC31" s="70">
        <f t="shared" si="8"/>
        <v>90.612361147017964</v>
      </c>
    </row>
    <row r="32" spans="2:29" x14ac:dyDescent="0.3">
      <c r="B32" s="90" t="s">
        <v>47</v>
      </c>
      <c r="C32" s="93">
        <f>INTERCEPT(AC4:AC268,_xlfn.ANCHORARRAY(AB4))</f>
        <v>81.087391425412449</v>
      </c>
      <c r="R32" s="12">
        <v>28</v>
      </c>
      <c r="S32" s="13">
        <v>64.099999999999994</v>
      </c>
      <c r="T32" s="50">
        <f t="shared" si="0"/>
        <v>1.1327405011599698E-3</v>
      </c>
      <c r="U32" s="15">
        <f t="shared" si="1"/>
        <v>2.2313142307631297</v>
      </c>
      <c r="V32" s="62">
        <f t="shared" si="2"/>
        <v>12.941309763436227</v>
      </c>
      <c r="W32" s="16">
        <f t="shared" si="3"/>
        <v>87.058690236563777</v>
      </c>
      <c r="X32" s="15">
        <f t="shared" si="4"/>
        <v>2.3223948161980705</v>
      </c>
      <c r="Y32" s="62">
        <f t="shared" si="5"/>
        <v>9.3876388529820396</v>
      </c>
      <c r="Z32" s="16">
        <f t="shared" si="6"/>
        <v>90.612361147017964</v>
      </c>
      <c r="AA32" s="75">
        <f t="shared" si="7"/>
        <v>3.553670910454187</v>
      </c>
      <c r="AB32" s="69">
        <v>1.4623979978989561</v>
      </c>
      <c r="AC32" s="70">
        <f t="shared" si="8"/>
        <v>90.612361147017964</v>
      </c>
    </row>
    <row r="33" spans="2:29" x14ac:dyDescent="0.3">
      <c r="B33" s="91" t="s">
        <v>48</v>
      </c>
      <c r="C33" s="96">
        <f>SLOPE(AC4:AC268,_xlfn.ANCHORARRAY(AB4))</f>
        <v>6.5677626020465123</v>
      </c>
      <c r="R33" s="12">
        <v>29</v>
      </c>
      <c r="S33" s="13">
        <v>64.099999999999994</v>
      </c>
      <c r="T33" s="50">
        <f t="shared" si="0"/>
        <v>1.1327405011599698E-3</v>
      </c>
      <c r="U33" s="15">
        <f t="shared" si="1"/>
        <v>2.2313142307631297</v>
      </c>
      <c r="V33" s="62">
        <f t="shared" si="2"/>
        <v>12.941309763436227</v>
      </c>
      <c r="W33" s="16">
        <f t="shared" si="3"/>
        <v>87.058690236563777</v>
      </c>
      <c r="X33" s="15">
        <f t="shared" si="4"/>
        <v>2.3223948161980705</v>
      </c>
      <c r="Y33" s="62">
        <f t="shared" si="5"/>
        <v>9.3876388529820396</v>
      </c>
      <c r="Z33" s="16">
        <f t="shared" si="6"/>
        <v>90.612361147017964</v>
      </c>
      <c r="AA33" s="75">
        <f t="shared" si="7"/>
        <v>3.553670910454187</v>
      </c>
      <c r="AB33" s="69">
        <v>1.4771212547196624</v>
      </c>
      <c r="AC33" s="70">
        <f t="shared" si="8"/>
        <v>90.753942961310145</v>
      </c>
    </row>
    <row r="34" spans="2:29" ht="15" thickBot="1" x14ac:dyDescent="0.35">
      <c r="B34" s="92" t="s">
        <v>49</v>
      </c>
      <c r="C34" s="89">
        <f>(SUMIF(Z12:Z269,"&lt;=92",Z12:Z269)-(Z12*COUNTIF(Z12:Z269,"&lt;=92")))</f>
        <v>119.53750681418569</v>
      </c>
      <c r="R34" s="12">
        <v>30</v>
      </c>
      <c r="S34" s="13">
        <v>64</v>
      </c>
      <c r="T34" s="50">
        <f t="shared" si="0"/>
        <v>1.1309733552923257E-3</v>
      </c>
      <c r="U34" s="15">
        <f t="shared" si="1"/>
        <v>2.2348006592486964</v>
      </c>
      <c r="V34" s="62">
        <f t="shared" si="2"/>
        <v>12.805280559941624</v>
      </c>
      <c r="W34" s="16">
        <f t="shared" si="3"/>
        <v>87.194719440058378</v>
      </c>
      <c r="X34" s="15">
        <f t="shared" si="4"/>
        <v>2.3260235580983792</v>
      </c>
      <c r="Y34" s="62">
        <f t="shared" si="5"/>
        <v>9.2460570386898482</v>
      </c>
      <c r="Z34" s="16">
        <f t="shared" si="6"/>
        <v>90.753942961310145</v>
      </c>
      <c r="AA34" s="75">
        <f t="shared" si="7"/>
        <v>3.5592235212517753</v>
      </c>
      <c r="AB34" s="69">
        <v>1.4913616938342726</v>
      </c>
      <c r="AC34" s="70">
        <f t="shared" si="8"/>
        <v>90.895967911171368</v>
      </c>
    </row>
    <row r="35" spans="2:29" x14ac:dyDescent="0.3">
      <c r="R35" s="12">
        <v>31</v>
      </c>
      <c r="S35" s="13">
        <v>63.9</v>
      </c>
      <c r="T35" s="50">
        <f t="shared" si="0"/>
        <v>1.1292062094246814E-3</v>
      </c>
      <c r="U35" s="15">
        <f t="shared" si="1"/>
        <v>2.2382979998734993</v>
      </c>
      <c r="V35" s="62">
        <f t="shared" si="2"/>
        <v>12.668825599941503</v>
      </c>
      <c r="W35" s="16">
        <f t="shared" si="3"/>
        <v>87.331174400058501</v>
      </c>
      <c r="X35" s="15">
        <f t="shared" si="4"/>
        <v>2.3296636575633225</v>
      </c>
      <c r="Y35" s="62">
        <f t="shared" si="5"/>
        <v>9.1040320888286281</v>
      </c>
      <c r="Z35" s="16">
        <f t="shared" si="6"/>
        <v>90.895967911171368</v>
      </c>
      <c r="AA35" s="75">
        <f t="shared" si="7"/>
        <v>3.5647935111128746</v>
      </c>
      <c r="AB35" s="69">
        <v>1.505149978319906</v>
      </c>
      <c r="AC35" s="70">
        <f t="shared" si="8"/>
        <v>91.038438080311124</v>
      </c>
    </row>
    <row r="36" spans="2:29" x14ac:dyDescent="0.3">
      <c r="R36" s="12">
        <v>32</v>
      </c>
      <c r="S36" s="13">
        <v>63.8</v>
      </c>
      <c r="T36" s="50">
        <f t="shared" si="0"/>
        <v>1.1274390635570373E-3</v>
      </c>
      <c r="U36" s="15">
        <f t="shared" si="1"/>
        <v>2.2418063039485356</v>
      </c>
      <c r="V36" s="62">
        <f t="shared" si="2"/>
        <v>12.531942881446135</v>
      </c>
      <c r="W36" s="16">
        <f t="shared" si="3"/>
        <v>87.468057118553872</v>
      </c>
      <c r="X36" s="15">
        <f t="shared" si="4"/>
        <v>2.3333151679983741</v>
      </c>
      <c r="Y36" s="62">
        <f t="shared" si="5"/>
        <v>8.9615619196888758</v>
      </c>
      <c r="Z36" s="16">
        <f t="shared" si="6"/>
        <v>91.038438080311124</v>
      </c>
      <c r="AA36" s="75">
        <f t="shared" si="7"/>
        <v>3.5703809617572588</v>
      </c>
      <c r="AB36" s="69">
        <v>1.5185139398778875</v>
      </c>
      <c r="AC36" s="70">
        <f t="shared" si="8"/>
        <v>91.038438080311124</v>
      </c>
    </row>
    <row r="37" spans="2:29" x14ac:dyDescent="0.3">
      <c r="R37" s="12">
        <v>33</v>
      </c>
      <c r="S37" s="13">
        <v>63.8</v>
      </c>
      <c r="T37" s="50">
        <f t="shared" si="0"/>
        <v>1.1274390635570373E-3</v>
      </c>
      <c r="U37" s="15">
        <f t="shared" si="1"/>
        <v>2.2418063039485356</v>
      </c>
      <c r="V37" s="62">
        <f t="shared" si="2"/>
        <v>12.531942881446135</v>
      </c>
      <c r="W37" s="16">
        <f t="shared" si="3"/>
        <v>87.468057118553872</v>
      </c>
      <c r="X37" s="15">
        <f t="shared" si="4"/>
        <v>2.3333151679983741</v>
      </c>
      <c r="Y37" s="62">
        <f t="shared" si="5"/>
        <v>8.9615619196888758</v>
      </c>
      <c r="Z37" s="16">
        <f t="shared" si="6"/>
        <v>91.038438080311124</v>
      </c>
      <c r="AA37" s="75">
        <f t="shared" si="7"/>
        <v>3.5703809617572588</v>
      </c>
      <c r="AB37" s="69">
        <v>1.5314789170422551</v>
      </c>
      <c r="AC37" s="70">
        <f t="shared" si="8"/>
        <v>91.181355565523546</v>
      </c>
    </row>
    <row r="38" spans="2:29" x14ac:dyDescent="0.3">
      <c r="R38" s="12">
        <v>34</v>
      </c>
      <c r="S38" s="13">
        <v>63.7</v>
      </c>
      <c r="T38" s="50">
        <f t="shared" si="0"/>
        <v>1.125671917689393E-3</v>
      </c>
      <c r="U38" s="15">
        <f t="shared" si="1"/>
        <v>2.2453256231070107</v>
      </c>
      <c r="V38" s="62">
        <f t="shared" si="2"/>
        <v>12.394630389894246</v>
      </c>
      <c r="W38" s="16">
        <f t="shared" si="3"/>
        <v>87.605369610105754</v>
      </c>
      <c r="X38" s="15">
        <f t="shared" si="4"/>
        <v>2.3369781431443686</v>
      </c>
      <c r="Y38" s="62">
        <f t="shared" si="5"/>
        <v>8.8186444344764521</v>
      </c>
      <c r="Z38" s="16">
        <f t="shared" si="6"/>
        <v>91.181355565523546</v>
      </c>
      <c r="AA38" s="75">
        <f t="shared" si="7"/>
        <v>3.575985955417794</v>
      </c>
      <c r="AB38" s="69">
        <v>1.5440680443502757</v>
      </c>
      <c r="AC38" s="70">
        <f t="shared" si="8"/>
        <v>91.181355565523546</v>
      </c>
    </row>
    <row r="39" spans="2:29" x14ac:dyDescent="0.3">
      <c r="R39" s="12">
        <v>35</v>
      </c>
      <c r="S39" s="13">
        <v>63.7</v>
      </c>
      <c r="T39" s="50">
        <f t="shared" si="0"/>
        <v>1.125671917689393E-3</v>
      </c>
      <c r="U39" s="15">
        <f t="shared" si="1"/>
        <v>2.2453256231070107</v>
      </c>
      <c r="V39" s="62">
        <f t="shared" si="2"/>
        <v>12.394630389894246</v>
      </c>
      <c r="W39" s="16">
        <f t="shared" si="3"/>
        <v>87.605369610105754</v>
      </c>
      <c r="X39" s="15">
        <f t="shared" si="4"/>
        <v>2.3369781431443686</v>
      </c>
      <c r="Y39" s="62">
        <f t="shared" si="5"/>
        <v>8.8186444344764521</v>
      </c>
      <c r="Z39" s="16">
        <f t="shared" si="6"/>
        <v>91.181355565523546</v>
      </c>
      <c r="AA39" s="75">
        <f t="shared" si="7"/>
        <v>3.575985955417794</v>
      </c>
      <c r="AB39" s="69">
        <v>1.5563025007672873</v>
      </c>
      <c r="AC39" s="70">
        <f t="shared" si="8"/>
        <v>91.3247224767901</v>
      </c>
    </row>
    <row r="40" spans="2:29" x14ac:dyDescent="0.3">
      <c r="R40" s="12">
        <v>36</v>
      </c>
      <c r="S40" s="13">
        <v>63.6</v>
      </c>
      <c r="T40" s="50">
        <f t="shared" si="0"/>
        <v>1.1239047718217487E-3</v>
      </c>
      <c r="U40" s="15">
        <f t="shared" si="1"/>
        <v>2.2488560093068646</v>
      </c>
      <c r="V40" s="62">
        <f t="shared" si="2"/>
        <v>12.256886098054453</v>
      </c>
      <c r="W40" s="16">
        <f t="shared" si="3"/>
        <v>87.743113901945549</v>
      </c>
      <c r="X40" s="15">
        <f t="shared" si="4"/>
        <v>2.3406526370801304</v>
      </c>
      <c r="Y40" s="62">
        <f t="shared" si="5"/>
        <v>8.6752775232099015</v>
      </c>
      <c r="Z40" s="16">
        <f t="shared" si="6"/>
        <v>91.3247224767901</v>
      </c>
      <c r="AA40" s="75">
        <f t="shared" si="7"/>
        <v>3.5816085748445516</v>
      </c>
      <c r="AB40" s="69">
        <v>1.568201724066995</v>
      </c>
      <c r="AC40" s="70">
        <f t="shared" si="8"/>
        <v>91.468540937383466</v>
      </c>
    </row>
    <row r="41" spans="2:29" x14ac:dyDescent="0.3">
      <c r="R41" s="12">
        <v>37</v>
      </c>
      <c r="S41" s="13">
        <v>63.5</v>
      </c>
      <c r="T41" s="50">
        <f t="shared" si="0"/>
        <v>1.1221376259541044E-3</v>
      </c>
      <c r="U41" s="15">
        <f t="shared" si="1"/>
        <v>2.2523975148333317</v>
      </c>
      <c r="V41" s="62">
        <f t="shared" si="2"/>
        <v>12.118707965925413</v>
      </c>
      <c r="W41" s="16">
        <f t="shared" si="3"/>
        <v>87.88129203407459</v>
      </c>
      <c r="X41" s="15">
        <f t="shared" si="4"/>
        <v>2.3443387042251382</v>
      </c>
      <c r="Y41" s="62">
        <f t="shared" si="5"/>
        <v>8.5314590626165412</v>
      </c>
      <c r="Z41" s="16">
        <f t="shared" si="6"/>
        <v>91.468540937383466</v>
      </c>
      <c r="AA41" s="75">
        <f t="shared" si="7"/>
        <v>3.5872489033088719</v>
      </c>
      <c r="AB41" s="69">
        <v>1.5797835966168101</v>
      </c>
      <c r="AC41" s="70">
        <f t="shared" si="8"/>
        <v>91.468540937383466</v>
      </c>
    </row>
    <row r="42" spans="2:29" x14ac:dyDescent="0.3">
      <c r="R42" s="12">
        <v>38</v>
      </c>
      <c r="S42" s="13">
        <v>63.5</v>
      </c>
      <c r="T42" s="50">
        <f t="shared" si="0"/>
        <v>1.1221376259541044E-3</v>
      </c>
      <c r="U42" s="15">
        <f t="shared" si="1"/>
        <v>2.2523975148333317</v>
      </c>
      <c r="V42" s="62">
        <f t="shared" si="2"/>
        <v>12.118707965925413</v>
      </c>
      <c r="W42" s="16">
        <f t="shared" si="3"/>
        <v>87.88129203407459</v>
      </c>
      <c r="X42" s="15">
        <f t="shared" si="4"/>
        <v>2.3443387042251382</v>
      </c>
      <c r="Y42" s="62">
        <f t="shared" si="5"/>
        <v>8.5314590626165412</v>
      </c>
      <c r="Z42" s="16">
        <f t="shared" si="6"/>
        <v>91.468540937383466</v>
      </c>
      <c r="AA42" s="75">
        <f t="shared" si="7"/>
        <v>3.5872489033088719</v>
      </c>
      <c r="AB42" s="69">
        <v>1.5910646070264991</v>
      </c>
      <c r="AC42" s="70">
        <f t="shared" si="8"/>
        <v>91.612813083972441</v>
      </c>
    </row>
    <row r="43" spans="2:29" x14ac:dyDescent="0.3">
      <c r="R43" s="12">
        <v>39</v>
      </c>
      <c r="S43" s="13">
        <v>63.4</v>
      </c>
      <c r="T43" s="50">
        <f t="shared" si="0"/>
        <v>1.12037048008646E-3</v>
      </c>
      <c r="U43" s="15">
        <f t="shared" si="1"/>
        <v>2.2559501923015239</v>
      </c>
      <c r="V43" s="62">
        <f t="shared" si="2"/>
        <v>11.980093940635051</v>
      </c>
      <c r="W43" s="16">
        <f t="shared" si="3"/>
        <v>88.019906059364956</v>
      </c>
      <c r="X43" s="15">
        <f t="shared" si="4"/>
        <v>2.3480363993422135</v>
      </c>
      <c r="Y43" s="62">
        <f t="shared" si="5"/>
        <v>8.3871869160275665</v>
      </c>
      <c r="Z43" s="16">
        <f t="shared" si="6"/>
        <v>91.612813083972441</v>
      </c>
      <c r="AA43" s="75">
        <f t="shared" si="7"/>
        <v>3.5929070246074843</v>
      </c>
      <c r="AB43" s="69">
        <v>1.6020599913279623</v>
      </c>
      <c r="AC43" s="70">
        <f t="shared" si="8"/>
        <v>91.612813083972441</v>
      </c>
    </row>
    <row r="44" spans="2:29" x14ac:dyDescent="0.3">
      <c r="R44" s="12">
        <v>40</v>
      </c>
      <c r="S44" s="13">
        <v>63.4</v>
      </c>
      <c r="T44" s="50">
        <f t="shared" si="0"/>
        <v>1.12037048008646E-3</v>
      </c>
      <c r="U44" s="15">
        <f t="shared" si="1"/>
        <v>2.2559501923015239</v>
      </c>
      <c r="V44" s="62">
        <f t="shared" si="2"/>
        <v>11.980093940635051</v>
      </c>
      <c r="W44" s="16">
        <f t="shared" si="3"/>
        <v>88.019906059364956</v>
      </c>
      <c r="X44" s="15">
        <f t="shared" si="4"/>
        <v>2.3480363993422135</v>
      </c>
      <c r="Y44" s="62">
        <f t="shared" si="5"/>
        <v>8.3871869160275665</v>
      </c>
      <c r="Z44" s="16">
        <f t="shared" si="6"/>
        <v>91.612813083972441</v>
      </c>
      <c r="AA44" s="75">
        <f t="shared" si="7"/>
        <v>3.5929070246074843</v>
      </c>
      <c r="AB44" s="69">
        <v>1.6127838567197355</v>
      </c>
      <c r="AC44" s="70">
        <f t="shared" si="8"/>
        <v>91.757541066727484</v>
      </c>
    </row>
    <row r="45" spans="2:29" x14ac:dyDescent="0.3">
      <c r="R45" s="12">
        <v>41</v>
      </c>
      <c r="S45" s="13">
        <v>63.3</v>
      </c>
      <c r="T45" s="50">
        <f t="shared" si="0"/>
        <v>1.1186033342188157E-3</v>
      </c>
      <c r="U45" s="15">
        <f t="shared" si="1"/>
        <v>2.2595140946590297</v>
      </c>
      <c r="V45" s="62">
        <f t="shared" si="2"/>
        <v>11.841041956339071</v>
      </c>
      <c r="W45" s="16">
        <f t="shared" si="3"/>
        <v>88.158958043660931</v>
      </c>
      <c r="X45" s="15">
        <f t="shared" si="4"/>
        <v>2.3517457775402257</v>
      </c>
      <c r="Y45" s="62">
        <f t="shared" si="5"/>
        <v>8.2424589332725127</v>
      </c>
      <c r="Z45" s="16">
        <f t="shared" si="6"/>
        <v>91.757541066727484</v>
      </c>
      <c r="AA45" s="75">
        <f t="shared" si="7"/>
        <v>3.5985830230665581</v>
      </c>
      <c r="AB45" s="69">
        <v>1.6232492903979006</v>
      </c>
      <c r="AC45" s="70">
        <f t="shared" si="8"/>
        <v>91.757541066727484</v>
      </c>
    </row>
    <row r="46" spans="2:29" x14ac:dyDescent="0.3">
      <c r="R46" s="12">
        <v>42</v>
      </c>
      <c r="S46" s="13">
        <v>63.3</v>
      </c>
      <c r="T46" s="50">
        <f t="shared" si="0"/>
        <v>1.1186033342188157E-3</v>
      </c>
      <c r="U46" s="15">
        <f t="shared" si="1"/>
        <v>2.2595140946590297</v>
      </c>
      <c r="V46" s="62">
        <f t="shared" si="2"/>
        <v>11.841041956339071</v>
      </c>
      <c r="W46" s="16">
        <f t="shared" si="3"/>
        <v>88.158958043660931</v>
      </c>
      <c r="X46" s="15">
        <f t="shared" si="4"/>
        <v>2.3517457775402257</v>
      </c>
      <c r="Y46" s="62">
        <f t="shared" si="5"/>
        <v>8.2424589332725127</v>
      </c>
      <c r="Z46" s="16">
        <f t="shared" si="6"/>
        <v>91.757541066727484</v>
      </c>
      <c r="AA46" s="75">
        <f t="shared" si="7"/>
        <v>3.5985830230665581</v>
      </c>
      <c r="AB46" s="69">
        <v>1.6334684555795864</v>
      </c>
      <c r="AC46" s="70">
        <f t="shared" si="8"/>
        <v>91.902727049428009</v>
      </c>
    </row>
    <row r="47" spans="2:29" x14ac:dyDescent="0.3">
      <c r="R47" s="12">
        <v>43</v>
      </c>
      <c r="S47" s="13">
        <v>63.2</v>
      </c>
      <c r="T47" s="50">
        <f t="shared" si="0"/>
        <v>1.1168361883511716E-3</v>
      </c>
      <c r="U47" s="15">
        <f t="shared" si="1"/>
        <v>2.2630892751885536</v>
      </c>
      <c r="V47" s="62">
        <f t="shared" si="2"/>
        <v>11.701549934118082</v>
      </c>
      <c r="W47" s="16">
        <f t="shared" si="3"/>
        <v>88.298450065881923</v>
      </c>
      <c r="X47" s="15">
        <f t="shared" si="4"/>
        <v>2.35546689427684</v>
      </c>
      <c r="Y47" s="62">
        <f t="shared" si="5"/>
        <v>8.0972729505719876</v>
      </c>
      <c r="Z47" s="16">
        <f t="shared" si="6"/>
        <v>91.902727049428009</v>
      </c>
      <c r="AA47" s="75">
        <f t="shared" si="7"/>
        <v>3.6042769835460948</v>
      </c>
      <c r="AB47" s="69">
        <v>1.6434526764861874</v>
      </c>
      <c r="AC47" s="70">
        <f t="shared" si="8"/>
        <v>91.902727049428009</v>
      </c>
    </row>
    <row r="48" spans="2:29" x14ac:dyDescent="0.3">
      <c r="R48" s="12">
        <v>44</v>
      </c>
      <c r="S48" s="13">
        <v>63.2</v>
      </c>
      <c r="T48" s="50">
        <f t="shared" si="0"/>
        <v>1.1168361883511716E-3</v>
      </c>
      <c r="U48" s="15">
        <f t="shared" si="1"/>
        <v>2.2630892751885536</v>
      </c>
      <c r="V48" s="62">
        <f t="shared" si="2"/>
        <v>11.701549934118082</v>
      </c>
      <c r="W48" s="16">
        <f t="shared" si="3"/>
        <v>88.298450065881923</v>
      </c>
      <c r="X48" s="15">
        <f t="shared" si="4"/>
        <v>2.35546689427684</v>
      </c>
      <c r="Y48" s="62">
        <f t="shared" si="5"/>
        <v>8.0972729505719876</v>
      </c>
      <c r="Z48" s="16">
        <f t="shared" si="6"/>
        <v>91.902727049428009</v>
      </c>
      <c r="AA48" s="75">
        <f t="shared" si="7"/>
        <v>3.6042769835460948</v>
      </c>
      <c r="AB48" s="69">
        <v>1.6532125137753437</v>
      </c>
      <c r="AC48" s="70">
        <f t="shared" si="8"/>
        <v>92.048373209569746</v>
      </c>
    </row>
    <row r="49" spans="18:29" x14ac:dyDescent="0.3">
      <c r="R49" s="12">
        <v>45</v>
      </c>
      <c r="S49" s="13">
        <v>63.1</v>
      </c>
      <c r="T49" s="50">
        <f t="shared" si="0"/>
        <v>1.1150690424835273E-3</v>
      </c>
      <c r="U49" s="15">
        <f t="shared" si="1"/>
        <v>2.2666757875105641</v>
      </c>
      <c r="V49" s="62">
        <f t="shared" si="2"/>
        <v>11.561615781874213</v>
      </c>
      <c r="W49" s="16">
        <f t="shared" si="3"/>
        <v>88.43838421812579</v>
      </c>
      <c r="X49" s="15">
        <f t="shared" si="4"/>
        <v>2.3591998053612726</v>
      </c>
      <c r="Y49" s="62">
        <f t="shared" si="5"/>
        <v>7.9516267904302556</v>
      </c>
      <c r="Z49" s="16">
        <f t="shared" si="6"/>
        <v>92.048373209569746</v>
      </c>
      <c r="AA49" s="75">
        <f t="shared" si="7"/>
        <v>3.6099889914439576</v>
      </c>
      <c r="AB49" s="69">
        <v>1.6627578316815741</v>
      </c>
      <c r="AC49" s="70">
        <f t="shared" si="8"/>
        <v>92.048373209569746</v>
      </c>
    </row>
    <row r="50" spans="18:29" x14ac:dyDescent="0.3">
      <c r="R50" s="12">
        <v>46</v>
      </c>
      <c r="S50" s="13">
        <v>63.1</v>
      </c>
      <c r="T50" s="50">
        <f t="shared" si="0"/>
        <v>1.1150690424835273E-3</v>
      </c>
      <c r="U50" s="15">
        <f t="shared" si="1"/>
        <v>2.2666757875105641</v>
      </c>
      <c r="V50" s="62">
        <f t="shared" si="2"/>
        <v>11.561615781874213</v>
      </c>
      <c r="W50" s="16">
        <f t="shared" si="3"/>
        <v>88.43838421812579</v>
      </c>
      <c r="X50" s="15">
        <f t="shared" si="4"/>
        <v>2.3591998053612726</v>
      </c>
      <c r="Y50" s="62">
        <f t="shared" si="5"/>
        <v>7.9516267904302556</v>
      </c>
      <c r="Z50" s="16">
        <f t="shared" si="6"/>
        <v>92.048373209569746</v>
      </c>
      <c r="AA50" s="75">
        <f t="shared" si="7"/>
        <v>3.6099889914439576</v>
      </c>
      <c r="AB50" s="69">
        <v>1.6720978579357175</v>
      </c>
      <c r="AC50" s="70">
        <f t="shared" si="8"/>
        <v>92.194481738473797</v>
      </c>
    </row>
    <row r="51" spans="18:29" x14ac:dyDescent="0.3">
      <c r="R51" s="12">
        <v>47</v>
      </c>
      <c r="S51" s="13">
        <v>63</v>
      </c>
      <c r="T51" s="50">
        <f t="shared" si="0"/>
        <v>1.1133018966158832E-3</v>
      </c>
      <c r="U51" s="15">
        <f t="shared" si="1"/>
        <v>2.2702736855859773</v>
      </c>
      <c r="V51" s="62">
        <f t="shared" si="2"/>
        <v>11.421237394226413</v>
      </c>
      <c r="W51" s="16">
        <f t="shared" si="3"/>
        <v>88.578762605773591</v>
      </c>
      <c r="X51" s="15">
        <f t="shared" si="4"/>
        <v>2.3629445669570837</v>
      </c>
      <c r="Y51" s="62">
        <f t="shared" si="5"/>
        <v>7.8055182615262009</v>
      </c>
      <c r="Z51" s="16">
        <f t="shared" si="6"/>
        <v>92.194481738473797</v>
      </c>
      <c r="AA51" s="75">
        <f t="shared" si="7"/>
        <v>3.6157191327002121</v>
      </c>
      <c r="AB51" s="69">
        <v>1.6812412373755872</v>
      </c>
      <c r="AC51" s="70">
        <f t="shared" si="8"/>
        <v>92.194481738473797</v>
      </c>
    </row>
    <row r="52" spans="18:29" x14ac:dyDescent="0.3">
      <c r="R52" s="12">
        <v>48</v>
      </c>
      <c r="S52" s="13">
        <v>63</v>
      </c>
      <c r="T52" s="50">
        <f t="shared" si="0"/>
        <v>1.1133018966158832E-3</v>
      </c>
      <c r="U52" s="15">
        <f t="shared" si="1"/>
        <v>2.2702736855859773</v>
      </c>
      <c r="V52" s="62">
        <f t="shared" si="2"/>
        <v>11.421237394226413</v>
      </c>
      <c r="W52" s="16">
        <f t="shared" si="3"/>
        <v>88.578762605773591</v>
      </c>
      <c r="X52" s="15">
        <f t="shared" si="4"/>
        <v>2.3629445669570837</v>
      </c>
      <c r="Y52" s="62">
        <f t="shared" si="5"/>
        <v>7.8055182615262009</v>
      </c>
      <c r="Z52" s="16">
        <f t="shared" si="6"/>
        <v>92.194481738473797</v>
      </c>
      <c r="AA52" s="75">
        <f t="shared" si="7"/>
        <v>3.6157191327002121</v>
      </c>
      <c r="AB52" s="69">
        <v>1.6901960800285136</v>
      </c>
      <c r="AC52" s="70">
        <f t="shared" si="8"/>
        <v>92.194481738473797</v>
      </c>
    </row>
    <row r="53" spans="18:29" x14ac:dyDescent="0.3">
      <c r="R53" s="12">
        <v>49</v>
      </c>
      <c r="S53" s="13">
        <v>63</v>
      </c>
      <c r="T53" s="50">
        <f t="shared" si="0"/>
        <v>1.1133018966158832E-3</v>
      </c>
      <c r="U53" s="15">
        <f t="shared" si="1"/>
        <v>2.2702736855859773</v>
      </c>
      <c r="V53" s="62">
        <f t="shared" si="2"/>
        <v>11.421237394226413</v>
      </c>
      <c r="W53" s="16">
        <f t="shared" si="3"/>
        <v>88.578762605773591</v>
      </c>
      <c r="X53" s="15">
        <f t="shared" si="4"/>
        <v>2.3629445669570837</v>
      </c>
      <c r="Y53" s="62">
        <f t="shared" si="5"/>
        <v>7.8055182615262009</v>
      </c>
      <c r="Z53" s="16">
        <f t="shared" si="6"/>
        <v>92.194481738473797</v>
      </c>
      <c r="AA53" s="75">
        <f t="shared" si="7"/>
        <v>3.6157191327002121</v>
      </c>
      <c r="AB53" s="69">
        <v>1.6989700043360187</v>
      </c>
      <c r="AC53" s="70">
        <f t="shared" si="8"/>
        <v>92.341054841396669</v>
      </c>
    </row>
    <row r="54" spans="18:29" x14ac:dyDescent="0.3">
      <c r="R54" s="12">
        <v>50</v>
      </c>
      <c r="S54" s="13">
        <v>62.9</v>
      </c>
      <c r="T54" s="50">
        <f t="shared" si="0"/>
        <v>1.1115347507482389E-3</v>
      </c>
      <c r="U54" s="15">
        <f t="shared" si="1"/>
        <v>2.2738830237188647</v>
      </c>
      <c r="V54" s="62">
        <f t="shared" si="2"/>
        <v>11.280412652404815</v>
      </c>
      <c r="W54" s="16">
        <f t="shared" si="3"/>
        <v>88.71958734759518</v>
      </c>
      <c r="X54" s="15">
        <f t="shared" si="4"/>
        <v>2.3667012355849968</v>
      </c>
      <c r="Y54" s="62">
        <f t="shared" si="5"/>
        <v>7.6589451586033253</v>
      </c>
      <c r="Z54" s="16">
        <f t="shared" si="6"/>
        <v>92.341054841396669</v>
      </c>
      <c r="AA54" s="75">
        <f t="shared" si="7"/>
        <v>3.6214674938014895</v>
      </c>
      <c r="AB54" s="69">
        <v>1.7075701760979363</v>
      </c>
      <c r="AC54" s="70">
        <f t="shared" si="8"/>
        <v>92.341054841396669</v>
      </c>
    </row>
    <row r="55" spans="18:29" x14ac:dyDescent="0.3">
      <c r="R55" s="12">
        <v>51</v>
      </c>
      <c r="S55" s="13">
        <v>62.9</v>
      </c>
      <c r="T55" s="50">
        <f t="shared" si="0"/>
        <v>1.1115347507482389E-3</v>
      </c>
      <c r="U55" s="15">
        <f t="shared" si="1"/>
        <v>2.2738830237188647</v>
      </c>
      <c r="V55" s="62">
        <f t="shared" si="2"/>
        <v>11.280412652404815</v>
      </c>
      <c r="W55" s="16">
        <f t="shared" si="3"/>
        <v>88.71958734759518</v>
      </c>
      <c r="X55" s="15">
        <f t="shared" si="4"/>
        <v>2.3667012355849968</v>
      </c>
      <c r="Y55" s="62">
        <f t="shared" si="5"/>
        <v>7.6589451586033253</v>
      </c>
      <c r="Z55" s="16">
        <f t="shared" si="6"/>
        <v>92.341054841396669</v>
      </c>
      <c r="AA55" s="75">
        <f t="shared" si="7"/>
        <v>3.6214674938014895</v>
      </c>
      <c r="AB55" s="69">
        <v>1.7160033436347992</v>
      </c>
      <c r="AC55" s="70">
        <f t="shared" si="8"/>
        <v>92.488094737640935</v>
      </c>
    </row>
    <row r="56" spans="18:29" x14ac:dyDescent="0.3">
      <c r="R56" s="12">
        <v>52</v>
      </c>
      <c r="S56" s="13">
        <v>62.8</v>
      </c>
      <c r="T56" s="50">
        <f t="shared" si="0"/>
        <v>1.1097676048805944E-3</v>
      </c>
      <c r="U56" s="15">
        <f t="shared" si="1"/>
        <v>2.2775038565591816</v>
      </c>
      <c r="V56" s="62">
        <f t="shared" si="2"/>
        <v>11.139139424144307</v>
      </c>
      <c r="W56" s="16">
        <f t="shared" si="3"/>
        <v>88.860860575855696</v>
      </c>
      <c r="X56" s="15">
        <f t="shared" si="4"/>
        <v>2.3704698681257375</v>
      </c>
      <c r="Y56" s="62">
        <f t="shared" si="5"/>
        <v>7.5119052623590647</v>
      </c>
      <c r="Z56" s="16">
        <f t="shared" si="6"/>
        <v>92.488094737640935</v>
      </c>
      <c r="AA56" s="75">
        <f t="shared" si="7"/>
        <v>3.6272341617852426</v>
      </c>
      <c r="AB56" s="69">
        <v>1.7242758696007889</v>
      </c>
      <c r="AC56" s="70">
        <f t="shared" si="8"/>
        <v>92.488094737640935</v>
      </c>
    </row>
    <row r="57" spans="18:29" x14ac:dyDescent="0.3">
      <c r="R57" s="12">
        <v>53</v>
      </c>
      <c r="S57" s="13">
        <v>62.8</v>
      </c>
      <c r="T57" s="50">
        <f t="shared" si="0"/>
        <v>1.1097676048805944E-3</v>
      </c>
      <c r="U57" s="15">
        <f t="shared" si="1"/>
        <v>2.2775038565591816</v>
      </c>
      <c r="V57" s="62">
        <f t="shared" si="2"/>
        <v>11.139139424144307</v>
      </c>
      <c r="W57" s="16">
        <f t="shared" si="3"/>
        <v>88.860860575855696</v>
      </c>
      <c r="X57" s="15">
        <f t="shared" si="4"/>
        <v>2.3704698681257375</v>
      </c>
      <c r="Y57" s="62">
        <f t="shared" si="5"/>
        <v>7.5119052623590647</v>
      </c>
      <c r="Z57" s="16">
        <f t="shared" si="6"/>
        <v>92.488094737640935</v>
      </c>
      <c r="AA57" s="75">
        <f t="shared" si="7"/>
        <v>3.6272341617852426</v>
      </c>
      <c r="AB57" s="69">
        <v>1.7323937598229686</v>
      </c>
      <c r="AC57" s="70">
        <f t="shared" si="8"/>
        <v>92.488094737640935</v>
      </c>
    </row>
    <row r="58" spans="18:29" x14ac:dyDescent="0.3">
      <c r="R58" s="12">
        <v>54</v>
      </c>
      <c r="S58" s="13">
        <v>62.8</v>
      </c>
      <c r="T58" s="50">
        <f t="shared" si="0"/>
        <v>1.1097676048805944E-3</v>
      </c>
      <c r="U58" s="15">
        <f t="shared" si="1"/>
        <v>2.2775038565591816</v>
      </c>
      <c r="V58" s="62">
        <f t="shared" si="2"/>
        <v>11.139139424144307</v>
      </c>
      <c r="W58" s="16">
        <f t="shared" si="3"/>
        <v>88.860860575855696</v>
      </c>
      <c r="X58" s="15">
        <f t="shared" si="4"/>
        <v>2.3704698681257375</v>
      </c>
      <c r="Y58" s="62">
        <f t="shared" si="5"/>
        <v>7.5119052623590647</v>
      </c>
      <c r="Z58" s="16">
        <f t="shared" si="6"/>
        <v>92.488094737640935</v>
      </c>
      <c r="AA58" s="75">
        <f t="shared" si="7"/>
        <v>3.6272341617852426</v>
      </c>
      <c r="AB58" s="69">
        <v>1.7403626894942439</v>
      </c>
      <c r="AC58" s="70">
        <f t="shared" si="8"/>
        <v>92.635603660667456</v>
      </c>
    </row>
    <row r="59" spans="18:29" x14ac:dyDescent="0.3">
      <c r="R59" s="12">
        <v>55</v>
      </c>
      <c r="S59" s="13">
        <v>62.7</v>
      </c>
      <c r="T59" s="50">
        <f t="shared" si="0"/>
        <v>1.1080004590129503E-3</v>
      </c>
      <c r="U59" s="15">
        <f t="shared" si="1"/>
        <v>2.2811362391055274</v>
      </c>
      <c r="V59" s="62">
        <f t="shared" si="2"/>
        <v>10.997415563576773</v>
      </c>
      <c r="W59" s="16">
        <f t="shared" si="3"/>
        <v>89.002584436423234</v>
      </c>
      <c r="X59" s="15">
        <f t="shared" si="4"/>
        <v>2.3742505218229071</v>
      </c>
      <c r="Y59" s="62">
        <f t="shared" si="5"/>
        <v>7.3643963393325462</v>
      </c>
      <c r="Z59" s="16">
        <f t="shared" si="6"/>
        <v>92.635603660667456</v>
      </c>
      <c r="AA59" s="75">
        <f t="shared" si="7"/>
        <v>3.6330192242442267</v>
      </c>
      <c r="AB59" s="69">
        <v>1.7481880270062005</v>
      </c>
      <c r="AC59" s="70">
        <f t="shared" si="8"/>
        <v>92.635603660667456</v>
      </c>
    </row>
    <row r="60" spans="18:29" x14ac:dyDescent="0.3">
      <c r="R60" s="12">
        <v>56</v>
      </c>
      <c r="S60" s="13">
        <v>62.7</v>
      </c>
      <c r="T60" s="50">
        <f t="shared" si="0"/>
        <v>1.1080004590129503E-3</v>
      </c>
      <c r="U60" s="15">
        <f t="shared" si="1"/>
        <v>2.2811362391055274</v>
      </c>
      <c r="V60" s="62">
        <f t="shared" si="2"/>
        <v>10.997415563576773</v>
      </c>
      <c r="W60" s="16">
        <f t="shared" si="3"/>
        <v>89.002584436423234</v>
      </c>
      <c r="X60" s="15">
        <f t="shared" si="4"/>
        <v>2.3742505218229071</v>
      </c>
      <c r="Y60" s="62">
        <f t="shared" si="5"/>
        <v>7.3643963393325462</v>
      </c>
      <c r="Z60" s="16">
        <f t="shared" si="6"/>
        <v>92.635603660667456</v>
      </c>
      <c r="AA60" s="75">
        <f t="shared" si="7"/>
        <v>3.6330192242442267</v>
      </c>
      <c r="AB60" s="69">
        <v>1.7558748556724915</v>
      </c>
      <c r="AC60" s="70">
        <f t="shared" si="8"/>
        <v>92.783583858208473</v>
      </c>
    </row>
    <row r="61" spans="18:29" x14ac:dyDescent="0.3">
      <c r="R61" s="12">
        <v>57</v>
      </c>
      <c r="S61" s="13">
        <v>62.6</v>
      </c>
      <c r="T61" s="50">
        <f t="shared" si="0"/>
        <v>1.106233313145306E-3</v>
      </c>
      <c r="U61" s="15">
        <f t="shared" si="1"/>
        <v>2.2847802267079329</v>
      </c>
      <c r="V61" s="62">
        <f t="shared" si="2"/>
        <v>10.855238911122401</v>
      </c>
      <c r="W61" s="16">
        <f t="shared" si="3"/>
        <v>89.144761088877601</v>
      </c>
      <c r="X61" s="15">
        <f t="shared" si="4"/>
        <v>2.3780432542858834</v>
      </c>
      <c r="Y61" s="62">
        <f t="shared" si="5"/>
        <v>7.2164161417915267</v>
      </c>
      <c r="Z61" s="16">
        <f t="shared" si="6"/>
        <v>92.783583858208473</v>
      </c>
      <c r="AA61" s="75">
        <f t="shared" si="7"/>
        <v>3.6388227693308739</v>
      </c>
      <c r="AB61" s="69">
        <v>1.7634279935629373</v>
      </c>
      <c r="AC61" s="70">
        <f t="shared" si="8"/>
        <v>92.783583858208473</v>
      </c>
    </row>
    <row r="62" spans="18:29" x14ac:dyDescent="0.3">
      <c r="R62" s="12">
        <v>58</v>
      </c>
      <c r="S62" s="13">
        <v>62.6</v>
      </c>
      <c r="T62" s="50">
        <f t="shared" si="0"/>
        <v>1.106233313145306E-3</v>
      </c>
      <c r="U62" s="15">
        <f t="shared" si="1"/>
        <v>2.2847802267079329</v>
      </c>
      <c r="V62" s="62">
        <f t="shared" si="2"/>
        <v>10.855238911122401</v>
      </c>
      <c r="W62" s="16">
        <f t="shared" si="3"/>
        <v>89.144761088877601</v>
      </c>
      <c r="X62" s="15">
        <f t="shared" si="4"/>
        <v>2.3780432542858834</v>
      </c>
      <c r="Y62" s="62">
        <f t="shared" si="5"/>
        <v>7.2164161417915267</v>
      </c>
      <c r="Z62" s="16">
        <f t="shared" si="6"/>
        <v>92.783583858208473</v>
      </c>
      <c r="AA62" s="75">
        <f t="shared" si="7"/>
        <v>3.6388227693308739</v>
      </c>
      <c r="AB62" s="69">
        <v>1.7708520116421442</v>
      </c>
      <c r="AC62" s="70">
        <f t="shared" si="8"/>
        <v>92.783583858208473</v>
      </c>
    </row>
    <row r="63" spans="18:29" x14ac:dyDescent="0.3">
      <c r="R63" s="12">
        <v>59</v>
      </c>
      <c r="S63" s="13">
        <v>62.6</v>
      </c>
      <c r="T63" s="50">
        <f t="shared" si="0"/>
        <v>1.106233313145306E-3</v>
      </c>
      <c r="U63" s="15">
        <f t="shared" si="1"/>
        <v>2.2847802267079329</v>
      </c>
      <c r="V63" s="62">
        <f t="shared" si="2"/>
        <v>10.855238911122401</v>
      </c>
      <c r="W63" s="16">
        <f t="shared" si="3"/>
        <v>89.144761088877601</v>
      </c>
      <c r="X63" s="15">
        <f t="shared" si="4"/>
        <v>2.3780432542858834</v>
      </c>
      <c r="Y63" s="62">
        <f t="shared" si="5"/>
        <v>7.2164161417915267</v>
      </c>
      <c r="Z63" s="16">
        <f t="shared" si="6"/>
        <v>92.783583858208473</v>
      </c>
      <c r="AA63" s="75">
        <f t="shared" si="7"/>
        <v>3.6388227693308739</v>
      </c>
      <c r="AB63" s="69">
        <v>1.7781512503836436</v>
      </c>
      <c r="AC63" s="70">
        <f t="shared" si="8"/>
        <v>92.783583858208473</v>
      </c>
    </row>
    <row r="64" spans="18:29" x14ac:dyDescent="0.3">
      <c r="R64" s="12">
        <v>60</v>
      </c>
      <c r="S64" s="13">
        <v>62.6</v>
      </c>
      <c r="T64" s="50">
        <f t="shared" si="0"/>
        <v>1.106233313145306E-3</v>
      </c>
      <c r="U64" s="15">
        <f t="shared" si="1"/>
        <v>2.2847802267079329</v>
      </c>
      <c r="V64" s="62">
        <f t="shared" si="2"/>
        <v>10.855238911122401</v>
      </c>
      <c r="W64" s="16">
        <f t="shared" si="3"/>
        <v>89.144761088877601</v>
      </c>
      <c r="X64" s="15">
        <f t="shared" si="4"/>
        <v>2.3780432542858834</v>
      </c>
      <c r="Y64" s="62">
        <f t="shared" si="5"/>
        <v>7.2164161417915267</v>
      </c>
      <c r="Z64" s="16">
        <f t="shared" si="6"/>
        <v>92.783583858208473</v>
      </c>
      <c r="AA64" s="75">
        <f t="shared" si="7"/>
        <v>3.6388227693308739</v>
      </c>
      <c r="AB64" s="69">
        <v>1.7853298350107671</v>
      </c>
      <c r="AC64" s="70">
        <f t="shared" si="8"/>
        <v>92.932037592381619</v>
      </c>
    </row>
    <row r="65" spans="18:29" x14ac:dyDescent="0.3">
      <c r="R65" s="12">
        <v>61</v>
      </c>
      <c r="S65" s="13">
        <v>62.5</v>
      </c>
      <c r="T65" s="50">
        <f t="shared" si="0"/>
        <v>1.1044661672776617E-3</v>
      </c>
      <c r="U65" s="15">
        <f t="shared" si="1"/>
        <v>2.2884358750706659</v>
      </c>
      <c r="V65" s="62">
        <f t="shared" si="2"/>
        <v>10.712607293380183</v>
      </c>
      <c r="W65" s="16">
        <f t="shared" si="3"/>
        <v>89.287392706619812</v>
      </c>
      <c r="X65" s="15">
        <f t="shared" si="4"/>
        <v>2.3818481234927411</v>
      </c>
      <c r="Y65" s="62">
        <f t="shared" si="5"/>
        <v>7.0679624076183778</v>
      </c>
      <c r="Z65" s="16">
        <f t="shared" si="6"/>
        <v>92.932037592381619</v>
      </c>
      <c r="AA65" s="75">
        <f t="shared" si="7"/>
        <v>3.6446448857618048</v>
      </c>
      <c r="AB65" s="69">
        <v>1.7923916894982539</v>
      </c>
      <c r="AC65" s="70">
        <f t="shared" si="8"/>
        <v>92.932037592381619</v>
      </c>
    </row>
    <row r="66" spans="18:29" x14ac:dyDescent="0.3">
      <c r="R66" s="12">
        <v>62</v>
      </c>
      <c r="S66" s="13">
        <v>62.5</v>
      </c>
      <c r="T66" s="50">
        <f t="shared" si="0"/>
        <v>1.1044661672776617E-3</v>
      </c>
      <c r="U66" s="15">
        <f t="shared" si="1"/>
        <v>2.2884358750706659</v>
      </c>
      <c r="V66" s="62">
        <f t="shared" si="2"/>
        <v>10.712607293380183</v>
      </c>
      <c r="W66" s="16">
        <f t="shared" si="3"/>
        <v>89.287392706619812</v>
      </c>
      <c r="X66" s="15">
        <f t="shared" si="4"/>
        <v>2.3818481234927411</v>
      </c>
      <c r="Y66" s="62">
        <f t="shared" si="5"/>
        <v>7.0679624076183778</v>
      </c>
      <c r="Z66" s="16">
        <f t="shared" si="6"/>
        <v>92.932037592381619</v>
      </c>
      <c r="AA66" s="75">
        <f t="shared" si="7"/>
        <v>3.6446448857618048</v>
      </c>
      <c r="AB66" s="69">
        <v>1.7993405494535817</v>
      </c>
      <c r="AC66" s="70">
        <f t="shared" si="8"/>
        <v>92.932037592381619</v>
      </c>
    </row>
    <row r="67" spans="18:29" x14ac:dyDescent="0.3">
      <c r="R67" s="12">
        <v>63</v>
      </c>
      <c r="S67" s="13">
        <v>62.5</v>
      </c>
      <c r="T67" s="50">
        <f t="shared" si="0"/>
        <v>1.1044661672776617E-3</v>
      </c>
      <c r="U67" s="15">
        <f t="shared" si="1"/>
        <v>2.2884358750706659</v>
      </c>
      <c r="V67" s="62">
        <f t="shared" si="2"/>
        <v>10.712607293380183</v>
      </c>
      <c r="W67" s="16">
        <f t="shared" si="3"/>
        <v>89.287392706619812</v>
      </c>
      <c r="X67" s="15">
        <f t="shared" si="4"/>
        <v>2.3818481234927411</v>
      </c>
      <c r="Y67" s="62">
        <f t="shared" si="5"/>
        <v>7.0679624076183778</v>
      </c>
      <c r="Z67" s="16">
        <f t="shared" si="6"/>
        <v>92.932037592381619</v>
      </c>
      <c r="AA67" s="75">
        <f t="shared" si="7"/>
        <v>3.6446448857618048</v>
      </c>
      <c r="AB67" s="69">
        <v>1.8061799739838871</v>
      </c>
      <c r="AC67" s="70">
        <f t="shared" si="8"/>
        <v>93.080967139805296</v>
      </c>
    </row>
    <row r="68" spans="18:29" x14ac:dyDescent="0.3">
      <c r="R68" s="12">
        <v>64</v>
      </c>
      <c r="S68" s="13">
        <v>62.4</v>
      </c>
      <c r="T68" s="50">
        <f t="shared" si="0"/>
        <v>1.1026990214100176E-3</v>
      </c>
      <c r="U68" s="15">
        <f t="shared" si="1"/>
        <v>2.2921032402550736</v>
      </c>
      <c r="V68" s="62">
        <f t="shared" si="2"/>
        <v>10.569518523017029</v>
      </c>
      <c r="W68" s="16">
        <f t="shared" si="3"/>
        <v>89.430481476982976</v>
      </c>
      <c r="X68" s="15">
        <f t="shared" si="4"/>
        <v>2.3856651877932098</v>
      </c>
      <c r="Y68" s="62">
        <f t="shared" si="5"/>
        <v>6.9190328601947071</v>
      </c>
      <c r="Z68" s="16">
        <f t="shared" si="6"/>
        <v>93.080967139805296</v>
      </c>
      <c r="AA68" s="75">
        <f t="shared" si="7"/>
        <v>3.6504856628223221</v>
      </c>
      <c r="AB68" s="69">
        <v>1.8129133566428555</v>
      </c>
      <c r="AC68" s="70">
        <f t="shared" si="8"/>
        <v>93.080967139805296</v>
      </c>
    </row>
    <row r="69" spans="18:29" x14ac:dyDescent="0.3">
      <c r="R69" s="12">
        <v>65</v>
      </c>
      <c r="S69" s="13">
        <v>62.4</v>
      </c>
      <c r="T69" s="50">
        <f t="shared" ref="T69:T105" si="9">(PI()*$D$10^2/4*S69)*10^-9</f>
        <v>1.1026990214100176E-3</v>
      </c>
      <c r="U69" s="15">
        <f t="shared" ref="U69:U124" si="10">$D$14/T69*10^-6</f>
        <v>2.2921032402550736</v>
      </c>
      <c r="V69" s="62">
        <f t="shared" ref="V69:V124" si="11">(1-(U69/$D$12))*100</f>
        <v>10.569518523017029</v>
      </c>
      <c r="W69" s="16">
        <f t="shared" ref="W69:W105" si="12">100-V69</f>
        <v>89.430481476982976</v>
      </c>
      <c r="X69" s="15">
        <f t="shared" ref="X69:X132" si="13">$D$15/$U$269*U69</f>
        <v>2.3856651877932098</v>
      </c>
      <c r="Y69" s="62">
        <f t="shared" ref="Y69:Y124" si="14">(1-(X69/$D$12))*100</f>
        <v>6.9190328601947071</v>
      </c>
      <c r="Z69" s="16">
        <f t="shared" ref="Z69:Z105" si="15">100-Y69</f>
        <v>93.080967139805296</v>
      </c>
      <c r="AA69" s="75">
        <f t="shared" ref="AA69:AA132" si="16">V69-Y69</f>
        <v>3.6504856628223221</v>
      </c>
      <c r="AB69" s="69">
        <v>1.8195439355418688</v>
      </c>
      <c r="AC69" s="70">
        <f t="shared" ref="AC69:AC104" si="17">Z70</f>
        <v>93.080967139805296</v>
      </c>
    </row>
    <row r="70" spans="18:29" x14ac:dyDescent="0.3">
      <c r="R70" s="12">
        <v>66</v>
      </c>
      <c r="S70" s="13">
        <v>62.4</v>
      </c>
      <c r="T70" s="50">
        <f t="shared" si="9"/>
        <v>1.1026990214100176E-3</v>
      </c>
      <c r="U70" s="15">
        <f t="shared" si="10"/>
        <v>2.2921032402550736</v>
      </c>
      <c r="V70" s="62">
        <f t="shared" si="11"/>
        <v>10.569518523017029</v>
      </c>
      <c r="W70" s="16">
        <f t="shared" si="12"/>
        <v>89.430481476982976</v>
      </c>
      <c r="X70" s="15">
        <f t="shared" si="13"/>
        <v>2.3856651877932098</v>
      </c>
      <c r="Y70" s="62">
        <f t="shared" si="14"/>
        <v>6.9190328601947071</v>
      </c>
      <c r="Z70" s="16">
        <f t="shared" si="15"/>
        <v>93.080967139805296</v>
      </c>
      <c r="AA70" s="75">
        <f t="shared" si="16"/>
        <v>3.6504856628223221</v>
      </c>
      <c r="AB70" s="69">
        <v>1.8260748027008264</v>
      </c>
      <c r="AC70" s="70">
        <f t="shared" si="17"/>
        <v>93.230374791715107</v>
      </c>
    </row>
    <row r="71" spans="18:29" x14ac:dyDescent="0.3">
      <c r="R71" s="12">
        <v>67</v>
      </c>
      <c r="S71" s="13">
        <v>62.3</v>
      </c>
      <c r="T71" s="50">
        <f t="shared" si="9"/>
        <v>1.1009318755423733E-3</v>
      </c>
      <c r="U71" s="15">
        <f t="shared" si="10"/>
        <v>2.2957823786824494</v>
      </c>
      <c r="V71" s="62">
        <f t="shared" si="11"/>
        <v>10.425970398655904</v>
      </c>
      <c r="W71" s="16">
        <f t="shared" si="12"/>
        <v>89.574029601344094</v>
      </c>
      <c r="X71" s="15">
        <f t="shared" si="13"/>
        <v>2.3894945059116584</v>
      </c>
      <c r="Y71" s="62">
        <f t="shared" si="14"/>
        <v>6.7696252082848911</v>
      </c>
      <c r="Z71" s="16">
        <f t="shared" si="15"/>
        <v>93.230374791715107</v>
      </c>
      <c r="AA71" s="75">
        <f t="shared" si="16"/>
        <v>3.6563451903710131</v>
      </c>
      <c r="AB71" s="69">
        <v>1.8325089127062364</v>
      </c>
      <c r="AC71" s="70">
        <f t="shared" si="17"/>
        <v>93.230374791715107</v>
      </c>
    </row>
    <row r="72" spans="18:29" x14ac:dyDescent="0.3">
      <c r="R72" s="12">
        <v>68</v>
      </c>
      <c r="S72" s="13">
        <v>62.3</v>
      </c>
      <c r="T72" s="50">
        <f t="shared" si="9"/>
        <v>1.1009318755423733E-3</v>
      </c>
      <c r="U72" s="15">
        <f t="shared" si="10"/>
        <v>2.2957823786824494</v>
      </c>
      <c r="V72" s="62">
        <f t="shared" si="11"/>
        <v>10.425970398655904</v>
      </c>
      <c r="W72" s="16">
        <f t="shared" si="12"/>
        <v>89.574029601344094</v>
      </c>
      <c r="X72" s="15">
        <f t="shared" si="13"/>
        <v>2.3894945059116584</v>
      </c>
      <c r="Y72" s="62">
        <f t="shared" si="14"/>
        <v>6.7696252082848911</v>
      </c>
      <c r="Z72" s="16">
        <f t="shared" si="15"/>
        <v>93.230374791715107</v>
      </c>
      <c r="AA72" s="75">
        <f t="shared" si="16"/>
        <v>3.6563451903710131</v>
      </c>
      <c r="AB72" s="69">
        <v>1.8388490907372552</v>
      </c>
      <c r="AC72" s="70">
        <f t="shared" si="17"/>
        <v>93.230374791715107</v>
      </c>
    </row>
    <row r="73" spans="18:29" x14ac:dyDescent="0.3">
      <c r="R73" s="12">
        <v>69</v>
      </c>
      <c r="S73" s="13">
        <v>62.3</v>
      </c>
      <c r="T73" s="50">
        <f t="shared" si="9"/>
        <v>1.1009318755423733E-3</v>
      </c>
      <c r="U73" s="15">
        <f t="shared" si="10"/>
        <v>2.2957823786824494</v>
      </c>
      <c r="V73" s="62">
        <f t="shared" si="11"/>
        <v>10.425970398655904</v>
      </c>
      <c r="W73" s="16">
        <f t="shared" si="12"/>
        <v>89.574029601344094</v>
      </c>
      <c r="X73" s="15">
        <f t="shared" si="13"/>
        <v>2.3894945059116584</v>
      </c>
      <c r="Y73" s="62">
        <f t="shared" si="14"/>
        <v>6.7696252082848911</v>
      </c>
      <c r="Z73" s="16">
        <f t="shared" si="15"/>
        <v>93.230374791715107</v>
      </c>
      <c r="AA73" s="75">
        <f t="shared" si="16"/>
        <v>3.6563451903710131</v>
      </c>
      <c r="AB73" s="69">
        <v>1.8450980400142569</v>
      </c>
      <c r="AC73" s="70">
        <f t="shared" si="17"/>
        <v>93.230374791715107</v>
      </c>
    </row>
    <row r="74" spans="18:29" x14ac:dyDescent="0.3">
      <c r="R74" s="12">
        <v>70</v>
      </c>
      <c r="S74" s="13">
        <v>62.3</v>
      </c>
      <c r="T74" s="50">
        <f t="shared" si="9"/>
        <v>1.1009318755423733E-3</v>
      </c>
      <c r="U74" s="15">
        <f t="shared" si="10"/>
        <v>2.2957823786824494</v>
      </c>
      <c r="V74" s="62">
        <f t="shared" si="11"/>
        <v>10.425970398655904</v>
      </c>
      <c r="W74" s="16">
        <f t="shared" si="12"/>
        <v>89.574029601344094</v>
      </c>
      <c r="X74" s="15">
        <f t="shared" si="13"/>
        <v>2.3894945059116584</v>
      </c>
      <c r="Y74" s="62">
        <f t="shared" si="14"/>
        <v>6.7696252082848911</v>
      </c>
      <c r="Z74" s="16">
        <f t="shared" si="15"/>
        <v>93.230374791715107</v>
      </c>
      <c r="AA74" s="75">
        <f t="shared" si="16"/>
        <v>3.6563451903710131</v>
      </c>
      <c r="AB74" s="69">
        <v>1.8512583487190752</v>
      </c>
      <c r="AC74" s="70">
        <f t="shared" si="17"/>
        <v>93.380262854081181</v>
      </c>
    </row>
    <row r="75" spans="18:29" x14ac:dyDescent="0.3">
      <c r="R75" s="12">
        <v>71</v>
      </c>
      <c r="S75" s="13">
        <v>62.2</v>
      </c>
      <c r="T75" s="50">
        <f t="shared" si="9"/>
        <v>1.0991647296747292E-3</v>
      </c>
      <c r="U75" s="15">
        <f t="shared" si="10"/>
        <v>2.2994733471369222</v>
      </c>
      <c r="V75" s="62">
        <f t="shared" si="11"/>
        <v>10.281960704763094</v>
      </c>
      <c r="W75" s="16">
        <f t="shared" si="12"/>
        <v>89.718039295236906</v>
      </c>
      <c r="X75" s="15">
        <f t="shared" si="13"/>
        <v>2.3933361369501007</v>
      </c>
      <c r="Y75" s="62">
        <f t="shared" si="14"/>
        <v>6.6197371459188243</v>
      </c>
      <c r="Z75" s="16">
        <f t="shared" si="15"/>
        <v>93.380262854081181</v>
      </c>
      <c r="AA75" s="75">
        <f t="shared" si="16"/>
        <v>3.6622235588442695</v>
      </c>
      <c r="AB75" s="69">
        <v>1.8573324964312685</v>
      </c>
      <c r="AC75" s="70">
        <f t="shared" si="17"/>
        <v>93.380262854081181</v>
      </c>
    </row>
    <row r="76" spans="18:29" x14ac:dyDescent="0.3">
      <c r="R76" s="12">
        <v>72</v>
      </c>
      <c r="S76" s="13">
        <v>62.2</v>
      </c>
      <c r="T76" s="50">
        <f t="shared" si="9"/>
        <v>1.0991647296747292E-3</v>
      </c>
      <c r="U76" s="15">
        <f t="shared" si="10"/>
        <v>2.2994733471369222</v>
      </c>
      <c r="V76" s="62">
        <f t="shared" si="11"/>
        <v>10.281960704763094</v>
      </c>
      <c r="W76" s="16">
        <f t="shared" si="12"/>
        <v>89.718039295236906</v>
      </c>
      <c r="X76" s="15">
        <f t="shared" si="13"/>
        <v>2.3933361369501007</v>
      </c>
      <c r="Y76" s="62">
        <f t="shared" si="14"/>
        <v>6.6197371459188243</v>
      </c>
      <c r="Z76" s="16">
        <f t="shared" si="15"/>
        <v>93.380262854081181</v>
      </c>
      <c r="AA76" s="75">
        <f t="shared" si="16"/>
        <v>3.6622235588442695</v>
      </c>
      <c r="AB76" s="69">
        <v>1.8633228601204559</v>
      </c>
      <c r="AC76" s="70">
        <f t="shared" si="17"/>
        <v>93.380262854081181</v>
      </c>
    </row>
    <row r="77" spans="18:29" x14ac:dyDescent="0.3">
      <c r="R77" s="12">
        <v>73</v>
      </c>
      <c r="S77" s="13">
        <v>62.2</v>
      </c>
      <c r="T77" s="50">
        <f t="shared" si="9"/>
        <v>1.0991647296747292E-3</v>
      </c>
      <c r="U77" s="15">
        <f t="shared" si="10"/>
        <v>2.2994733471369222</v>
      </c>
      <c r="V77" s="62">
        <f t="shared" si="11"/>
        <v>10.281960704763094</v>
      </c>
      <c r="W77" s="16">
        <f t="shared" si="12"/>
        <v>89.718039295236906</v>
      </c>
      <c r="X77" s="15">
        <f t="shared" si="13"/>
        <v>2.3933361369501007</v>
      </c>
      <c r="Y77" s="62">
        <f t="shared" si="14"/>
        <v>6.6197371459188243</v>
      </c>
      <c r="Z77" s="16">
        <f t="shared" si="15"/>
        <v>93.380262854081181</v>
      </c>
      <c r="AA77" s="75">
        <f t="shared" si="16"/>
        <v>3.6622235588442695</v>
      </c>
      <c r="AB77" s="69">
        <v>1.8692317197309762</v>
      </c>
      <c r="AC77" s="70">
        <f t="shared" si="17"/>
        <v>93.380262854081181</v>
      </c>
    </row>
    <row r="78" spans="18:29" x14ac:dyDescent="0.3">
      <c r="R78" s="12">
        <v>74</v>
      </c>
      <c r="S78" s="13">
        <v>62.2</v>
      </c>
      <c r="T78" s="50">
        <f t="shared" si="9"/>
        <v>1.0991647296747292E-3</v>
      </c>
      <c r="U78" s="15">
        <f t="shared" si="10"/>
        <v>2.2994733471369222</v>
      </c>
      <c r="V78" s="62">
        <f t="shared" si="11"/>
        <v>10.281960704763094</v>
      </c>
      <c r="W78" s="16">
        <f t="shared" si="12"/>
        <v>89.718039295236906</v>
      </c>
      <c r="X78" s="15">
        <f t="shared" si="13"/>
        <v>2.3933361369501007</v>
      </c>
      <c r="Y78" s="62">
        <f t="shared" si="14"/>
        <v>6.6197371459188243</v>
      </c>
      <c r="Z78" s="16">
        <f t="shared" si="15"/>
        <v>93.380262854081181</v>
      </c>
      <c r="AA78" s="75">
        <f t="shared" si="16"/>
        <v>3.6622235588442695</v>
      </c>
      <c r="AB78" s="69">
        <v>1.8750612633917001</v>
      </c>
      <c r="AC78" s="70">
        <f t="shared" si="17"/>
        <v>93.530633647727058</v>
      </c>
    </row>
    <row r="79" spans="18:29" x14ac:dyDescent="0.3">
      <c r="R79" s="12">
        <v>75</v>
      </c>
      <c r="S79" s="13">
        <v>62.1</v>
      </c>
      <c r="T79" s="50">
        <f t="shared" si="9"/>
        <v>1.0973975838070849E-3</v>
      </c>
      <c r="U79" s="15">
        <f t="shared" si="10"/>
        <v>2.3031762027683831</v>
      </c>
      <c r="V79" s="62">
        <f t="shared" si="11"/>
        <v>10.137487211534024</v>
      </c>
      <c r="W79" s="16">
        <f t="shared" si="12"/>
        <v>89.862512788465978</v>
      </c>
      <c r="X79" s="15">
        <f t="shared" si="13"/>
        <v>2.3971901403912446</v>
      </c>
      <c r="Y79" s="62">
        <f t="shared" si="14"/>
        <v>6.4693663522729423</v>
      </c>
      <c r="Z79" s="16">
        <f t="shared" si="15"/>
        <v>93.530633647727058</v>
      </c>
      <c r="AA79" s="75">
        <f t="shared" si="16"/>
        <v>3.6681208592610819</v>
      </c>
      <c r="AB79" s="69">
        <v>1.8808135922807914</v>
      </c>
      <c r="AC79" s="70">
        <f t="shared" si="17"/>
        <v>93.530633647727058</v>
      </c>
    </row>
    <row r="80" spans="18:29" x14ac:dyDescent="0.3">
      <c r="R80" s="12">
        <v>76</v>
      </c>
      <c r="S80" s="13">
        <v>62.1</v>
      </c>
      <c r="T80" s="50">
        <f t="shared" si="9"/>
        <v>1.0973975838070849E-3</v>
      </c>
      <c r="U80" s="15">
        <f t="shared" si="10"/>
        <v>2.3031762027683831</v>
      </c>
      <c r="V80" s="62">
        <f t="shared" si="11"/>
        <v>10.137487211534024</v>
      </c>
      <c r="W80" s="16">
        <f t="shared" si="12"/>
        <v>89.862512788465978</v>
      </c>
      <c r="X80" s="15">
        <f t="shared" si="13"/>
        <v>2.3971901403912446</v>
      </c>
      <c r="Y80" s="62">
        <f t="shared" si="14"/>
        <v>6.4693663522729423</v>
      </c>
      <c r="Z80" s="16">
        <f t="shared" si="15"/>
        <v>93.530633647727058</v>
      </c>
      <c r="AA80" s="75">
        <f t="shared" si="16"/>
        <v>3.6681208592610819</v>
      </c>
      <c r="AB80" s="69">
        <v>1.8864907251724818</v>
      </c>
      <c r="AC80" s="70">
        <f t="shared" si="17"/>
        <v>93.530633647727058</v>
      </c>
    </row>
    <row r="81" spans="18:29" x14ac:dyDescent="0.3">
      <c r="R81" s="12">
        <v>77</v>
      </c>
      <c r="S81" s="13">
        <v>62.1</v>
      </c>
      <c r="T81" s="50">
        <f t="shared" si="9"/>
        <v>1.0973975838070849E-3</v>
      </c>
      <c r="U81" s="15">
        <f t="shared" si="10"/>
        <v>2.3031762027683831</v>
      </c>
      <c r="V81" s="62">
        <f t="shared" si="11"/>
        <v>10.137487211534024</v>
      </c>
      <c r="W81" s="16">
        <f t="shared" si="12"/>
        <v>89.862512788465978</v>
      </c>
      <c r="X81" s="15">
        <f t="shared" si="13"/>
        <v>2.3971901403912446</v>
      </c>
      <c r="Y81" s="62">
        <f t="shared" si="14"/>
        <v>6.4693663522729423</v>
      </c>
      <c r="Z81" s="16">
        <f t="shared" si="15"/>
        <v>93.530633647727058</v>
      </c>
      <c r="AA81" s="75">
        <f t="shared" si="16"/>
        <v>3.6681208592610819</v>
      </c>
      <c r="AB81" s="69">
        <v>1.8920946026904804</v>
      </c>
      <c r="AC81" s="70">
        <f t="shared" si="17"/>
        <v>93.530633647727058</v>
      </c>
    </row>
    <row r="82" spans="18:29" x14ac:dyDescent="0.3">
      <c r="R82" s="12">
        <v>78</v>
      </c>
      <c r="S82" s="13">
        <v>62.1</v>
      </c>
      <c r="T82" s="50">
        <f t="shared" si="9"/>
        <v>1.0973975838070849E-3</v>
      </c>
      <c r="U82" s="15">
        <f t="shared" si="10"/>
        <v>2.3031762027683831</v>
      </c>
      <c r="V82" s="62">
        <f t="shared" si="11"/>
        <v>10.137487211534024</v>
      </c>
      <c r="W82" s="16">
        <f t="shared" si="12"/>
        <v>89.862512788465978</v>
      </c>
      <c r="X82" s="15">
        <f t="shared" si="13"/>
        <v>2.3971901403912446</v>
      </c>
      <c r="Y82" s="62">
        <f t="shared" si="14"/>
        <v>6.4693663522729423</v>
      </c>
      <c r="Z82" s="16">
        <f t="shared" si="15"/>
        <v>93.530633647727058</v>
      </c>
      <c r="AA82" s="75">
        <f t="shared" si="16"/>
        <v>3.6681208592610819</v>
      </c>
      <c r="AB82" s="69">
        <v>1.8976270912904414</v>
      </c>
      <c r="AC82" s="70">
        <f t="shared" si="17"/>
        <v>93.681489508449218</v>
      </c>
    </row>
    <row r="83" spans="18:29" x14ac:dyDescent="0.3">
      <c r="R83" s="12">
        <v>79</v>
      </c>
      <c r="S83" s="13">
        <v>62</v>
      </c>
      <c r="T83" s="50">
        <f t="shared" si="9"/>
        <v>1.0956304379394404E-3</v>
      </c>
      <c r="U83" s="15">
        <f t="shared" si="10"/>
        <v>2.3068910030954295</v>
      </c>
      <c r="V83" s="62">
        <f t="shared" si="11"/>
        <v>9.9925476747784074</v>
      </c>
      <c r="W83" s="16">
        <f t="shared" si="12"/>
        <v>90.007452325221593</v>
      </c>
      <c r="X83" s="15">
        <f t="shared" si="13"/>
        <v>2.4010565761015537</v>
      </c>
      <c r="Y83" s="62">
        <f t="shared" si="14"/>
        <v>6.3185104915507768</v>
      </c>
      <c r="Z83" s="16">
        <f t="shared" si="15"/>
        <v>93.681489508449218</v>
      </c>
      <c r="AA83" s="75">
        <f t="shared" si="16"/>
        <v>3.6740371832276306</v>
      </c>
      <c r="AB83" s="69">
        <v>1.9030899869919435</v>
      </c>
      <c r="AC83" s="70">
        <f t="shared" si="17"/>
        <v>93.681489508449218</v>
      </c>
    </row>
    <row r="84" spans="18:29" x14ac:dyDescent="0.3">
      <c r="R84" s="12">
        <v>80</v>
      </c>
      <c r="S84" s="13">
        <v>62</v>
      </c>
      <c r="T84" s="50">
        <f t="shared" si="9"/>
        <v>1.0956304379394404E-3</v>
      </c>
      <c r="U84" s="15">
        <f t="shared" si="10"/>
        <v>2.3068910030954295</v>
      </c>
      <c r="V84" s="62">
        <f t="shared" si="11"/>
        <v>9.9925476747784074</v>
      </c>
      <c r="W84" s="16">
        <f t="shared" si="12"/>
        <v>90.007452325221593</v>
      </c>
      <c r="X84" s="15">
        <f t="shared" si="13"/>
        <v>2.4010565761015537</v>
      </c>
      <c r="Y84" s="62">
        <f t="shared" si="14"/>
        <v>6.3185104915507768</v>
      </c>
      <c r="Z84" s="16">
        <f t="shared" si="15"/>
        <v>93.681489508449218</v>
      </c>
      <c r="AA84" s="75">
        <f t="shared" si="16"/>
        <v>3.6740371832276306</v>
      </c>
      <c r="AB84" s="69">
        <v>1.9084850188786497</v>
      </c>
      <c r="AC84" s="70">
        <f t="shared" si="17"/>
        <v>93.681489508449218</v>
      </c>
    </row>
    <row r="85" spans="18:29" x14ac:dyDescent="0.3">
      <c r="R85" s="12">
        <v>81</v>
      </c>
      <c r="S85" s="13">
        <v>62</v>
      </c>
      <c r="T85" s="50">
        <f t="shared" si="9"/>
        <v>1.0956304379394404E-3</v>
      </c>
      <c r="U85" s="15">
        <f t="shared" si="10"/>
        <v>2.3068910030954295</v>
      </c>
      <c r="V85" s="62">
        <f t="shared" si="11"/>
        <v>9.9925476747784074</v>
      </c>
      <c r="W85" s="16">
        <f t="shared" si="12"/>
        <v>90.007452325221593</v>
      </c>
      <c r="X85" s="15">
        <f t="shared" si="13"/>
        <v>2.4010565761015537</v>
      </c>
      <c r="Y85" s="62">
        <f t="shared" si="14"/>
        <v>6.3185104915507768</v>
      </c>
      <c r="Z85" s="16">
        <f t="shared" si="15"/>
        <v>93.681489508449218</v>
      </c>
      <c r="AA85" s="75">
        <f t="shared" si="16"/>
        <v>3.6740371832276306</v>
      </c>
      <c r="AB85" s="69">
        <v>1.9138138523837167</v>
      </c>
      <c r="AC85" s="70">
        <f t="shared" si="17"/>
        <v>93.681489508449218</v>
      </c>
    </row>
    <row r="86" spans="18:29" x14ac:dyDescent="0.3">
      <c r="R86" s="12">
        <v>82</v>
      </c>
      <c r="S86" s="13">
        <v>62</v>
      </c>
      <c r="T86" s="50">
        <f t="shared" si="9"/>
        <v>1.0956304379394404E-3</v>
      </c>
      <c r="U86" s="15">
        <f t="shared" si="10"/>
        <v>2.3068910030954295</v>
      </c>
      <c r="V86" s="62">
        <f t="shared" si="11"/>
        <v>9.9925476747784074</v>
      </c>
      <c r="W86" s="16">
        <f t="shared" si="12"/>
        <v>90.007452325221593</v>
      </c>
      <c r="X86" s="15">
        <f t="shared" si="13"/>
        <v>2.4010565761015537</v>
      </c>
      <c r="Y86" s="62">
        <f t="shared" si="14"/>
        <v>6.3185104915507768</v>
      </c>
      <c r="Z86" s="16">
        <f t="shared" si="15"/>
        <v>93.681489508449218</v>
      </c>
      <c r="AA86" s="75">
        <f t="shared" si="16"/>
        <v>3.6740371832276306</v>
      </c>
      <c r="AB86" s="69">
        <v>1.919078092376074</v>
      </c>
      <c r="AC86" s="70">
        <f t="shared" si="17"/>
        <v>93.832832787138145</v>
      </c>
    </row>
    <row r="87" spans="18:29" x14ac:dyDescent="0.3">
      <c r="R87" s="12">
        <v>83</v>
      </c>
      <c r="S87" s="13">
        <v>61.9</v>
      </c>
      <c r="T87" s="50">
        <f t="shared" si="9"/>
        <v>1.0938632920717963E-3</v>
      </c>
      <c r="U87" s="15">
        <f t="shared" si="10"/>
        <v>2.3106178060083455</v>
      </c>
      <c r="V87" s="62">
        <f t="shared" si="11"/>
        <v>9.8471398358039313</v>
      </c>
      <c r="W87" s="16">
        <f t="shared" si="12"/>
        <v>90.152860164196071</v>
      </c>
      <c r="X87" s="15">
        <f t="shared" si="13"/>
        <v>2.4049355043343508</v>
      </c>
      <c r="Y87" s="62">
        <f t="shared" si="14"/>
        <v>6.1671672128618571</v>
      </c>
      <c r="Z87" s="16">
        <f t="shared" si="15"/>
        <v>93.832832787138145</v>
      </c>
      <c r="AA87" s="75">
        <f t="shared" si="16"/>
        <v>3.6799726229420742</v>
      </c>
      <c r="AB87" s="69">
        <v>1.9242792860618816</v>
      </c>
      <c r="AC87" s="70">
        <f t="shared" si="17"/>
        <v>93.832832787138145</v>
      </c>
    </row>
    <row r="88" spans="18:29" x14ac:dyDescent="0.3">
      <c r="R88" s="12">
        <v>84</v>
      </c>
      <c r="S88" s="13">
        <v>61.9</v>
      </c>
      <c r="T88" s="50">
        <f t="shared" si="9"/>
        <v>1.0938632920717963E-3</v>
      </c>
      <c r="U88" s="15">
        <f t="shared" si="10"/>
        <v>2.3106178060083455</v>
      </c>
      <c r="V88" s="62">
        <f t="shared" si="11"/>
        <v>9.8471398358039313</v>
      </c>
      <c r="W88" s="16">
        <f t="shared" si="12"/>
        <v>90.152860164196071</v>
      </c>
      <c r="X88" s="15">
        <f t="shared" si="13"/>
        <v>2.4049355043343508</v>
      </c>
      <c r="Y88" s="62">
        <f t="shared" si="14"/>
        <v>6.1671672128618571</v>
      </c>
      <c r="Z88" s="16">
        <f t="shared" si="15"/>
        <v>93.832832787138145</v>
      </c>
      <c r="AA88" s="75">
        <f t="shared" si="16"/>
        <v>3.6799726229420742</v>
      </c>
      <c r="AB88" s="69">
        <v>1.9294189257142926</v>
      </c>
      <c r="AC88" s="70">
        <f t="shared" si="17"/>
        <v>93.832832787138145</v>
      </c>
    </row>
    <row r="89" spans="18:29" x14ac:dyDescent="0.3">
      <c r="R89" s="12">
        <v>85</v>
      </c>
      <c r="S89" s="13">
        <v>61.9</v>
      </c>
      <c r="T89" s="50">
        <f t="shared" si="9"/>
        <v>1.0938632920717963E-3</v>
      </c>
      <c r="U89" s="15">
        <f t="shared" si="10"/>
        <v>2.3106178060083455</v>
      </c>
      <c r="V89" s="62">
        <f t="shared" si="11"/>
        <v>9.8471398358039313</v>
      </c>
      <c r="W89" s="16">
        <f t="shared" si="12"/>
        <v>90.152860164196071</v>
      </c>
      <c r="X89" s="15">
        <f t="shared" si="13"/>
        <v>2.4049355043343508</v>
      </c>
      <c r="Y89" s="62">
        <f t="shared" si="14"/>
        <v>6.1671672128618571</v>
      </c>
      <c r="Z89" s="16">
        <f t="shared" si="15"/>
        <v>93.832832787138145</v>
      </c>
      <c r="AA89" s="75">
        <f t="shared" si="16"/>
        <v>3.6799726229420742</v>
      </c>
      <c r="AB89" s="69">
        <v>1.9344984512435677</v>
      </c>
      <c r="AC89" s="70">
        <f t="shared" si="17"/>
        <v>93.832832787138145</v>
      </c>
    </row>
    <row r="90" spans="18:29" x14ac:dyDescent="0.3">
      <c r="R90" s="12">
        <v>86</v>
      </c>
      <c r="S90" s="13">
        <v>61.9</v>
      </c>
      <c r="T90" s="50">
        <f t="shared" si="9"/>
        <v>1.0938632920717963E-3</v>
      </c>
      <c r="U90" s="15">
        <f t="shared" si="10"/>
        <v>2.3106178060083455</v>
      </c>
      <c r="V90" s="62">
        <f t="shared" si="11"/>
        <v>9.8471398358039313</v>
      </c>
      <c r="W90" s="16">
        <f t="shared" si="12"/>
        <v>90.152860164196071</v>
      </c>
      <c r="X90" s="15">
        <f t="shared" si="13"/>
        <v>2.4049355043343508</v>
      </c>
      <c r="Y90" s="62">
        <f t="shared" si="14"/>
        <v>6.1671672128618571</v>
      </c>
      <c r="Z90" s="16">
        <f t="shared" si="15"/>
        <v>93.832832787138145</v>
      </c>
      <c r="AA90" s="75">
        <f t="shared" si="16"/>
        <v>3.6799726229420742</v>
      </c>
      <c r="AB90" s="69">
        <v>1.9395192526186185</v>
      </c>
      <c r="AC90" s="70">
        <f t="shared" si="17"/>
        <v>93.832832787138145</v>
      </c>
    </row>
    <row r="91" spans="18:29" x14ac:dyDescent="0.3">
      <c r="R91" s="12">
        <v>87</v>
      </c>
      <c r="S91" s="13">
        <v>61.9</v>
      </c>
      <c r="T91" s="50">
        <f t="shared" si="9"/>
        <v>1.0938632920717963E-3</v>
      </c>
      <c r="U91" s="15">
        <f t="shared" si="10"/>
        <v>2.3106178060083455</v>
      </c>
      <c r="V91" s="62">
        <f t="shared" si="11"/>
        <v>9.8471398358039313</v>
      </c>
      <c r="W91" s="16">
        <f t="shared" si="12"/>
        <v>90.152860164196071</v>
      </c>
      <c r="X91" s="15">
        <f t="shared" si="13"/>
        <v>2.4049355043343508</v>
      </c>
      <c r="Y91" s="62">
        <f t="shared" si="14"/>
        <v>6.1671672128618571</v>
      </c>
      <c r="Z91" s="16">
        <f t="shared" si="15"/>
        <v>93.832832787138145</v>
      </c>
      <c r="AA91" s="75">
        <f t="shared" si="16"/>
        <v>3.6799726229420742</v>
      </c>
      <c r="AB91" s="69">
        <v>1.9444826721501687</v>
      </c>
      <c r="AC91" s="70">
        <f t="shared" si="17"/>
        <v>93.984665849900495</v>
      </c>
    </row>
    <row r="92" spans="18:29" x14ac:dyDescent="0.3">
      <c r="R92" s="12">
        <v>88</v>
      </c>
      <c r="S92" s="13">
        <v>61.8</v>
      </c>
      <c r="T92" s="50">
        <f t="shared" si="9"/>
        <v>1.0920961462041519E-3</v>
      </c>
      <c r="U92" s="15">
        <f t="shared" si="10"/>
        <v>2.314356669772113</v>
      </c>
      <c r="V92" s="62">
        <f t="shared" si="11"/>
        <v>9.7012614212987565</v>
      </c>
      <c r="W92" s="16">
        <f t="shared" si="12"/>
        <v>90.298738578701247</v>
      </c>
      <c r="X92" s="15">
        <f t="shared" si="13"/>
        <v>2.4088269857329498</v>
      </c>
      <c r="Y92" s="62">
        <f t="shared" si="14"/>
        <v>6.0153341500995055</v>
      </c>
      <c r="Z92" s="16">
        <f t="shared" si="15"/>
        <v>93.984665849900495</v>
      </c>
      <c r="AA92" s="75">
        <f t="shared" si="16"/>
        <v>3.685927271199251</v>
      </c>
      <c r="AB92" s="69">
        <v>1.9493900066449128</v>
      </c>
      <c r="AC92" s="70">
        <f t="shared" si="17"/>
        <v>93.984665849900495</v>
      </c>
    </row>
    <row r="93" spans="18:29" x14ac:dyDescent="0.3">
      <c r="R93" s="12">
        <v>89</v>
      </c>
      <c r="S93" s="13">
        <v>61.8</v>
      </c>
      <c r="T93" s="50">
        <f t="shared" si="9"/>
        <v>1.0920961462041519E-3</v>
      </c>
      <c r="U93" s="15">
        <f t="shared" si="10"/>
        <v>2.314356669772113</v>
      </c>
      <c r="V93" s="62">
        <f t="shared" si="11"/>
        <v>9.7012614212987565</v>
      </c>
      <c r="W93" s="16">
        <f t="shared" si="12"/>
        <v>90.298738578701247</v>
      </c>
      <c r="X93" s="15">
        <f t="shared" si="13"/>
        <v>2.4088269857329498</v>
      </c>
      <c r="Y93" s="62">
        <f t="shared" si="14"/>
        <v>6.0153341500995055</v>
      </c>
      <c r="Z93" s="16">
        <f t="shared" si="15"/>
        <v>93.984665849900495</v>
      </c>
      <c r="AA93" s="75">
        <f t="shared" si="16"/>
        <v>3.685927271199251</v>
      </c>
      <c r="AB93" s="69">
        <v>1.954242509439325</v>
      </c>
      <c r="AC93" s="70">
        <f t="shared" si="17"/>
        <v>93.984665849900495</v>
      </c>
    </row>
    <row r="94" spans="18:29" x14ac:dyDescent="0.3">
      <c r="R94" s="12">
        <v>90</v>
      </c>
      <c r="S94" s="13">
        <v>61.8</v>
      </c>
      <c r="T94" s="50">
        <f t="shared" si="9"/>
        <v>1.0920961462041519E-3</v>
      </c>
      <c r="U94" s="15">
        <f t="shared" si="10"/>
        <v>2.314356669772113</v>
      </c>
      <c r="V94" s="62">
        <f t="shared" si="11"/>
        <v>9.7012614212987565</v>
      </c>
      <c r="W94" s="16">
        <f t="shared" si="12"/>
        <v>90.298738578701247</v>
      </c>
      <c r="X94" s="15">
        <f t="shared" si="13"/>
        <v>2.4088269857329498</v>
      </c>
      <c r="Y94" s="62">
        <f t="shared" si="14"/>
        <v>6.0153341500995055</v>
      </c>
      <c r="Z94" s="16">
        <f t="shared" si="15"/>
        <v>93.984665849900495</v>
      </c>
      <c r="AA94" s="75">
        <f t="shared" si="16"/>
        <v>3.685927271199251</v>
      </c>
      <c r="AB94" s="69">
        <v>1.9590413923210936</v>
      </c>
      <c r="AC94" s="70">
        <f t="shared" si="17"/>
        <v>93.984665849900495</v>
      </c>
    </row>
    <row r="95" spans="18:29" x14ac:dyDescent="0.3">
      <c r="R95" s="12">
        <v>91</v>
      </c>
      <c r="S95" s="13">
        <v>61.8</v>
      </c>
      <c r="T95" s="50">
        <f t="shared" si="9"/>
        <v>1.0920961462041519E-3</v>
      </c>
      <c r="U95" s="15">
        <f t="shared" si="10"/>
        <v>2.314356669772113</v>
      </c>
      <c r="V95" s="62">
        <f t="shared" si="11"/>
        <v>9.7012614212987565</v>
      </c>
      <c r="W95" s="16">
        <f t="shared" si="12"/>
        <v>90.298738578701247</v>
      </c>
      <c r="X95" s="15">
        <f t="shared" si="13"/>
        <v>2.4088269857329498</v>
      </c>
      <c r="Y95" s="62">
        <f t="shared" si="14"/>
        <v>6.0153341500995055</v>
      </c>
      <c r="Z95" s="16">
        <f t="shared" si="15"/>
        <v>93.984665849900495</v>
      </c>
      <c r="AA95" s="75">
        <f t="shared" si="16"/>
        <v>3.685927271199251</v>
      </c>
      <c r="AB95" s="69">
        <v>1.9637878273455553</v>
      </c>
      <c r="AC95" s="70">
        <f t="shared" si="17"/>
        <v>93.984665849900495</v>
      </c>
    </row>
    <row r="96" spans="18:29" x14ac:dyDescent="0.3">
      <c r="R96" s="12">
        <v>92</v>
      </c>
      <c r="S96" s="13">
        <v>61.8</v>
      </c>
      <c r="T96" s="50">
        <f t="shared" si="9"/>
        <v>1.0920961462041519E-3</v>
      </c>
      <c r="U96" s="15">
        <f t="shared" si="10"/>
        <v>2.314356669772113</v>
      </c>
      <c r="V96" s="62">
        <f t="shared" si="11"/>
        <v>9.7012614212987565</v>
      </c>
      <c r="W96" s="16">
        <f t="shared" si="12"/>
        <v>90.298738578701247</v>
      </c>
      <c r="X96" s="15">
        <f t="shared" si="13"/>
        <v>2.4088269857329498</v>
      </c>
      <c r="Y96" s="62">
        <f t="shared" si="14"/>
        <v>6.0153341500995055</v>
      </c>
      <c r="Z96" s="16">
        <f t="shared" si="15"/>
        <v>93.984665849900495</v>
      </c>
      <c r="AA96" s="75">
        <f t="shared" si="16"/>
        <v>3.685927271199251</v>
      </c>
      <c r="AB96" s="69">
        <v>1.968482948553935</v>
      </c>
      <c r="AC96" s="70">
        <f t="shared" si="17"/>
        <v>94.136991078182334</v>
      </c>
    </row>
    <row r="97" spans="17:29" x14ac:dyDescent="0.3">
      <c r="R97" s="12">
        <v>93</v>
      </c>
      <c r="S97" s="13">
        <v>61.7</v>
      </c>
      <c r="T97" s="50">
        <f t="shared" si="9"/>
        <v>1.0903290003365079E-3</v>
      </c>
      <c r="U97" s="15">
        <f t="shared" si="10"/>
        <v>2.318107653029442</v>
      </c>
      <c r="V97" s="62">
        <f t="shared" si="11"/>
        <v>9.5549101432133465</v>
      </c>
      <c r="W97" s="16">
        <f t="shared" si="12"/>
        <v>90.445089856786652</v>
      </c>
      <c r="X97" s="15">
        <f t="shared" si="13"/>
        <v>2.4127310813338134</v>
      </c>
      <c r="Y97" s="62">
        <f t="shared" si="14"/>
        <v>5.86300892181767</v>
      </c>
      <c r="Z97" s="16">
        <f t="shared" si="15"/>
        <v>94.136991078182334</v>
      </c>
      <c r="AA97" s="75">
        <f t="shared" si="16"/>
        <v>3.6919012213956766</v>
      </c>
      <c r="AB97" s="69">
        <v>1.9731278535996986</v>
      </c>
      <c r="AC97" s="70">
        <f t="shared" si="17"/>
        <v>94.136991078182334</v>
      </c>
    </row>
    <row r="98" spans="17:29" x14ac:dyDescent="0.3">
      <c r="R98" s="12">
        <v>94</v>
      </c>
      <c r="S98" s="13">
        <v>61.7</v>
      </c>
      <c r="T98" s="50">
        <f t="shared" si="9"/>
        <v>1.0903290003365079E-3</v>
      </c>
      <c r="U98" s="15">
        <f t="shared" si="10"/>
        <v>2.318107653029442</v>
      </c>
      <c r="V98" s="62">
        <f t="shared" si="11"/>
        <v>9.5549101432133465</v>
      </c>
      <c r="W98" s="16">
        <f t="shared" si="12"/>
        <v>90.445089856786652</v>
      </c>
      <c r="X98" s="15">
        <f t="shared" si="13"/>
        <v>2.4127310813338134</v>
      </c>
      <c r="Y98" s="62">
        <f t="shared" si="14"/>
        <v>5.86300892181767</v>
      </c>
      <c r="Z98" s="16">
        <f t="shared" si="15"/>
        <v>94.136991078182334</v>
      </c>
      <c r="AA98" s="75">
        <f t="shared" si="16"/>
        <v>3.6919012213956766</v>
      </c>
      <c r="AB98" s="69">
        <v>1.9777236052888478</v>
      </c>
      <c r="AC98" s="70">
        <f t="shared" si="17"/>
        <v>94.136991078182334</v>
      </c>
    </row>
    <row r="99" spans="17:29" x14ac:dyDescent="0.3">
      <c r="R99" s="12">
        <v>95</v>
      </c>
      <c r="S99" s="13">
        <v>61.7</v>
      </c>
      <c r="T99" s="50">
        <f t="shared" si="9"/>
        <v>1.0903290003365079E-3</v>
      </c>
      <c r="U99" s="15">
        <f t="shared" si="10"/>
        <v>2.318107653029442</v>
      </c>
      <c r="V99" s="62">
        <f t="shared" si="11"/>
        <v>9.5549101432133465</v>
      </c>
      <c r="W99" s="16">
        <f t="shared" si="12"/>
        <v>90.445089856786652</v>
      </c>
      <c r="X99" s="15">
        <f t="shared" si="13"/>
        <v>2.4127310813338134</v>
      </c>
      <c r="Y99" s="62">
        <f t="shared" si="14"/>
        <v>5.86300892181767</v>
      </c>
      <c r="Z99" s="16">
        <f t="shared" si="15"/>
        <v>94.136991078182334</v>
      </c>
      <c r="AA99" s="75">
        <f t="shared" si="16"/>
        <v>3.6919012213956766</v>
      </c>
      <c r="AB99" s="69">
        <v>1.9822712330395684</v>
      </c>
      <c r="AC99" s="70">
        <f t="shared" si="17"/>
        <v>94.136991078182334</v>
      </c>
    </row>
    <row r="100" spans="17:29" x14ac:dyDescent="0.3">
      <c r="Q100" s="52"/>
      <c r="R100" s="12">
        <v>96</v>
      </c>
      <c r="S100" s="13">
        <v>61.7</v>
      </c>
      <c r="T100" s="50">
        <f t="shared" si="9"/>
        <v>1.0903290003365079E-3</v>
      </c>
      <c r="U100" s="15">
        <f t="shared" si="10"/>
        <v>2.318107653029442</v>
      </c>
      <c r="V100" s="62">
        <f t="shared" si="11"/>
        <v>9.5549101432133465</v>
      </c>
      <c r="W100" s="16">
        <f t="shared" si="12"/>
        <v>90.445089856786652</v>
      </c>
      <c r="X100" s="15">
        <f t="shared" si="13"/>
        <v>2.4127310813338134</v>
      </c>
      <c r="Y100" s="62">
        <f t="shared" si="14"/>
        <v>5.86300892181767</v>
      </c>
      <c r="Z100" s="16">
        <f t="shared" si="15"/>
        <v>94.136991078182334</v>
      </c>
      <c r="AA100" s="75">
        <f t="shared" si="16"/>
        <v>3.6919012213956766</v>
      </c>
      <c r="AB100" s="69">
        <v>1.9867717342662448</v>
      </c>
      <c r="AC100" s="70">
        <f t="shared" si="17"/>
        <v>94.136991078182334</v>
      </c>
    </row>
    <row r="101" spans="17:29" x14ac:dyDescent="0.3">
      <c r="R101" s="12">
        <v>97</v>
      </c>
      <c r="S101" s="13">
        <v>61.7</v>
      </c>
      <c r="T101" s="50">
        <f t="shared" si="9"/>
        <v>1.0903290003365079E-3</v>
      </c>
      <c r="U101" s="15">
        <f t="shared" si="10"/>
        <v>2.318107653029442</v>
      </c>
      <c r="V101" s="62">
        <f t="shared" si="11"/>
        <v>9.5549101432133465</v>
      </c>
      <c r="W101" s="16">
        <f t="shared" si="12"/>
        <v>90.445089856786652</v>
      </c>
      <c r="X101" s="15">
        <f t="shared" si="13"/>
        <v>2.4127310813338134</v>
      </c>
      <c r="Y101" s="62">
        <f t="shared" si="14"/>
        <v>5.86300892181767</v>
      </c>
      <c r="Z101" s="16">
        <f t="shared" si="15"/>
        <v>94.136991078182334</v>
      </c>
      <c r="AA101" s="75">
        <f t="shared" si="16"/>
        <v>3.6919012213956766</v>
      </c>
      <c r="AB101" s="69">
        <v>1.9912260756924949</v>
      </c>
      <c r="AC101" s="70">
        <f t="shared" si="17"/>
        <v>94.289810868893667</v>
      </c>
    </row>
    <row r="102" spans="17:29" x14ac:dyDescent="0.3">
      <c r="R102" s="12">
        <v>98</v>
      </c>
      <c r="S102" s="13">
        <v>61.6</v>
      </c>
      <c r="T102" s="50">
        <f t="shared" si="9"/>
        <v>1.0885618544688635E-3</v>
      </c>
      <c r="U102" s="15">
        <f t="shared" si="10"/>
        <v>2.3218708148038405</v>
      </c>
      <c r="V102" s="62">
        <f t="shared" si="11"/>
        <v>9.4080836986406453</v>
      </c>
      <c r="W102" s="16">
        <f t="shared" si="12"/>
        <v>90.591916301359362</v>
      </c>
      <c r="X102" s="15">
        <f t="shared" si="13"/>
        <v>2.4166478525697448</v>
      </c>
      <c r="Y102" s="62">
        <f t="shared" si="14"/>
        <v>5.7101891311063362</v>
      </c>
      <c r="Z102" s="16">
        <f t="shared" si="15"/>
        <v>94.289810868893667</v>
      </c>
      <c r="AA102" s="75">
        <f t="shared" si="16"/>
        <v>3.6978945675343091</v>
      </c>
      <c r="AB102" s="69">
        <v>1.9956351945975499</v>
      </c>
      <c r="AC102" s="70">
        <f t="shared" si="17"/>
        <v>94.289810868893667</v>
      </c>
    </row>
    <row r="103" spans="17:29" x14ac:dyDescent="0.3">
      <c r="R103" s="12">
        <v>99</v>
      </c>
      <c r="S103" s="13">
        <v>61.6</v>
      </c>
      <c r="T103" s="50">
        <f t="shared" si="9"/>
        <v>1.0885618544688635E-3</v>
      </c>
      <c r="U103" s="15">
        <f t="shared" si="10"/>
        <v>2.3218708148038405</v>
      </c>
      <c r="V103" s="62">
        <f t="shared" si="11"/>
        <v>9.4080836986406453</v>
      </c>
      <c r="W103" s="16">
        <f t="shared" si="12"/>
        <v>90.591916301359362</v>
      </c>
      <c r="X103" s="15">
        <f t="shared" si="13"/>
        <v>2.4166478525697448</v>
      </c>
      <c r="Y103" s="62">
        <f t="shared" si="14"/>
        <v>5.7101891311063362</v>
      </c>
      <c r="Z103" s="16">
        <f t="shared" si="15"/>
        <v>94.289810868893667</v>
      </c>
      <c r="AA103" s="75">
        <f t="shared" si="16"/>
        <v>3.6978945675343091</v>
      </c>
      <c r="AB103" s="69">
        <v>2</v>
      </c>
      <c r="AC103" s="70">
        <f t="shared" si="17"/>
        <v>94.289810868893667</v>
      </c>
    </row>
    <row r="104" spans="17:29" x14ac:dyDescent="0.3">
      <c r="R104" s="12">
        <v>100</v>
      </c>
      <c r="S104" s="13">
        <v>61.6</v>
      </c>
      <c r="T104" s="50">
        <f t="shared" si="9"/>
        <v>1.0885618544688635E-3</v>
      </c>
      <c r="U104" s="15">
        <f t="shared" si="10"/>
        <v>2.3218708148038405</v>
      </c>
      <c r="V104" s="62">
        <f t="shared" si="11"/>
        <v>9.4080836986406453</v>
      </c>
      <c r="W104" s="16">
        <f t="shared" si="12"/>
        <v>90.591916301359362</v>
      </c>
      <c r="X104" s="15">
        <f t="shared" si="13"/>
        <v>2.4166478525697448</v>
      </c>
      <c r="Y104" s="62">
        <f t="shared" si="14"/>
        <v>5.7101891311063362</v>
      </c>
      <c r="Z104" s="16">
        <f t="shared" si="15"/>
        <v>94.289810868893667</v>
      </c>
      <c r="AA104" s="75">
        <f t="shared" si="16"/>
        <v>3.6978945675343091</v>
      </c>
      <c r="AB104" s="69">
        <v>2.0043213737826426</v>
      </c>
      <c r="AC104" s="70">
        <f t="shared" si="17"/>
        <v>94.289810868893667</v>
      </c>
    </row>
    <row r="105" spans="17:29" x14ac:dyDescent="0.3">
      <c r="R105" s="12">
        <v>101</v>
      </c>
      <c r="S105" s="13">
        <v>61.6</v>
      </c>
      <c r="T105" s="50">
        <f t="shared" si="9"/>
        <v>1.0885618544688635E-3</v>
      </c>
      <c r="U105" s="15">
        <f t="shared" si="10"/>
        <v>2.3218708148038405</v>
      </c>
      <c r="V105" s="62">
        <f t="shared" si="11"/>
        <v>9.4080836986406453</v>
      </c>
      <c r="W105" s="16">
        <f t="shared" si="12"/>
        <v>90.591916301359362</v>
      </c>
      <c r="X105" s="15">
        <f t="shared" si="13"/>
        <v>2.4166478525697448</v>
      </c>
      <c r="Y105" s="62">
        <f t="shared" si="14"/>
        <v>5.7101891311063362</v>
      </c>
      <c r="Z105" s="16">
        <f t="shared" si="15"/>
        <v>94.289810868893667</v>
      </c>
      <c r="AA105" s="75">
        <f t="shared" si="16"/>
        <v>3.6978945675343091</v>
      </c>
      <c r="AB105" s="69">
        <v>2.0086001717619175</v>
      </c>
      <c r="AC105" s="70">
        <f>Z106</f>
        <v>94.289810868893667</v>
      </c>
    </row>
    <row r="106" spans="17:29" x14ac:dyDescent="0.3">
      <c r="R106" s="12">
        <v>102</v>
      </c>
      <c r="S106" s="29">
        <v>61.6</v>
      </c>
      <c r="T106" s="50">
        <f>(PI()*$D$10^2/4*S106)*10^-9</f>
        <v>1.0885618544688635E-3</v>
      </c>
      <c r="U106" s="15">
        <f t="shared" si="10"/>
        <v>2.3218708148038405</v>
      </c>
      <c r="V106" s="62">
        <f t="shared" si="11"/>
        <v>9.4080836986406453</v>
      </c>
      <c r="W106" s="16">
        <f>100-V106</f>
        <v>90.591916301359362</v>
      </c>
      <c r="X106" s="15">
        <f t="shared" si="13"/>
        <v>2.4166478525697448</v>
      </c>
      <c r="Y106" s="62">
        <f t="shared" si="14"/>
        <v>5.7101891311063362</v>
      </c>
      <c r="Z106" s="16">
        <f>100-Y106</f>
        <v>94.289810868893667</v>
      </c>
      <c r="AA106" s="75">
        <f t="shared" si="16"/>
        <v>3.6978945675343091</v>
      </c>
      <c r="AB106" s="69">
        <v>2.012837224705172</v>
      </c>
      <c r="AC106" s="70">
        <f t="shared" ref="AC106:AC123" si="18">Z107</f>
        <v>94.443127634534164</v>
      </c>
    </row>
    <row r="107" spans="17:29" x14ac:dyDescent="0.3">
      <c r="R107" s="12">
        <v>103</v>
      </c>
      <c r="S107" s="29">
        <v>61.5</v>
      </c>
      <c r="T107" s="50">
        <f t="shared" ref="T107:T124" si="19">(PI()*$D$10^2/4*S107)*10^-9</f>
        <v>1.0867947086012192E-3</v>
      </c>
      <c r="U107" s="15">
        <f t="shared" si="10"/>
        <v>2.3256462145027088</v>
      </c>
      <c r="V107" s="62">
        <f t="shared" si="11"/>
        <v>9.2607797696953256</v>
      </c>
      <c r="W107" s="16">
        <f t="shared" ref="W107:W124" si="20">100-V107</f>
        <v>90.739220230304682</v>
      </c>
      <c r="X107" s="15">
        <f t="shared" si="13"/>
        <v>2.4205773612731107</v>
      </c>
      <c r="Y107" s="62">
        <f t="shared" si="14"/>
        <v>5.5568723654658374</v>
      </c>
      <c r="Z107" s="16">
        <f t="shared" ref="Z107:Z124" si="21">100-Y107</f>
        <v>94.443127634534164</v>
      </c>
      <c r="AA107" s="75">
        <f t="shared" si="16"/>
        <v>3.7039074042294882</v>
      </c>
      <c r="AB107" s="69">
        <v>2.0170333392987803</v>
      </c>
      <c r="AC107" s="70">
        <f t="shared" si="18"/>
        <v>94.443127634534164</v>
      </c>
    </row>
    <row r="108" spans="17:29" x14ac:dyDescent="0.3">
      <c r="R108" s="12">
        <v>104</v>
      </c>
      <c r="S108" s="29">
        <v>61.5</v>
      </c>
      <c r="T108" s="50">
        <f t="shared" si="19"/>
        <v>1.0867947086012192E-3</v>
      </c>
      <c r="U108" s="15">
        <f t="shared" si="10"/>
        <v>2.3256462145027088</v>
      </c>
      <c r="V108" s="62">
        <f t="shared" si="11"/>
        <v>9.2607797696953256</v>
      </c>
      <c r="W108" s="16">
        <f t="shared" si="20"/>
        <v>90.739220230304682</v>
      </c>
      <c r="X108" s="15">
        <f t="shared" si="13"/>
        <v>2.4205773612731107</v>
      </c>
      <c r="Y108" s="62">
        <f t="shared" si="14"/>
        <v>5.5568723654658374</v>
      </c>
      <c r="Z108" s="16">
        <f t="shared" si="21"/>
        <v>94.443127634534164</v>
      </c>
      <c r="AA108" s="75">
        <f t="shared" si="16"/>
        <v>3.7039074042294882</v>
      </c>
      <c r="AB108" s="69">
        <v>2.0211892990699383</v>
      </c>
      <c r="AC108" s="70">
        <f t="shared" si="18"/>
        <v>94.443127634534164</v>
      </c>
    </row>
    <row r="109" spans="17:29" x14ac:dyDescent="0.3">
      <c r="R109" s="12">
        <v>105</v>
      </c>
      <c r="S109" s="29">
        <v>61.5</v>
      </c>
      <c r="T109" s="50">
        <f t="shared" si="19"/>
        <v>1.0867947086012192E-3</v>
      </c>
      <c r="U109" s="15">
        <f t="shared" si="10"/>
        <v>2.3256462145027088</v>
      </c>
      <c r="V109" s="62">
        <f t="shared" si="11"/>
        <v>9.2607797696953256</v>
      </c>
      <c r="W109" s="16">
        <f t="shared" si="20"/>
        <v>90.739220230304682</v>
      </c>
      <c r="X109" s="15">
        <f t="shared" si="13"/>
        <v>2.4205773612731107</v>
      </c>
      <c r="Y109" s="62">
        <f t="shared" si="14"/>
        <v>5.5568723654658374</v>
      </c>
      <c r="Z109" s="16">
        <f t="shared" si="21"/>
        <v>94.443127634534164</v>
      </c>
      <c r="AA109" s="75">
        <f t="shared" si="16"/>
        <v>3.7039074042294882</v>
      </c>
      <c r="AB109" s="69">
        <v>2.0253058652647704</v>
      </c>
      <c r="AC109" s="70">
        <f t="shared" si="18"/>
        <v>94.443127634534164</v>
      </c>
    </row>
    <row r="110" spans="17:29" x14ac:dyDescent="0.3">
      <c r="R110" s="12">
        <v>106</v>
      </c>
      <c r="S110" s="29">
        <v>61.5</v>
      </c>
      <c r="T110" s="50">
        <f t="shared" si="19"/>
        <v>1.0867947086012192E-3</v>
      </c>
      <c r="U110" s="15">
        <f t="shared" si="10"/>
        <v>2.3256462145027088</v>
      </c>
      <c r="V110" s="62">
        <f t="shared" si="11"/>
        <v>9.2607797696953256</v>
      </c>
      <c r="W110" s="16">
        <f t="shared" si="20"/>
        <v>90.739220230304682</v>
      </c>
      <c r="X110" s="15">
        <f t="shared" si="13"/>
        <v>2.4205773612731107</v>
      </c>
      <c r="Y110" s="62">
        <f t="shared" si="14"/>
        <v>5.5568723654658374</v>
      </c>
      <c r="Z110" s="16">
        <f t="shared" si="21"/>
        <v>94.443127634534164</v>
      </c>
      <c r="AA110" s="75">
        <f t="shared" si="16"/>
        <v>3.7039074042294882</v>
      </c>
      <c r="AB110" s="69">
        <v>2.0293837776852097</v>
      </c>
      <c r="AC110" s="70">
        <f t="shared" si="18"/>
        <v>94.443127634534164</v>
      </c>
    </row>
    <row r="111" spans="17:29" x14ac:dyDescent="0.3">
      <c r="R111" s="12">
        <v>107</v>
      </c>
      <c r="S111" s="29">
        <v>61.5</v>
      </c>
      <c r="T111" s="50">
        <f t="shared" si="19"/>
        <v>1.0867947086012192E-3</v>
      </c>
      <c r="U111" s="15">
        <f t="shared" si="10"/>
        <v>2.3256462145027088</v>
      </c>
      <c r="V111" s="62">
        <f t="shared" si="11"/>
        <v>9.2607797696953256</v>
      </c>
      <c r="W111" s="16">
        <f t="shared" si="20"/>
        <v>90.739220230304682</v>
      </c>
      <c r="X111" s="15">
        <f t="shared" si="13"/>
        <v>2.4205773612731107</v>
      </c>
      <c r="Y111" s="62">
        <f t="shared" si="14"/>
        <v>5.5568723654658374</v>
      </c>
      <c r="Z111" s="16">
        <f t="shared" si="21"/>
        <v>94.443127634534164</v>
      </c>
      <c r="AA111" s="75">
        <f t="shared" si="16"/>
        <v>3.7039074042294882</v>
      </c>
      <c r="AB111" s="69">
        <v>2.0334237554869499</v>
      </c>
      <c r="AC111" s="70">
        <f t="shared" si="18"/>
        <v>94.443127634534164</v>
      </c>
    </row>
    <row r="112" spans="17:29" x14ac:dyDescent="0.3">
      <c r="R112" s="12">
        <v>108</v>
      </c>
      <c r="S112" s="29">
        <v>61.5</v>
      </c>
      <c r="T112" s="50">
        <f t="shared" si="19"/>
        <v>1.0867947086012192E-3</v>
      </c>
      <c r="U112" s="15">
        <f t="shared" si="10"/>
        <v>2.3256462145027088</v>
      </c>
      <c r="V112" s="62">
        <f t="shared" si="11"/>
        <v>9.2607797696953256</v>
      </c>
      <c r="W112" s="16">
        <f t="shared" si="20"/>
        <v>90.739220230304682</v>
      </c>
      <c r="X112" s="15">
        <f t="shared" si="13"/>
        <v>2.4205773612731107</v>
      </c>
      <c r="Y112" s="62">
        <f t="shared" si="14"/>
        <v>5.5568723654658374</v>
      </c>
      <c r="Z112" s="16">
        <f t="shared" si="21"/>
        <v>94.443127634534164</v>
      </c>
      <c r="AA112" s="75">
        <f t="shared" si="16"/>
        <v>3.7039074042294882</v>
      </c>
      <c r="AB112" s="69">
        <v>2.0374264979406238</v>
      </c>
      <c r="AC112" s="70">
        <f t="shared" si="18"/>
        <v>94.596943803320016</v>
      </c>
    </row>
    <row r="113" spans="18:29" x14ac:dyDescent="0.3">
      <c r="R113" s="12">
        <v>109</v>
      </c>
      <c r="S113" s="29">
        <v>61.4</v>
      </c>
      <c r="T113" s="50">
        <f t="shared" si="19"/>
        <v>1.0850275627335749E-3</v>
      </c>
      <c r="U113" s="15">
        <f t="shared" si="10"/>
        <v>2.3294339119204652</v>
      </c>
      <c r="V113" s="62">
        <f t="shared" si="11"/>
        <v>9.1129960233919167</v>
      </c>
      <c r="W113" s="16">
        <f t="shared" si="20"/>
        <v>90.887003976608085</v>
      </c>
      <c r="X113" s="15">
        <f t="shared" si="13"/>
        <v>2.4245196696790923</v>
      </c>
      <c r="Y113" s="62">
        <f t="shared" si="14"/>
        <v>5.4030561966799784</v>
      </c>
      <c r="Z113" s="16">
        <f t="shared" si="21"/>
        <v>94.596943803320016</v>
      </c>
      <c r="AA113" s="75">
        <f t="shared" si="16"/>
        <v>3.7099398267119383</v>
      </c>
      <c r="AB113" s="69">
        <v>2.0413926851582249</v>
      </c>
      <c r="AC113" s="70">
        <f t="shared" si="18"/>
        <v>94.596943803320016</v>
      </c>
    </row>
    <row r="114" spans="18:29" x14ac:dyDescent="0.3">
      <c r="R114" s="12">
        <v>110</v>
      </c>
      <c r="S114" s="29">
        <v>61.4</v>
      </c>
      <c r="T114" s="50">
        <f t="shared" si="19"/>
        <v>1.0850275627335749E-3</v>
      </c>
      <c r="U114" s="15">
        <f t="shared" si="10"/>
        <v>2.3294339119204652</v>
      </c>
      <c r="V114" s="62">
        <f t="shared" si="11"/>
        <v>9.1129960233919167</v>
      </c>
      <c r="W114" s="16">
        <f t="shared" si="20"/>
        <v>90.887003976608085</v>
      </c>
      <c r="X114" s="15">
        <f t="shared" si="13"/>
        <v>2.4245196696790923</v>
      </c>
      <c r="Y114" s="62">
        <f t="shared" si="14"/>
        <v>5.4030561966799784</v>
      </c>
      <c r="Z114" s="16">
        <f t="shared" si="21"/>
        <v>94.596943803320016</v>
      </c>
      <c r="AA114" s="75">
        <f t="shared" si="16"/>
        <v>3.7099398267119383</v>
      </c>
      <c r="AB114" s="69">
        <v>2.0453229787866576</v>
      </c>
      <c r="AC114" s="70">
        <f t="shared" si="18"/>
        <v>94.596943803320016</v>
      </c>
    </row>
    <row r="115" spans="18:29" x14ac:dyDescent="0.3">
      <c r="R115" s="12">
        <v>111</v>
      </c>
      <c r="S115" s="29">
        <v>61.4</v>
      </c>
      <c r="T115" s="50">
        <f t="shared" si="19"/>
        <v>1.0850275627335749E-3</v>
      </c>
      <c r="U115" s="15">
        <f t="shared" si="10"/>
        <v>2.3294339119204652</v>
      </c>
      <c r="V115" s="62">
        <f t="shared" si="11"/>
        <v>9.1129960233919167</v>
      </c>
      <c r="W115" s="16">
        <f t="shared" si="20"/>
        <v>90.887003976608085</v>
      </c>
      <c r="X115" s="15">
        <f t="shared" si="13"/>
        <v>2.4245196696790923</v>
      </c>
      <c r="Y115" s="62">
        <f t="shared" si="14"/>
        <v>5.4030561966799784</v>
      </c>
      <c r="Z115" s="16">
        <f t="shared" si="21"/>
        <v>94.596943803320016</v>
      </c>
      <c r="AA115" s="75">
        <f t="shared" si="16"/>
        <v>3.7099398267119383</v>
      </c>
      <c r="AB115" s="69">
        <v>2.0492180226701815</v>
      </c>
      <c r="AC115" s="70">
        <f t="shared" si="18"/>
        <v>94.596943803320016</v>
      </c>
    </row>
    <row r="116" spans="18:29" x14ac:dyDescent="0.3">
      <c r="R116" s="12">
        <v>112</v>
      </c>
      <c r="S116" s="29">
        <v>61.4</v>
      </c>
      <c r="T116" s="50">
        <f t="shared" si="19"/>
        <v>1.0850275627335749E-3</v>
      </c>
      <c r="U116" s="15">
        <f t="shared" si="10"/>
        <v>2.3294339119204652</v>
      </c>
      <c r="V116" s="62">
        <f t="shared" si="11"/>
        <v>9.1129960233919167</v>
      </c>
      <c r="W116" s="16">
        <f t="shared" si="20"/>
        <v>90.887003976608085</v>
      </c>
      <c r="X116" s="15">
        <f t="shared" si="13"/>
        <v>2.4245196696790923</v>
      </c>
      <c r="Y116" s="62">
        <f t="shared" si="14"/>
        <v>5.4030561966799784</v>
      </c>
      <c r="Z116" s="16">
        <f t="shared" si="21"/>
        <v>94.596943803320016</v>
      </c>
      <c r="AA116" s="75">
        <f t="shared" si="16"/>
        <v>3.7099398267119383</v>
      </c>
      <c r="AB116" s="69">
        <v>2.0530784434834195</v>
      </c>
      <c r="AC116" s="70">
        <f t="shared" si="18"/>
        <v>94.596943803320016</v>
      </c>
    </row>
    <row r="117" spans="18:29" x14ac:dyDescent="0.3">
      <c r="R117" s="12">
        <v>113</v>
      </c>
      <c r="S117" s="29">
        <v>61.4</v>
      </c>
      <c r="T117" s="50">
        <f t="shared" si="19"/>
        <v>1.0850275627335749E-3</v>
      </c>
      <c r="U117" s="15">
        <f t="shared" si="10"/>
        <v>2.3294339119204652</v>
      </c>
      <c r="V117" s="62">
        <f t="shared" si="11"/>
        <v>9.1129960233919167</v>
      </c>
      <c r="W117" s="16">
        <f t="shared" si="20"/>
        <v>90.887003976608085</v>
      </c>
      <c r="X117" s="15">
        <f t="shared" si="13"/>
        <v>2.4245196696790923</v>
      </c>
      <c r="Y117" s="62">
        <f t="shared" si="14"/>
        <v>5.4030561966799784</v>
      </c>
      <c r="Z117" s="16">
        <f t="shared" si="21"/>
        <v>94.596943803320016</v>
      </c>
      <c r="AA117" s="75">
        <f t="shared" si="16"/>
        <v>3.7099398267119383</v>
      </c>
      <c r="AB117" s="69">
        <v>2.0569048513364727</v>
      </c>
      <c r="AC117" s="70">
        <f t="shared" si="18"/>
        <v>94.596943803320016</v>
      </c>
    </row>
    <row r="118" spans="18:29" x14ac:dyDescent="0.3">
      <c r="R118" s="12">
        <v>114</v>
      </c>
      <c r="S118" s="29">
        <v>61.4</v>
      </c>
      <c r="T118" s="50">
        <f t="shared" si="19"/>
        <v>1.0850275627335749E-3</v>
      </c>
      <c r="U118" s="15">
        <f t="shared" si="10"/>
        <v>2.3294339119204652</v>
      </c>
      <c r="V118" s="62">
        <f t="shared" si="11"/>
        <v>9.1129960233919167</v>
      </c>
      <c r="W118" s="16">
        <f t="shared" si="20"/>
        <v>90.887003976608085</v>
      </c>
      <c r="X118" s="15">
        <f t="shared" si="13"/>
        <v>2.4245196696790923</v>
      </c>
      <c r="Y118" s="62">
        <f t="shared" si="14"/>
        <v>5.4030561966799784</v>
      </c>
      <c r="Z118" s="16">
        <f t="shared" si="21"/>
        <v>94.596943803320016</v>
      </c>
      <c r="AA118" s="75">
        <f t="shared" si="16"/>
        <v>3.7099398267119383</v>
      </c>
      <c r="AB118" s="69">
        <v>2.0606978403536118</v>
      </c>
      <c r="AC118" s="70">
        <f t="shared" si="18"/>
        <v>94.75126181931239</v>
      </c>
    </row>
    <row r="119" spans="18:29" x14ac:dyDescent="0.3">
      <c r="R119" s="12">
        <v>115</v>
      </c>
      <c r="S119" s="29">
        <v>61.3</v>
      </c>
      <c r="T119" s="50">
        <f t="shared" si="19"/>
        <v>1.0832604168659308E-3</v>
      </c>
      <c r="U119" s="15">
        <f t="shared" si="10"/>
        <v>2.3332339672417057</v>
      </c>
      <c r="V119" s="62">
        <f t="shared" si="11"/>
        <v>8.9647301115214351</v>
      </c>
      <c r="W119" s="16">
        <f t="shared" si="20"/>
        <v>91.035269888478567</v>
      </c>
      <c r="X119" s="15">
        <f t="shared" si="13"/>
        <v>2.4284748404289767</v>
      </c>
      <c r="Y119" s="62">
        <f t="shared" si="14"/>
        <v>5.2487381806876172</v>
      </c>
      <c r="Z119" s="16">
        <f t="shared" si="21"/>
        <v>94.75126181931239</v>
      </c>
      <c r="AA119" s="75">
        <f t="shared" si="16"/>
        <v>3.7159919308338178</v>
      </c>
      <c r="AB119" s="69">
        <v>2.0644579892269186</v>
      </c>
      <c r="AC119" s="70">
        <f t="shared" si="18"/>
        <v>94.75126181931239</v>
      </c>
    </row>
    <row r="120" spans="18:29" x14ac:dyDescent="0.3">
      <c r="R120" s="12">
        <v>116</v>
      </c>
      <c r="S120" s="29">
        <v>61.3</v>
      </c>
      <c r="T120" s="50">
        <f t="shared" si="19"/>
        <v>1.0832604168659308E-3</v>
      </c>
      <c r="U120" s="15">
        <f t="shared" si="10"/>
        <v>2.3332339672417057</v>
      </c>
      <c r="V120" s="62">
        <f t="shared" si="11"/>
        <v>8.9647301115214351</v>
      </c>
      <c r="W120" s="16">
        <f t="shared" si="20"/>
        <v>91.035269888478567</v>
      </c>
      <c r="X120" s="15">
        <f t="shared" si="13"/>
        <v>2.4284748404289767</v>
      </c>
      <c r="Y120" s="62">
        <f t="shared" si="14"/>
        <v>5.2487381806876172</v>
      </c>
      <c r="Z120" s="16">
        <f t="shared" si="21"/>
        <v>94.75126181931239</v>
      </c>
      <c r="AA120" s="75">
        <f t="shared" si="16"/>
        <v>3.7159919308338178</v>
      </c>
      <c r="AB120" s="69">
        <v>2.0681858617461617</v>
      </c>
      <c r="AC120" s="70">
        <f t="shared" si="18"/>
        <v>94.75126181931239</v>
      </c>
    </row>
    <row r="121" spans="18:29" x14ac:dyDescent="0.3">
      <c r="R121" s="12">
        <v>117</v>
      </c>
      <c r="S121" s="29">
        <v>61.3</v>
      </c>
      <c r="T121" s="50">
        <f t="shared" si="19"/>
        <v>1.0832604168659308E-3</v>
      </c>
      <c r="U121" s="15">
        <f t="shared" si="10"/>
        <v>2.3332339672417057</v>
      </c>
      <c r="V121" s="62">
        <f t="shared" si="11"/>
        <v>8.9647301115214351</v>
      </c>
      <c r="W121" s="16">
        <f t="shared" si="20"/>
        <v>91.035269888478567</v>
      </c>
      <c r="X121" s="15">
        <f t="shared" si="13"/>
        <v>2.4284748404289767</v>
      </c>
      <c r="Y121" s="62">
        <f t="shared" si="14"/>
        <v>5.2487381806876172</v>
      </c>
      <c r="Z121" s="16">
        <f t="shared" si="21"/>
        <v>94.75126181931239</v>
      </c>
      <c r="AA121" s="75">
        <f t="shared" si="16"/>
        <v>3.7159919308338178</v>
      </c>
      <c r="AB121" s="69">
        <v>2.0718820073061255</v>
      </c>
      <c r="AC121" s="70">
        <f t="shared" si="18"/>
        <v>94.75126181931239</v>
      </c>
    </row>
    <row r="122" spans="18:29" x14ac:dyDescent="0.3">
      <c r="R122" s="12">
        <v>118</v>
      </c>
      <c r="S122" s="29">
        <v>61.3</v>
      </c>
      <c r="T122" s="50">
        <f t="shared" si="19"/>
        <v>1.0832604168659308E-3</v>
      </c>
      <c r="U122" s="15">
        <f t="shared" si="10"/>
        <v>2.3332339672417057</v>
      </c>
      <c r="V122" s="62">
        <f t="shared" si="11"/>
        <v>8.9647301115214351</v>
      </c>
      <c r="W122" s="16">
        <f t="shared" si="20"/>
        <v>91.035269888478567</v>
      </c>
      <c r="X122" s="15">
        <f t="shared" si="13"/>
        <v>2.4284748404289767</v>
      </c>
      <c r="Y122" s="62">
        <f t="shared" si="14"/>
        <v>5.2487381806876172</v>
      </c>
      <c r="Z122" s="16">
        <f t="shared" si="21"/>
        <v>94.75126181931239</v>
      </c>
      <c r="AA122" s="75">
        <f t="shared" si="16"/>
        <v>3.7159919308338178</v>
      </c>
      <c r="AB122" s="69">
        <v>2.0755469613925306</v>
      </c>
      <c r="AC122" s="70">
        <f t="shared" si="18"/>
        <v>94.75126181931239</v>
      </c>
    </row>
    <row r="123" spans="18:29" x14ac:dyDescent="0.3">
      <c r="R123" s="12">
        <v>119</v>
      </c>
      <c r="S123" s="29">
        <v>61.3</v>
      </c>
      <c r="T123" s="50">
        <f t="shared" si="19"/>
        <v>1.0832604168659308E-3</v>
      </c>
      <c r="U123" s="15">
        <f t="shared" si="10"/>
        <v>2.3332339672417057</v>
      </c>
      <c r="V123" s="62">
        <f t="shared" si="11"/>
        <v>8.9647301115214351</v>
      </c>
      <c r="W123" s="16">
        <f t="shared" si="20"/>
        <v>91.035269888478567</v>
      </c>
      <c r="X123" s="15">
        <f t="shared" si="13"/>
        <v>2.4284748404289767</v>
      </c>
      <c r="Y123" s="62">
        <f t="shared" si="14"/>
        <v>5.2487381806876172</v>
      </c>
      <c r="Z123" s="16">
        <f t="shared" si="21"/>
        <v>94.75126181931239</v>
      </c>
      <c r="AA123" s="75">
        <f t="shared" si="16"/>
        <v>3.7159919308338178</v>
      </c>
      <c r="AB123" s="69">
        <v>2.0791812460476247</v>
      </c>
      <c r="AC123" s="70">
        <f t="shared" si="18"/>
        <v>94.75126181931239</v>
      </c>
    </row>
    <row r="124" spans="18:29" x14ac:dyDescent="0.3">
      <c r="R124" s="12">
        <v>120</v>
      </c>
      <c r="S124" s="29">
        <v>61.3</v>
      </c>
      <c r="T124" s="50">
        <f t="shared" si="19"/>
        <v>1.0832604168659308E-3</v>
      </c>
      <c r="U124" s="15">
        <f t="shared" si="10"/>
        <v>2.3332339672417057</v>
      </c>
      <c r="V124" s="62">
        <f t="shared" si="11"/>
        <v>8.9647301115214351</v>
      </c>
      <c r="W124" s="16">
        <f t="shared" si="20"/>
        <v>91.035269888478567</v>
      </c>
      <c r="X124" s="15">
        <f t="shared" si="13"/>
        <v>2.4284748404289767</v>
      </c>
      <c r="Y124" s="62">
        <f t="shared" si="14"/>
        <v>5.2487381806876172</v>
      </c>
      <c r="Z124" s="16">
        <f t="shared" si="21"/>
        <v>94.75126181931239</v>
      </c>
      <c r="AA124" s="75">
        <f t="shared" si="16"/>
        <v>3.7159919308338178</v>
      </c>
      <c r="AB124" s="69">
        <v>2.0827853703164503</v>
      </c>
      <c r="AC124" s="70">
        <f>Z125</f>
        <v>94.906084142546575</v>
      </c>
    </row>
    <row r="125" spans="18:29" x14ac:dyDescent="0.3">
      <c r="R125" s="12">
        <v>121</v>
      </c>
      <c r="S125" s="29">
        <v>61.2</v>
      </c>
      <c r="T125" s="50">
        <f>(PI()*$D$10^2/4*S125)*10^-9</f>
        <v>1.0814932709982863E-3</v>
      </c>
      <c r="U125" s="15">
        <f>$D$14/T125*10^-6</f>
        <v>2.337046441044389</v>
      </c>
      <c r="V125" s="62">
        <f>(1-(U125/$D$12))*100</f>
        <v>8.8159796705271631</v>
      </c>
      <c r="W125" s="16">
        <f>100-V125</f>
        <v>91.184020329472844</v>
      </c>
      <c r="X125" s="15">
        <f t="shared" si="13"/>
        <v>2.432442936573469</v>
      </c>
      <c r="Y125" s="62">
        <f>(1-(X125/$D$12))*100</f>
        <v>5.0939158574534238</v>
      </c>
      <c r="Z125" s="16">
        <f>100-Y125</f>
        <v>94.906084142546575</v>
      </c>
      <c r="AA125" s="75">
        <f t="shared" si="16"/>
        <v>3.7220638130737393</v>
      </c>
      <c r="AB125" s="69">
        <v>2.0863598306747484</v>
      </c>
      <c r="AC125" s="70">
        <f t="shared" ref="AC125:AC168" si="22">Z126</f>
        <v>94.906084142546575</v>
      </c>
    </row>
    <row r="126" spans="18:29" x14ac:dyDescent="0.3">
      <c r="R126" s="12">
        <v>122</v>
      </c>
      <c r="S126" s="29">
        <v>61.2</v>
      </c>
      <c r="T126" s="50">
        <f t="shared" ref="T126:T169" si="23">(PI()*$D$10^2/4*S126)*10^-9</f>
        <v>1.0814932709982863E-3</v>
      </c>
      <c r="U126" s="15">
        <f t="shared" ref="U126:U169" si="24">$D$14/T126*10^-6</f>
        <v>2.337046441044389</v>
      </c>
      <c r="V126" s="62">
        <f t="shared" ref="V126:V169" si="25">(1-(U126/$D$12))*100</f>
        <v>8.8159796705271631</v>
      </c>
      <c r="W126" s="16">
        <f t="shared" ref="W126:W169" si="26">100-V126</f>
        <v>91.184020329472844</v>
      </c>
      <c r="X126" s="15">
        <f t="shared" si="13"/>
        <v>2.432442936573469</v>
      </c>
      <c r="Y126" s="62">
        <f t="shared" ref="Y126:Y169" si="27">(1-(X126/$D$12))*100</f>
        <v>5.0939158574534238</v>
      </c>
      <c r="Z126" s="16">
        <f t="shared" ref="Z126:Z169" si="28">100-Y126</f>
        <v>94.906084142546575</v>
      </c>
      <c r="AA126" s="75">
        <f t="shared" si="16"/>
        <v>3.7220638130737393</v>
      </c>
      <c r="AB126" s="69">
        <v>2.0899051114393981</v>
      </c>
      <c r="AC126" s="70">
        <f t="shared" si="22"/>
        <v>94.906084142546575</v>
      </c>
    </row>
    <row r="127" spans="18:29" x14ac:dyDescent="0.3">
      <c r="R127" s="12">
        <v>123</v>
      </c>
      <c r="S127" s="29">
        <v>61.2</v>
      </c>
      <c r="T127" s="50">
        <f t="shared" si="23"/>
        <v>1.0814932709982863E-3</v>
      </c>
      <c r="U127" s="15">
        <f t="shared" si="24"/>
        <v>2.337046441044389</v>
      </c>
      <c r="V127" s="62">
        <f t="shared" si="25"/>
        <v>8.8159796705271631</v>
      </c>
      <c r="W127" s="16">
        <f t="shared" si="26"/>
        <v>91.184020329472844</v>
      </c>
      <c r="X127" s="15">
        <f t="shared" si="13"/>
        <v>2.432442936573469</v>
      </c>
      <c r="Y127" s="62">
        <f t="shared" si="27"/>
        <v>5.0939158574534238</v>
      </c>
      <c r="Z127" s="16">
        <f t="shared" si="28"/>
        <v>94.906084142546575</v>
      </c>
      <c r="AA127" s="75">
        <f t="shared" si="16"/>
        <v>3.7220638130737393</v>
      </c>
      <c r="AB127" s="69">
        <v>2.0934216851622351</v>
      </c>
      <c r="AC127" s="70">
        <f t="shared" si="22"/>
        <v>94.906084142546575</v>
      </c>
    </row>
    <row r="128" spans="18:29" x14ac:dyDescent="0.3">
      <c r="R128" s="12">
        <v>124</v>
      </c>
      <c r="S128" s="29">
        <v>61.2</v>
      </c>
      <c r="T128" s="50">
        <f t="shared" si="23"/>
        <v>1.0814932709982863E-3</v>
      </c>
      <c r="U128" s="15">
        <f t="shared" si="24"/>
        <v>2.337046441044389</v>
      </c>
      <c r="V128" s="62">
        <f t="shared" si="25"/>
        <v>8.8159796705271631</v>
      </c>
      <c r="W128" s="16">
        <f t="shared" si="26"/>
        <v>91.184020329472844</v>
      </c>
      <c r="X128" s="15">
        <f t="shared" si="13"/>
        <v>2.432442936573469</v>
      </c>
      <c r="Y128" s="62">
        <f t="shared" si="27"/>
        <v>5.0939158574534238</v>
      </c>
      <c r="Z128" s="16">
        <f t="shared" si="28"/>
        <v>94.906084142546575</v>
      </c>
      <c r="AA128" s="75">
        <f t="shared" si="16"/>
        <v>3.7220638130737393</v>
      </c>
      <c r="AB128" s="69">
        <v>2.0969100130080562</v>
      </c>
      <c r="AC128" s="70">
        <f t="shared" si="22"/>
        <v>94.906084142546575</v>
      </c>
    </row>
    <row r="129" spans="18:29" x14ac:dyDescent="0.3">
      <c r="R129" s="12">
        <v>125</v>
      </c>
      <c r="S129" s="29">
        <v>61.2</v>
      </c>
      <c r="T129" s="50">
        <f t="shared" si="23"/>
        <v>1.0814932709982863E-3</v>
      </c>
      <c r="U129" s="15">
        <f t="shared" si="24"/>
        <v>2.337046441044389</v>
      </c>
      <c r="V129" s="62">
        <f t="shared" si="25"/>
        <v>8.8159796705271631</v>
      </c>
      <c r="W129" s="16">
        <f t="shared" si="26"/>
        <v>91.184020329472844</v>
      </c>
      <c r="X129" s="15">
        <f t="shared" si="13"/>
        <v>2.432442936573469</v>
      </c>
      <c r="Y129" s="62">
        <f t="shared" si="27"/>
        <v>5.0939158574534238</v>
      </c>
      <c r="Z129" s="16">
        <f t="shared" si="28"/>
        <v>94.906084142546575</v>
      </c>
      <c r="AA129" s="75">
        <f t="shared" si="16"/>
        <v>3.7220638130737393</v>
      </c>
      <c r="AB129" s="69">
        <v>2.1003705451175629</v>
      </c>
      <c r="AC129" s="70">
        <f t="shared" si="22"/>
        <v>94.906084142546575</v>
      </c>
    </row>
    <row r="130" spans="18:29" x14ac:dyDescent="0.3">
      <c r="R130" s="12">
        <v>126</v>
      </c>
      <c r="S130" s="29">
        <v>61.2</v>
      </c>
      <c r="T130" s="50">
        <f t="shared" si="23"/>
        <v>1.0814932709982863E-3</v>
      </c>
      <c r="U130" s="15">
        <f t="shared" si="24"/>
        <v>2.337046441044389</v>
      </c>
      <c r="V130" s="62">
        <f t="shared" si="25"/>
        <v>8.8159796705271631</v>
      </c>
      <c r="W130" s="16">
        <f t="shared" si="26"/>
        <v>91.184020329472844</v>
      </c>
      <c r="X130" s="15">
        <f t="shared" si="13"/>
        <v>2.432442936573469</v>
      </c>
      <c r="Y130" s="62">
        <f t="shared" si="27"/>
        <v>5.0939158574534238</v>
      </c>
      <c r="Z130" s="16">
        <f t="shared" si="28"/>
        <v>94.906084142546575</v>
      </c>
      <c r="AA130" s="75">
        <f t="shared" si="16"/>
        <v>3.7220638130737393</v>
      </c>
      <c r="AB130" s="69">
        <v>2.1038037209559568</v>
      </c>
      <c r="AC130" s="70">
        <f t="shared" si="22"/>
        <v>94.906084142546575</v>
      </c>
    </row>
    <row r="131" spans="18:29" x14ac:dyDescent="0.3">
      <c r="R131" s="12">
        <v>127</v>
      </c>
      <c r="S131" s="29">
        <v>61.2</v>
      </c>
      <c r="T131" s="50">
        <f t="shared" si="23"/>
        <v>1.0814932709982863E-3</v>
      </c>
      <c r="U131" s="15">
        <f t="shared" si="24"/>
        <v>2.337046441044389</v>
      </c>
      <c r="V131" s="62">
        <f t="shared" si="25"/>
        <v>8.8159796705271631</v>
      </c>
      <c r="W131" s="16">
        <f t="shared" si="26"/>
        <v>91.184020329472844</v>
      </c>
      <c r="X131" s="15">
        <f t="shared" si="13"/>
        <v>2.432442936573469</v>
      </c>
      <c r="Y131" s="62">
        <f t="shared" si="27"/>
        <v>5.0939158574534238</v>
      </c>
      <c r="Z131" s="16">
        <f t="shared" si="28"/>
        <v>94.906084142546575</v>
      </c>
      <c r="AA131" s="75">
        <f t="shared" si="16"/>
        <v>3.7220638130737393</v>
      </c>
      <c r="AB131" s="69">
        <v>2.1072099696478683</v>
      </c>
      <c r="AC131" s="70">
        <f t="shared" si="22"/>
        <v>95.061413249162868</v>
      </c>
    </row>
    <row r="132" spans="18:29" x14ac:dyDescent="0.3">
      <c r="R132" s="12">
        <v>128</v>
      </c>
      <c r="S132" s="29">
        <v>61.1</v>
      </c>
      <c r="T132" s="50">
        <f t="shared" si="23"/>
        <v>1.0797261251306422E-3</v>
      </c>
      <c r="U132" s="15">
        <f t="shared" si="24"/>
        <v>2.3408713943030537</v>
      </c>
      <c r="V132" s="62">
        <f t="shared" si="25"/>
        <v>8.6667423213791057</v>
      </c>
      <c r="W132" s="16">
        <f t="shared" si="26"/>
        <v>91.333257678620896</v>
      </c>
      <c r="X132" s="15">
        <f t="shared" si="13"/>
        <v>2.4364240215760442</v>
      </c>
      <c r="Y132" s="62">
        <f t="shared" si="27"/>
        <v>4.9385867508371373</v>
      </c>
      <c r="Z132" s="16">
        <f t="shared" si="28"/>
        <v>95.061413249162868</v>
      </c>
      <c r="AA132" s="75">
        <f t="shared" si="16"/>
        <v>3.7281555705419684</v>
      </c>
      <c r="AB132" s="69">
        <v>2.1105897102992488</v>
      </c>
      <c r="AC132" s="70">
        <f t="shared" si="22"/>
        <v>95.061413249162868</v>
      </c>
    </row>
    <row r="133" spans="18:29" x14ac:dyDescent="0.3">
      <c r="R133" s="12">
        <v>129</v>
      </c>
      <c r="S133" s="29">
        <v>61.1</v>
      </c>
      <c r="T133" s="50">
        <f t="shared" si="23"/>
        <v>1.0797261251306422E-3</v>
      </c>
      <c r="U133" s="15">
        <f t="shared" si="24"/>
        <v>2.3408713943030537</v>
      </c>
      <c r="V133" s="62">
        <f t="shared" si="25"/>
        <v>8.6667423213791057</v>
      </c>
      <c r="W133" s="16">
        <f t="shared" si="26"/>
        <v>91.333257678620896</v>
      </c>
      <c r="X133" s="15">
        <f t="shared" ref="X133:X169" si="29">$D$15/$U$269*U133</f>
        <v>2.4364240215760442</v>
      </c>
      <c r="Y133" s="62">
        <f t="shared" si="27"/>
        <v>4.9385867508371373</v>
      </c>
      <c r="Z133" s="16">
        <f t="shared" si="28"/>
        <v>95.061413249162868</v>
      </c>
      <c r="AA133" s="75">
        <f t="shared" ref="AA133:AA169" si="30">V133-Y133</f>
        <v>3.7281555705419684</v>
      </c>
      <c r="AB133" s="69">
        <v>2.1139433523068369</v>
      </c>
      <c r="AC133" s="70">
        <f t="shared" si="22"/>
        <v>95.061413249162868</v>
      </c>
    </row>
    <row r="134" spans="18:29" x14ac:dyDescent="0.3">
      <c r="R134" s="12">
        <v>130</v>
      </c>
      <c r="S134" s="29">
        <v>61.1</v>
      </c>
      <c r="T134" s="50">
        <f t="shared" si="23"/>
        <v>1.0797261251306422E-3</v>
      </c>
      <c r="U134" s="15">
        <f t="shared" si="24"/>
        <v>2.3408713943030537</v>
      </c>
      <c r="V134" s="62">
        <f t="shared" si="25"/>
        <v>8.6667423213791057</v>
      </c>
      <c r="W134" s="16">
        <f t="shared" si="26"/>
        <v>91.333257678620896</v>
      </c>
      <c r="X134" s="15">
        <f t="shared" si="29"/>
        <v>2.4364240215760442</v>
      </c>
      <c r="Y134" s="62">
        <f t="shared" si="27"/>
        <v>4.9385867508371373</v>
      </c>
      <c r="Z134" s="16">
        <f t="shared" si="28"/>
        <v>95.061413249162868</v>
      </c>
      <c r="AA134" s="75">
        <f t="shared" si="30"/>
        <v>3.7281555705419684</v>
      </c>
      <c r="AB134" s="69">
        <v>2.1172712956557644</v>
      </c>
      <c r="AC134" s="70">
        <f t="shared" si="22"/>
        <v>95.061413249162868</v>
      </c>
    </row>
    <row r="135" spans="18:29" x14ac:dyDescent="0.3">
      <c r="R135" s="12">
        <v>131</v>
      </c>
      <c r="S135" s="29">
        <v>61.1</v>
      </c>
      <c r="T135" s="50">
        <f t="shared" si="23"/>
        <v>1.0797261251306422E-3</v>
      </c>
      <c r="U135" s="15">
        <f t="shared" si="24"/>
        <v>2.3408713943030537</v>
      </c>
      <c r="V135" s="62">
        <f t="shared" si="25"/>
        <v>8.6667423213791057</v>
      </c>
      <c r="W135" s="16">
        <f t="shared" si="26"/>
        <v>91.333257678620896</v>
      </c>
      <c r="X135" s="15">
        <f t="shared" si="29"/>
        <v>2.4364240215760442</v>
      </c>
      <c r="Y135" s="62">
        <f t="shared" si="27"/>
        <v>4.9385867508371373</v>
      </c>
      <c r="Z135" s="16">
        <f t="shared" si="28"/>
        <v>95.061413249162868</v>
      </c>
      <c r="AA135" s="75">
        <f t="shared" si="30"/>
        <v>3.7281555705419684</v>
      </c>
      <c r="AB135" s="69">
        <v>2.12057393120585</v>
      </c>
      <c r="AC135" s="70">
        <f t="shared" si="22"/>
        <v>95.061413249162868</v>
      </c>
    </row>
    <row r="136" spans="18:29" x14ac:dyDescent="0.3">
      <c r="R136" s="12">
        <v>132</v>
      </c>
      <c r="S136" s="29">
        <v>61.1</v>
      </c>
      <c r="T136" s="50">
        <f t="shared" si="23"/>
        <v>1.0797261251306422E-3</v>
      </c>
      <c r="U136" s="15">
        <f t="shared" si="24"/>
        <v>2.3408713943030537</v>
      </c>
      <c r="V136" s="62">
        <f t="shared" si="25"/>
        <v>8.6667423213791057</v>
      </c>
      <c r="W136" s="16">
        <f t="shared" si="26"/>
        <v>91.333257678620896</v>
      </c>
      <c r="X136" s="15">
        <f t="shared" si="29"/>
        <v>2.4364240215760442</v>
      </c>
      <c r="Y136" s="62">
        <f t="shared" si="27"/>
        <v>4.9385867508371373</v>
      </c>
      <c r="Z136" s="16">
        <f t="shared" si="28"/>
        <v>95.061413249162868</v>
      </c>
      <c r="AA136" s="75">
        <f t="shared" si="30"/>
        <v>3.7281555705419684</v>
      </c>
      <c r="AB136" s="69">
        <v>2.1238516409670858</v>
      </c>
      <c r="AC136" s="70">
        <f t="shared" si="22"/>
        <v>95.061413249162868</v>
      </c>
    </row>
    <row r="137" spans="18:29" x14ac:dyDescent="0.3">
      <c r="R137" s="12">
        <v>133</v>
      </c>
      <c r="S137" s="29">
        <v>61.1</v>
      </c>
      <c r="T137" s="50">
        <f t="shared" si="23"/>
        <v>1.0797261251306422E-3</v>
      </c>
      <c r="U137" s="15">
        <f t="shared" si="24"/>
        <v>2.3408713943030537</v>
      </c>
      <c r="V137" s="62">
        <f t="shared" si="25"/>
        <v>8.6667423213791057</v>
      </c>
      <c r="W137" s="16">
        <f t="shared" si="26"/>
        <v>91.333257678620896</v>
      </c>
      <c r="X137" s="15">
        <f t="shared" si="29"/>
        <v>2.4364240215760442</v>
      </c>
      <c r="Y137" s="62">
        <f t="shared" si="27"/>
        <v>4.9385867508371373</v>
      </c>
      <c r="Z137" s="16">
        <f t="shared" si="28"/>
        <v>95.061413249162868</v>
      </c>
      <c r="AA137" s="75">
        <f t="shared" si="30"/>
        <v>3.7281555705419684</v>
      </c>
      <c r="AB137" s="69">
        <v>2.1271047983648077</v>
      </c>
      <c r="AC137" s="70">
        <f t="shared" si="22"/>
        <v>95.061413249162868</v>
      </c>
    </row>
    <row r="138" spans="18:29" x14ac:dyDescent="0.3">
      <c r="R138" s="12">
        <v>134</v>
      </c>
      <c r="S138" s="29">
        <v>61.1</v>
      </c>
      <c r="T138" s="50">
        <f t="shared" si="23"/>
        <v>1.0797261251306422E-3</v>
      </c>
      <c r="U138" s="15">
        <f t="shared" si="24"/>
        <v>2.3408713943030537</v>
      </c>
      <c r="V138" s="62">
        <f t="shared" si="25"/>
        <v>8.6667423213791057</v>
      </c>
      <c r="W138" s="16">
        <f t="shared" si="26"/>
        <v>91.333257678620896</v>
      </c>
      <c r="X138" s="15">
        <f t="shared" si="29"/>
        <v>2.4364240215760442</v>
      </c>
      <c r="Y138" s="62">
        <f t="shared" si="27"/>
        <v>4.9385867508371373</v>
      </c>
      <c r="Z138" s="16">
        <f t="shared" si="28"/>
        <v>95.061413249162868</v>
      </c>
      <c r="AA138" s="75">
        <f t="shared" si="30"/>
        <v>3.7281555705419684</v>
      </c>
      <c r="AB138" s="69">
        <v>2.1303337684950061</v>
      </c>
      <c r="AC138" s="70">
        <f t="shared" si="22"/>
        <v>95.217251631538531</v>
      </c>
    </row>
    <row r="139" spans="18:29" x14ac:dyDescent="0.3">
      <c r="R139" s="12">
        <v>135</v>
      </c>
      <c r="S139" s="29">
        <v>61</v>
      </c>
      <c r="T139" s="50">
        <f t="shared" si="23"/>
        <v>1.0779589792629979E-3</v>
      </c>
      <c r="U139" s="15">
        <f t="shared" si="24"/>
        <v>2.3447088883920753</v>
      </c>
      <c r="V139" s="62">
        <f t="shared" si="25"/>
        <v>8.5170156694469377</v>
      </c>
      <c r="W139" s="16">
        <f t="shared" si="26"/>
        <v>91.482984330553066</v>
      </c>
      <c r="X139" s="15">
        <f t="shared" si="29"/>
        <v>2.4404181593163328</v>
      </c>
      <c r="Y139" s="62">
        <f t="shared" si="27"/>
        <v>4.7827483684614647</v>
      </c>
      <c r="Z139" s="16">
        <f t="shared" si="28"/>
        <v>95.217251631538531</v>
      </c>
      <c r="AA139" s="75">
        <f t="shared" si="30"/>
        <v>3.734267300985473</v>
      </c>
      <c r="AB139" s="69">
        <v>2.1335389083702174</v>
      </c>
      <c r="AC139" s="70">
        <f t="shared" si="22"/>
        <v>95.217251631538531</v>
      </c>
    </row>
    <row r="140" spans="18:29" x14ac:dyDescent="0.3">
      <c r="R140" s="12">
        <v>136</v>
      </c>
      <c r="S140" s="29">
        <v>61</v>
      </c>
      <c r="T140" s="50">
        <f t="shared" si="23"/>
        <v>1.0779589792629979E-3</v>
      </c>
      <c r="U140" s="15">
        <f t="shared" si="24"/>
        <v>2.3447088883920753</v>
      </c>
      <c r="V140" s="62">
        <f t="shared" si="25"/>
        <v>8.5170156694469377</v>
      </c>
      <c r="W140" s="16">
        <f t="shared" si="26"/>
        <v>91.482984330553066</v>
      </c>
      <c r="X140" s="15">
        <f t="shared" si="29"/>
        <v>2.4404181593163328</v>
      </c>
      <c r="Y140" s="62">
        <f t="shared" si="27"/>
        <v>4.7827483684614647</v>
      </c>
      <c r="Z140" s="16">
        <f t="shared" si="28"/>
        <v>95.217251631538531</v>
      </c>
      <c r="AA140" s="75">
        <f t="shared" si="30"/>
        <v>3.734267300985473</v>
      </c>
      <c r="AB140" s="69">
        <v>2.1367205671564067</v>
      </c>
      <c r="AC140" s="70">
        <f t="shared" si="22"/>
        <v>95.217251631538531</v>
      </c>
    </row>
    <row r="141" spans="18:29" x14ac:dyDescent="0.3">
      <c r="R141" s="12">
        <v>137</v>
      </c>
      <c r="S141" s="29">
        <v>61</v>
      </c>
      <c r="T141" s="50">
        <f t="shared" si="23"/>
        <v>1.0779589792629979E-3</v>
      </c>
      <c r="U141" s="15">
        <f t="shared" si="24"/>
        <v>2.3447088883920753</v>
      </c>
      <c r="V141" s="62">
        <f t="shared" si="25"/>
        <v>8.5170156694469377</v>
      </c>
      <c r="W141" s="16">
        <f t="shared" si="26"/>
        <v>91.482984330553066</v>
      </c>
      <c r="X141" s="15">
        <f t="shared" si="29"/>
        <v>2.4404181593163328</v>
      </c>
      <c r="Y141" s="62">
        <f t="shared" si="27"/>
        <v>4.7827483684614647</v>
      </c>
      <c r="Z141" s="16">
        <f t="shared" si="28"/>
        <v>95.217251631538531</v>
      </c>
      <c r="AA141" s="75">
        <f t="shared" si="30"/>
        <v>3.734267300985473</v>
      </c>
      <c r="AB141" s="69">
        <v>2.1398790864012365</v>
      </c>
      <c r="AC141" s="70">
        <f t="shared" si="22"/>
        <v>95.217251631538531</v>
      </c>
    </row>
    <row r="142" spans="18:29" x14ac:dyDescent="0.3">
      <c r="R142" s="12">
        <v>138</v>
      </c>
      <c r="S142" s="29">
        <v>61</v>
      </c>
      <c r="T142" s="50">
        <f t="shared" si="23"/>
        <v>1.0779589792629979E-3</v>
      </c>
      <c r="U142" s="15">
        <f t="shared" si="24"/>
        <v>2.3447088883920753</v>
      </c>
      <c r="V142" s="62">
        <f t="shared" si="25"/>
        <v>8.5170156694469377</v>
      </c>
      <c r="W142" s="16">
        <f t="shared" si="26"/>
        <v>91.482984330553066</v>
      </c>
      <c r="X142" s="15">
        <f t="shared" si="29"/>
        <v>2.4404181593163328</v>
      </c>
      <c r="Y142" s="62">
        <f t="shared" si="27"/>
        <v>4.7827483684614647</v>
      </c>
      <c r="Z142" s="16">
        <f t="shared" si="28"/>
        <v>95.217251631538531</v>
      </c>
      <c r="AA142" s="75">
        <f t="shared" si="30"/>
        <v>3.734267300985473</v>
      </c>
      <c r="AB142" s="69">
        <v>2.143014800254095</v>
      </c>
      <c r="AC142" s="70">
        <f t="shared" si="22"/>
        <v>95.217251631538531</v>
      </c>
    </row>
    <row r="143" spans="18:29" x14ac:dyDescent="0.3">
      <c r="R143" s="12">
        <v>139</v>
      </c>
      <c r="S143" s="29">
        <v>61</v>
      </c>
      <c r="T143" s="50">
        <f t="shared" si="23"/>
        <v>1.0779589792629979E-3</v>
      </c>
      <c r="U143" s="15">
        <f t="shared" si="24"/>
        <v>2.3447088883920753</v>
      </c>
      <c r="V143" s="62">
        <f t="shared" si="25"/>
        <v>8.5170156694469377</v>
      </c>
      <c r="W143" s="16">
        <f t="shared" si="26"/>
        <v>91.482984330553066</v>
      </c>
      <c r="X143" s="15">
        <f t="shared" si="29"/>
        <v>2.4404181593163328</v>
      </c>
      <c r="Y143" s="62">
        <f t="shared" si="27"/>
        <v>4.7827483684614647</v>
      </c>
      <c r="Z143" s="16">
        <f t="shared" si="28"/>
        <v>95.217251631538531</v>
      </c>
      <c r="AA143" s="75">
        <f t="shared" si="30"/>
        <v>3.734267300985473</v>
      </c>
      <c r="AB143" s="69">
        <v>2.1461280356782382</v>
      </c>
      <c r="AC143" s="70">
        <f t="shared" si="22"/>
        <v>95.217251631538531</v>
      </c>
    </row>
    <row r="144" spans="18:29" x14ac:dyDescent="0.3">
      <c r="R144" s="12">
        <v>140</v>
      </c>
      <c r="S144" s="29">
        <v>61</v>
      </c>
      <c r="T144" s="50">
        <f t="shared" si="23"/>
        <v>1.0779589792629979E-3</v>
      </c>
      <c r="U144" s="15">
        <f t="shared" si="24"/>
        <v>2.3447088883920753</v>
      </c>
      <c r="V144" s="62">
        <f t="shared" si="25"/>
        <v>8.5170156694469377</v>
      </c>
      <c r="W144" s="16">
        <f t="shared" si="26"/>
        <v>91.482984330553066</v>
      </c>
      <c r="X144" s="15">
        <f t="shared" si="29"/>
        <v>2.4404181593163328</v>
      </c>
      <c r="Y144" s="62">
        <f t="shared" si="27"/>
        <v>4.7827483684614647</v>
      </c>
      <c r="Z144" s="16">
        <f t="shared" si="28"/>
        <v>95.217251631538531</v>
      </c>
      <c r="AA144" s="75">
        <f t="shared" si="30"/>
        <v>3.734267300985473</v>
      </c>
      <c r="AB144" s="69">
        <v>2.1492191126553797</v>
      </c>
      <c r="AC144" s="70">
        <f t="shared" si="22"/>
        <v>95.217251631538531</v>
      </c>
    </row>
    <row r="145" spans="18:29" x14ac:dyDescent="0.3">
      <c r="R145" s="12">
        <v>141</v>
      </c>
      <c r="S145" s="29">
        <v>61</v>
      </c>
      <c r="T145" s="50">
        <f t="shared" si="23"/>
        <v>1.0779589792629979E-3</v>
      </c>
      <c r="U145" s="15">
        <f t="shared" si="24"/>
        <v>2.3447088883920753</v>
      </c>
      <c r="V145" s="62">
        <f t="shared" si="25"/>
        <v>8.5170156694469377</v>
      </c>
      <c r="W145" s="16">
        <f t="shared" si="26"/>
        <v>91.482984330553066</v>
      </c>
      <c r="X145" s="15">
        <f t="shared" si="29"/>
        <v>2.4404181593163328</v>
      </c>
      <c r="Y145" s="62">
        <f t="shared" si="27"/>
        <v>4.7827483684614647</v>
      </c>
      <c r="Z145" s="16">
        <f t="shared" si="28"/>
        <v>95.217251631538531</v>
      </c>
      <c r="AA145" s="75">
        <f t="shared" si="30"/>
        <v>3.734267300985473</v>
      </c>
      <c r="AB145" s="69">
        <v>2.1522883443830563</v>
      </c>
      <c r="AC145" s="70">
        <f t="shared" si="22"/>
        <v>95.217251631538531</v>
      </c>
    </row>
    <row r="146" spans="18:29" x14ac:dyDescent="0.3">
      <c r="R146" s="12">
        <v>142</v>
      </c>
      <c r="S146" s="29">
        <v>61</v>
      </c>
      <c r="T146" s="50">
        <f t="shared" si="23"/>
        <v>1.0779589792629979E-3</v>
      </c>
      <c r="U146" s="15">
        <f t="shared" si="24"/>
        <v>2.3447088883920753</v>
      </c>
      <c r="V146" s="62">
        <f t="shared" si="25"/>
        <v>8.5170156694469377</v>
      </c>
      <c r="W146" s="16">
        <f t="shared" si="26"/>
        <v>91.482984330553066</v>
      </c>
      <c r="X146" s="15">
        <f t="shared" si="29"/>
        <v>2.4404181593163328</v>
      </c>
      <c r="Y146" s="62">
        <f t="shared" si="27"/>
        <v>4.7827483684614647</v>
      </c>
      <c r="Z146" s="16">
        <f t="shared" si="28"/>
        <v>95.217251631538531</v>
      </c>
      <c r="AA146" s="75">
        <f t="shared" si="30"/>
        <v>3.734267300985473</v>
      </c>
      <c r="AB146" s="69">
        <v>2.1553360374650619</v>
      </c>
      <c r="AC146" s="70">
        <f t="shared" si="22"/>
        <v>95.373601798421191</v>
      </c>
    </row>
    <row r="147" spans="18:29" x14ac:dyDescent="0.3">
      <c r="R147" s="12">
        <v>143</v>
      </c>
      <c r="S147" s="29">
        <v>60.9</v>
      </c>
      <c r="T147" s="50">
        <f t="shared" si="23"/>
        <v>1.0761918333953536E-3</v>
      </c>
      <c r="U147" s="15">
        <f t="shared" si="24"/>
        <v>2.3485589850889426</v>
      </c>
      <c r="V147" s="62">
        <f t="shared" si="25"/>
        <v>8.3667973043721311</v>
      </c>
      <c r="W147" s="16">
        <f t="shared" si="26"/>
        <v>91.633202695627872</v>
      </c>
      <c r="X147" s="15">
        <f t="shared" si="29"/>
        <v>2.4444254140935353</v>
      </c>
      <c r="Y147" s="62">
        <f t="shared" si="27"/>
        <v>4.626398201578807</v>
      </c>
      <c r="Z147" s="16">
        <f t="shared" si="28"/>
        <v>95.373601798421191</v>
      </c>
      <c r="AA147" s="75">
        <f t="shared" si="30"/>
        <v>3.7403991027933241</v>
      </c>
      <c r="AB147" s="69">
        <v>2.1583624920952498</v>
      </c>
      <c r="AC147" s="70">
        <f t="shared" si="22"/>
        <v>95.373601798421191</v>
      </c>
    </row>
    <row r="148" spans="18:29" x14ac:dyDescent="0.3">
      <c r="R148" s="12">
        <v>144</v>
      </c>
      <c r="S148" s="29">
        <v>60.9</v>
      </c>
      <c r="T148" s="50">
        <f t="shared" si="23"/>
        <v>1.0761918333953536E-3</v>
      </c>
      <c r="U148" s="15">
        <f t="shared" si="24"/>
        <v>2.3485589850889426</v>
      </c>
      <c r="V148" s="62">
        <f t="shared" si="25"/>
        <v>8.3667973043721311</v>
      </c>
      <c r="W148" s="16">
        <f t="shared" si="26"/>
        <v>91.633202695627872</v>
      </c>
      <c r="X148" s="15">
        <f t="shared" si="29"/>
        <v>2.4444254140935353</v>
      </c>
      <c r="Y148" s="62">
        <f t="shared" si="27"/>
        <v>4.626398201578807</v>
      </c>
      <c r="Z148" s="16">
        <f t="shared" si="28"/>
        <v>95.373601798421191</v>
      </c>
      <c r="AA148" s="75">
        <f t="shared" si="30"/>
        <v>3.7403991027933241</v>
      </c>
      <c r="AB148" s="69">
        <v>2.1613680022349748</v>
      </c>
      <c r="AC148" s="70">
        <f t="shared" si="22"/>
        <v>95.373601798421191</v>
      </c>
    </row>
    <row r="149" spans="18:29" x14ac:dyDescent="0.3">
      <c r="R149" s="12">
        <v>145</v>
      </c>
      <c r="S149" s="29">
        <v>60.9</v>
      </c>
      <c r="T149" s="50">
        <f t="shared" si="23"/>
        <v>1.0761918333953536E-3</v>
      </c>
      <c r="U149" s="15">
        <f t="shared" si="24"/>
        <v>2.3485589850889426</v>
      </c>
      <c r="V149" s="62">
        <f t="shared" si="25"/>
        <v>8.3667973043721311</v>
      </c>
      <c r="W149" s="16">
        <f t="shared" si="26"/>
        <v>91.633202695627872</v>
      </c>
      <c r="X149" s="15">
        <f t="shared" si="29"/>
        <v>2.4444254140935353</v>
      </c>
      <c r="Y149" s="62">
        <f t="shared" si="27"/>
        <v>4.626398201578807</v>
      </c>
      <c r="Z149" s="16">
        <f t="shared" si="28"/>
        <v>95.373601798421191</v>
      </c>
      <c r="AA149" s="75">
        <f t="shared" si="30"/>
        <v>3.7403991027933241</v>
      </c>
      <c r="AB149" s="69">
        <v>2.1643528557844371</v>
      </c>
      <c r="AC149" s="70">
        <f t="shared" si="22"/>
        <v>95.373601798421191</v>
      </c>
    </row>
    <row r="150" spans="18:29" x14ac:dyDescent="0.3">
      <c r="R150" s="12">
        <v>146</v>
      </c>
      <c r="S150" s="29">
        <v>60.9</v>
      </c>
      <c r="T150" s="50">
        <f t="shared" si="23"/>
        <v>1.0761918333953536E-3</v>
      </c>
      <c r="U150" s="15">
        <f t="shared" si="24"/>
        <v>2.3485589850889426</v>
      </c>
      <c r="V150" s="62">
        <f t="shared" si="25"/>
        <v>8.3667973043721311</v>
      </c>
      <c r="W150" s="16">
        <f t="shared" si="26"/>
        <v>91.633202695627872</v>
      </c>
      <c r="X150" s="15">
        <f t="shared" si="29"/>
        <v>2.4444254140935353</v>
      </c>
      <c r="Y150" s="62">
        <f t="shared" si="27"/>
        <v>4.626398201578807</v>
      </c>
      <c r="Z150" s="16">
        <f t="shared" si="28"/>
        <v>95.373601798421191</v>
      </c>
      <c r="AA150" s="75">
        <f t="shared" si="30"/>
        <v>3.7403991027933241</v>
      </c>
      <c r="AB150" s="69">
        <v>2.167317334748176</v>
      </c>
      <c r="AC150" s="70">
        <f t="shared" si="22"/>
        <v>95.373601798421191</v>
      </c>
    </row>
    <row r="151" spans="18:29" x14ac:dyDescent="0.3">
      <c r="R151" s="12">
        <v>147</v>
      </c>
      <c r="S151" s="29">
        <v>60.9</v>
      </c>
      <c r="T151" s="50">
        <f t="shared" si="23"/>
        <v>1.0761918333953536E-3</v>
      </c>
      <c r="U151" s="15">
        <f t="shared" si="24"/>
        <v>2.3485589850889426</v>
      </c>
      <c r="V151" s="62">
        <f t="shared" si="25"/>
        <v>8.3667973043721311</v>
      </c>
      <c r="W151" s="16">
        <f t="shared" si="26"/>
        <v>91.633202695627872</v>
      </c>
      <c r="X151" s="15">
        <f t="shared" si="29"/>
        <v>2.4444254140935353</v>
      </c>
      <c r="Y151" s="62">
        <f t="shared" si="27"/>
        <v>4.626398201578807</v>
      </c>
      <c r="Z151" s="16">
        <f t="shared" si="28"/>
        <v>95.373601798421191</v>
      </c>
      <c r="AA151" s="75">
        <f t="shared" si="30"/>
        <v>3.7403991027933241</v>
      </c>
      <c r="AB151" s="69">
        <v>2.1702617153949575</v>
      </c>
      <c r="AC151" s="70">
        <f t="shared" si="22"/>
        <v>95.373601798421191</v>
      </c>
    </row>
    <row r="152" spans="18:29" x14ac:dyDescent="0.3">
      <c r="R152" s="12">
        <v>148</v>
      </c>
      <c r="S152" s="29">
        <v>60.9</v>
      </c>
      <c r="T152" s="50">
        <f t="shared" si="23"/>
        <v>1.0761918333953536E-3</v>
      </c>
      <c r="U152" s="15">
        <f t="shared" si="24"/>
        <v>2.3485589850889426</v>
      </c>
      <c r="V152" s="62">
        <f t="shared" si="25"/>
        <v>8.3667973043721311</v>
      </c>
      <c r="W152" s="16">
        <f t="shared" si="26"/>
        <v>91.633202695627872</v>
      </c>
      <c r="X152" s="15">
        <f t="shared" si="29"/>
        <v>2.4444254140935353</v>
      </c>
      <c r="Y152" s="62">
        <f t="shared" si="27"/>
        <v>4.626398201578807</v>
      </c>
      <c r="Z152" s="16">
        <f t="shared" si="28"/>
        <v>95.373601798421191</v>
      </c>
      <c r="AA152" s="75">
        <f t="shared" si="30"/>
        <v>3.7403991027933241</v>
      </c>
      <c r="AB152" s="69">
        <v>2.173186268412274</v>
      </c>
      <c r="AC152" s="70">
        <f t="shared" si="22"/>
        <v>95.373601798421191</v>
      </c>
    </row>
    <row r="153" spans="18:29" x14ac:dyDescent="0.3">
      <c r="R153" s="12">
        <v>149</v>
      </c>
      <c r="S153" s="29">
        <v>60.9</v>
      </c>
      <c r="T153" s="50">
        <f t="shared" si="23"/>
        <v>1.0761918333953536E-3</v>
      </c>
      <c r="U153" s="15">
        <f t="shared" si="24"/>
        <v>2.3485589850889426</v>
      </c>
      <c r="V153" s="62">
        <f t="shared" si="25"/>
        <v>8.3667973043721311</v>
      </c>
      <c r="W153" s="16">
        <f t="shared" si="26"/>
        <v>91.633202695627872</v>
      </c>
      <c r="X153" s="15">
        <f t="shared" si="29"/>
        <v>2.4444254140935353</v>
      </c>
      <c r="Y153" s="62">
        <f t="shared" si="27"/>
        <v>4.626398201578807</v>
      </c>
      <c r="Z153" s="16">
        <f t="shared" si="28"/>
        <v>95.373601798421191</v>
      </c>
      <c r="AA153" s="75">
        <f t="shared" si="30"/>
        <v>3.7403991027933241</v>
      </c>
      <c r="AB153" s="69">
        <v>2.1760912590556813</v>
      </c>
      <c r="AC153" s="70">
        <f t="shared" si="22"/>
        <v>95.373601798421191</v>
      </c>
    </row>
    <row r="154" spans="18:29" x14ac:dyDescent="0.3">
      <c r="R154" s="12">
        <v>150</v>
      </c>
      <c r="S154" s="29">
        <v>60.9</v>
      </c>
      <c r="T154" s="50">
        <f t="shared" si="23"/>
        <v>1.0761918333953536E-3</v>
      </c>
      <c r="U154" s="15">
        <f t="shared" si="24"/>
        <v>2.3485589850889426</v>
      </c>
      <c r="V154" s="62">
        <f t="shared" si="25"/>
        <v>8.3667973043721311</v>
      </c>
      <c r="W154" s="16">
        <f t="shared" si="26"/>
        <v>91.633202695627872</v>
      </c>
      <c r="X154" s="15">
        <f t="shared" si="29"/>
        <v>2.4444254140935353</v>
      </c>
      <c r="Y154" s="62">
        <f t="shared" si="27"/>
        <v>4.626398201578807</v>
      </c>
      <c r="Z154" s="16">
        <f t="shared" si="28"/>
        <v>95.373601798421191</v>
      </c>
      <c r="AA154" s="75">
        <f t="shared" si="30"/>
        <v>3.7403991027933241</v>
      </c>
      <c r="AB154" s="69">
        <v>2.1789769472931693</v>
      </c>
      <c r="AC154" s="70">
        <f t="shared" si="22"/>
        <v>95.530466275063347</v>
      </c>
    </row>
    <row r="155" spans="18:29" x14ac:dyDescent="0.3">
      <c r="R155" s="12">
        <v>151</v>
      </c>
      <c r="S155" s="29">
        <v>60.8</v>
      </c>
      <c r="T155" s="50">
        <f t="shared" si="23"/>
        <v>1.0744246875277093E-3</v>
      </c>
      <c r="U155" s="15">
        <f t="shared" si="24"/>
        <v>2.3524217465775759</v>
      </c>
      <c r="V155" s="62">
        <f t="shared" si="25"/>
        <v>8.2160847999385176</v>
      </c>
      <c r="W155" s="16">
        <f t="shared" si="26"/>
        <v>91.783915200061486</v>
      </c>
      <c r="X155" s="15">
        <f t="shared" si="29"/>
        <v>2.4484458506298736</v>
      </c>
      <c r="Y155" s="62">
        <f t="shared" si="27"/>
        <v>4.4695337249366585</v>
      </c>
      <c r="Z155" s="16">
        <f t="shared" si="28"/>
        <v>95.530466275063347</v>
      </c>
      <c r="AA155" s="75">
        <f t="shared" si="30"/>
        <v>3.7465510750018591</v>
      </c>
      <c r="AB155" s="69">
        <v>2.1818435879447726</v>
      </c>
      <c r="AC155" s="70">
        <f t="shared" si="22"/>
        <v>95.530466275063347</v>
      </c>
    </row>
    <row r="156" spans="18:29" x14ac:dyDescent="0.3">
      <c r="R156" s="12">
        <v>152</v>
      </c>
      <c r="S156" s="29">
        <v>60.8</v>
      </c>
      <c r="T156" s="50">
        <f t="shared" si="23"/>
        <v>1.0744246875277093E-3</v>
      </c>
      <c r="U156" s="15">
        <f t="shared" si="24"/>
        <v>2.3524217465775759</v>
      </c>
      <c r="V156" s="62">
        <f t="shared" si="25"/>
        <v>8.2160847999385176</v>
      </c>
      <c r="W156" s="16">
        <f t="shared" si="26"/>
        <v>91.783915200061486</v>
      </c>
      <c r="X156" s="15">
        <f t="shared" si="29"/>
        <v>2.4484458506298736</v>
      </c>
      <c r="Y156" s="62">
        <f t="shared" si="27"/>
        <v>4.4695337249366585</v>
      </c>
      <c r="Z156" s="16">
        <f t="shared" si="28"/>
        <v>95.530466275063347</v>
      </c>
      <c r="AA156" s="75">
        <f t="shared" si="30"/>
        <v>3.7465510750018591</v>
      </c>
      <c r="AB156" s="69">
        <v>2.1846914308175989</v>
      </c>
      <c r="AC156" s="70">
        <f t="shared" si="22"/>
        <v>95.530466275063347</v>
      </c>
    </row>
    <row r="157" spans="18:29" x14ac:dyDescent="0.3">
      <c r="R157" s="12">
        <v>153</v>
      </c>
      <c r="S157" s="29">
        <v>60.8</v>
      </c>
      <c r="T157" s="50">
        <f t="shared" si="23"/>
        <v>1.0744246875277093E-3</v>
      </c>
      <c r="U157" s="15">
        <f t="shared" si="24"/>
        <v>2.3524217465775759</v>
      </c>
      <c r="V157" s="62">
        <f t="shared" si="25"/>
        <v>8.2160847999385176</v>
      </c>
      <c r="W157" s="16">
        <f t="shared" si="26"/>
        <v>91.783915200061486</v>
      </c>
      <c r="X157" s="15">
        <f t="shared" si="29"/>
        <v>2.4484458506298736</v>
      </c>
      <c r="Y157" s="62">
        <f t="shared" si="27"/>
        <v>4.4695337249366585</v>
      </c>
      <c r="Z157" s="16">
        <f t="shared" si="28"/>
        <v>95.530466275063347</v>
      </c>
      <c r="AA157" s="75">
        <f t="shared" si="30"/>
        <v>3.7465510750018591</v>
      </c>
      <c r="AB157" s="69">
        <v>2.1875207208364631</v>
      </c>
      <c r="AC157" s="70">
        <f t="shared" si="22"/>
        <v>95.530466275063347</v>
      </c>
    </row>
    <row r="158" spans="18:29" x14ac:dyDescent="0.3">
      <c r="R158" s="12">
        <v>154</v>
      </c>
      <c r="S158" s="29">
        <v>60.8</v>
      </c>
      <c r="T158" s="50">
        <f t="shared" si="23"/>
        <v>1.0744246875277093E-3</v>
      </c>
      <c r="U158" s="15">
        <f t="shared" si="24"/>
        <v>2.3524217465775759</v>
      </c>
      <c r="V158" s="62">
        <f t="shared" si="25"/>
        <v>8.2160847999385176</v>
      </c>
      <c r="W158" s="16">
        <f t="shared" si="26"/>
        <v>91.783915200061486</v>
      </c>
      <c r="X158" s="15">
        <f t="shared" si="29"/>
        <v>2.4484458506298736</v>
      </c>
      <c r="Y158" s="62">
        <f t="shared" si="27"/>
        <v>4.4695337249366585</v>
      </c>
      <c r="Z158" s="16">
        <f t="shared" si="28"/>
        <v>95.530466275063347</v>
      </c>
      <c r="AA158" s="75">
        <f t="shared" si="30"/>
        <v>3.7465510750018591</v>
      </c>
      <c r="AB158" s="69">
        <v>2.1903316981702914</v>
      </c>
      <c r="AC158" s="70">
        <f t="shared" si="22"/>
        <v>95.530466275063347</v>
      </c>
    </row>
    <row r="159" spans="18:29" x14ac:dyDescent="0.3">
      <c r="R159" s="12">
        <v>155</v>
      </c>
      <c r="S159" s="29">
        <v>60.8</v>
      </c>
      <c r="T159" s="50">
        <f t="shared" si="23"/>
        <v>1.0744246875277093E-3</v>
      </c>
      <c r="U159" s="15">
        <f t="shared" si="24"/>
        <v>2.3524217465775759</v>
      </c>
      <c r="V159" s="62">
        <f t="shared" si="25"/>
        <v>8.2160847999385176</v>
      </c>
      <c r="W159" s="16">
        <f t="shared" si="26"/>
        <v>91.783915200061486</v>
      </c>
      <c r="X159" s="15">
        <f t="shared" si="29"/>
        <v>2.4484458506298736</v>
      </c>
      <c r="Y159" s="62">
        <f t="shared" si="27"/>
        <v>4.4695337249366585</v>
      </c>
      <c r="Z159" s="16">
        <f t="shared" si="28"/>
        <v>95.530466275063347</v>
      </c>
      <c r="AA159" s="75">
        <f t="shared" si="30"/>
        <v>3.7465510750018591</v>
      </c>
      <c r="AB159" s="69">
        <v>2.1931245983544616</v>
      </c>
      <c r="AC159" s="70">
        <f t="shared" si="22"/>
        <v>95.530466275063347</v>
      </c>
    </row>
    <row r="160" spans="18:29" x14ac:dyDescent="0.3">
      <c r="R160" s="12">
        <v>156</v>
      </c>
      <c r="S160" s="29">
        <v>60.8</v>
      </c>
      <c r="T160" s="50">
        <f t="shared" si="23"/>
        <v>1.0744246875277093E-3</v>
      </c>
      <c r="U160" s="15">
        <f t="shared" si="24"/>
        <v>2.3524217465775759</v>
      </c>
      <c r="V160" s="62">
        <f t="shared" si="25"/>
        <v>8.2160847999385176</v>
      </c>
      <c r="W160" s="16">
        <f t="shared" si="26"/>
        <v>91.783915200061486</v>
      </c>
      <c r="X160" s="15">
        <f t="shared" si="29"/>
        <v>2.4484458506298736</v>
      </c>
      <c r="Y160" s="62">
        <f t="shared" si="27"/>
        <v>4.4695337249366585</v>
      </c>
      <c r="Z160" s="16">
        <f t="shared" si="28"/>
        <v>95.530466275063347</v>
      </c>
      <c r="AA160" s="75">
        <f t="shared" si="30"/>
        <v>3.7465510750018591</v>
      </c>
      <c r="AB160" s="69">
        <v>2.1958996524092336</v>
      </c>
      <c r="AC160" s="70">
        <f t="shared" si="22"/>
        <v>95.530466275063347</v>
      </c>
    </row>
    <row r="161" spans="18:29" x14ac:dyDescent="0.3">
      <c r="R161" s="12">
        <v>157</v>
      </c>
      <c r="S161" s="29">
        <v>60.8</v>
      </c>
      <c r="T161" s="50">
        <f t="shared" si="23"/>
        <v>1.0744246875277093E-3</v>
      </c>
      <c r="U161" s="15">
        <f t="shared" si="24"/>
        <v>2.3524217465775759</v>
      </c>
      <c r="V161" s="62">
        <f t="shared" si="25"/>
        <v>8.2160847999385176</v>
      </c>
      <c r="W161" s="16">
        <f t="shared" si="26"/>
        <v>91.783915200061486</v>
      </c>
      <c r="X161" s="15">
        <f t="shared" si="29"/>
        <v>2.4484458506298736</v>
      </c>
      <c r="Y161" s="62">
        <f t="shared" si="27"/>
        <v>4.4695337249366585</v>
      </c>
      <c r="Z161" s="16">
        <f t="shared" si="28"/>
        <v>95.530466275063347</v>
      </c>
      <c r="AA161" s="75">
        <f t="shared" si="30"/>
        <v>3.7465510750018591</v>
      </c>
      <c r="AB161" s="69">
        <v>2.1986570869544226</v>
      </c>
      <c r="AC161" s="70">
        <f t="shared" si="22"/>
        <v>95.530466275063347</v>
      </c>
    </row>
    <row r="162" spans="18:29" x14ac:dyDescent="0.3">
      <c r="R162" s="12">
        <v>158</v>
      </c>
      <c r="S162" s="29">
        <v>60.8</v>
      </c>
      <c r="T162" s="50">
        <f t="shared" si="23"/>
        <v>1.0744246875277093E-3</v>
      </c>
      <c r="U162" s="15">
        <f t="shared" si="24"/>
        <v>2.3524217465775759</v>
      </c>
      <c r="V162" s="62">
        <f t="shared" si="25"/>
        <v>8.2160847999385176</v>
      </c>
      <c r="W162" s="16">
        <f t="shared" si="26"/>
        <v>91.783915200061486</v>
      </c>
      <c r="X162" s="15">
        <f t="shared" si="29"/>
        <v>2.4484458506298736</v>
      </c>
      <c r="Y162" s="62">
        <f t="shared" si="27"/>
        <v>4.4695337249366585</v>
      </c>
      <c r="Z162" s="16">
        <f t="shared" si="28"/>
        <v>95.530466275063347</v>
      </c>
      <c r="AA162" s="75">
        <f t="shared" si="30"/>
        <v>3.7465510750018591</v>
      </c>
      <c r="AB162" s="69">
        <v>2.2013971243204513</v>
      </c>
      <c r="AC162" s="70">
        <f t="shared" si="22"/>
        <v>95.530466275063347</v>
      </c>
    </row>
    <row r="163" spans="18:29" x14ac:dyDescent="0.3">
      <c r="R163" s="12">
        <v>159</v>
      </c>
      <c r="S163" s="29">
        <v>60.8</v>
      </c>
      <c r="T163" s="50">
        <f t="shared" si="23"/>
        <v>1.0744246875277093E-3</v>
      </c>
      <c r="U163" s="15">
        <f t="shared" si="24"/>
        <v>2.3524217465775759</v>
      </c>
      <c r="V163" s="62">
        <f t="shared" si="25"/>
        <v>8.2160847999385176</v>
      </c>
      <c r="W163" s="16">
        <f t="shared" si="26"/>
        <v>91.783915200061486</v>
      </c>
      <c r="X163" s="15">
        <f t="shared" si="29"/>
        <v>2.4484458506298736</v>
      </c>
      <c r="Y163" s="62">
        <f t="shared" si="27"/>
        <v>4.4695337249366585</v>
      </c>
      <c r="Z163" s="16">
        <f t="shared" si="28"/>
        <v>95.530466275063347</v>
      </c>
      <c r="AA163" s="75">
        <f t="shared" si="30"/>
        <v>3.7465510750018591</v>
      </c>
      <c r="AB163" s="69">
        <v>2.2041199826559246</v>
      </c>
      <c r="AC163" s="70">
        <f t="shared" si="22"/>
        <v>95.687847603358307</v>
      </c>
    </row>
    <row r="164" spans="18:29" x14ac:dyDescent="0.3">
      <c r="R164" s="12">
        <v>160</v>
      </c>
      <c r="S164" s="29">
        <v>60.7</v>
      </c>
      <c r="T164" s="50">
        <f t="shared" si="23"/>
        <v>1.0726575416600652E-3</v>
      </c>
      <c r="U164" s="15">
        <f t="shared" si="24"/>
        <v>2.3562972354516734</v>
      </c>
      <c r="V164" s="62">
        <f t="shared" si="25"/>
        <v>8.0648757139417437</v>
      </c>
      <c r="W164" s="16">
        <f t="shared" si="26"/>
        <v>91.935124286058254</v>
      </c>
      <c r="X164" s="15">
        <f t="shared" si="29"/>
        <v>2.4524795340740737</v>
      </c>
      <c r="Y164" s="62">
        <f t="shared" si="27"/>
        <v>4.3121523966416886</v>
      </c>
      <c r="Z164" s="16">
        <f t="shared" si="28"/>
        <v>95.687847603358307</v>
      </c>
      <c r="AA164" s="75">
        <f t="shared" si="30"/>
        <v>3.7527233173000552</v>
      </c>
      <c r="AB164" s="69">
        <v>2.2068258760318495</v>
      </c>
      <c r="AC164" s="70">
        <f t="shared" si="22"/>
        <v>95.687847603358307</v>
      </c>
    </row>
    <row r="165" spans="18:29" x14ac:dyDescent="0.3">
      <c r="R165" s="12">
        <v>161</v>
      </c>
      <c r="S165" s="29">
        <v>60.7</v>
      </c>
      <c r="T165" s="50">
        <f t="shared" si="23"/>
        <v>1.0726575416600652E-3</v>
      </c>
      <c r="U165" s="15">
        <f t="shared" si="24"/>
        <v>2.3562972354516734</v>
      </c>
      <c r="V165" s="62">
        <f t="shared" si="25"/>
        <v>8.0648757139417437</v>
      </c>
      <c r="W165" s="16">
        <f t="shared" si="26"/>
        <v>91.935124286058254</v>
      </c>
      <c r="X165" s="15">
        <f t="shared" si="29"/>
        <v>2.4524795340740737</v>
      </c>
      <c r="Y165" s="62">
        <f t="shared" si="27"/>
        <v>4.3121523966416886</v>
      </c>
      <c r="Z165" s="16">
        <f t="shared" si="28"/>
        <v>95.687847603358307</v>
      </c>
      <c r="AA165" s="75">
        <f t="shared" si="30"/>
        <v>3.7527233173000552</v>
      </c>
      <c r="AB165" s="69">
        <v>2.2095150145426308</v>
      </c>
      <c r="AC165" s="70">
        <f t="shared" si="22"/>
        <v>95.687847603358307</v>
      </c>
    </row>
    <row r="166" spans="18:29" x14ac:dyDescent="0.3">
      <c r="R166" s="12">
        <v>162</v>
      </c>
      <c r="S166" s="29">
        <v>60.7</v>
      </c>
      <c r="T166" s="50">
        <f t="shared" si="23"/>
        <v>1.0726575416600652E-3</v>
      </c>
      <c r="U166" s="15">
        <f t="shared" si="24"/>
        <v>2.3562972354516734</v>
      </c>
      <c r="V166" s="62">
        <f t="shared" si="25"/>
        <v>8.0648757139417437</v>
      </c>
      <c r="W166" s="16">
        <f t="shared" si="26"/>
        <v>91.935124286058254</v>
      </c>
      <c r="X166" s="15">
        <f t="shared" si="29"/>
        <v>2.4524795340740737</v>
      </c>
      <c r="Y166" s="62">
        <f t="shared" si="27"/>
        <v>4.3121523966416886</v>
      </c>
      <c r="Z166" s="16">
        <f t="shared" si="28"/>
        <v>95.687847603358307</v>
      </c>
      <c r="AA166" s="75">
        <f t="shared" si="30"/>
        <v>3.7527233173000552</v>
      </c>
      <c r="AB166" s="69">
        <v>2.2121876044039577</v>
      </c>
      <c r="AC166" s="70">
        <f t="shared" si="22"/>
        <v>95.687847603358307</v>
      </c>
    </row>
    <row r="167" spans="18:29" x14ac:dyDescent="0.3">
      <c r="R167" s="12">
        <v>163</v>
      </c>
      <c r="S167" s="29">
        <v>60.7</v>
      </c>
      <c r="T167" s="50">
        <f t="shared" si="23"/>
        <v>1.0726575416600652E-3</v>
      </c>
      <c r="U167" s="15">
        <f t="shared" si="24"/>
        <v>2.3562972354516734</v>
      </c>
      <c r="V167" s="62">
        <f t="shared" si="25"/>
        <v>8.0648757139417437</v>
      </c>
      <c r="W167" s="16">
        <f t="shared" si="26"/>
        <v>91.935124286058254</v>
      </c>
      <c r="X167" s="15">
        <f t="shared" si="29"/>
        <v>2.4524795340740737</v>
      </c>
      <c r="Y167" s="62">
        <f t="shared" si="27"/>
        <v>4.3121523966416886</v>
      </c>
      <c r="Z167" s="16">
        <f t="shared" si="28"/>
        <v>95.687847603358307</v>
      </c>
      <c r="AA167" s="75">
        <f t="shared" si="30"/>
        <v>3.7527233173000552</v>
      </c>
      <c r="AB167" s="69">
        <v>2.214843848047698</v>
      </c>
      <c r="AC167" s="70">
        <f t="shared" si="22"/>
        <v>95.687847603358307</v>
      </c>
    </row>
    <row r="168" spans="18:29" x14ac:dyDescent="0.3">
      <c r="R168" s="12">
        <v>164</v>
      </c>
      <c r="S168" s="29">
        <v>60.7</v>
      </c>
      <c r="T168" s="50">
        <f t="shared" si="23"/>
        <v>1.0726575416600652E-3</v>
      </c>
      <c r="U168" s="15">
        <f t="shared" si="24"/>
        <v>2.3562972354516734</v>
      </c>
      <c r="V168" s="62">
        <f t="shared" si="25"/>
        <v>8.0648757139417437</v>
      </c>
      <c r="W168" s="16">
        <f t="shared" si="26"/>
        <v>91.935124286058254</v>
      </c>
      <c r="X168" s="15">
        <f t="shared" si="29"/>
        <v>2.4524795340740737</v>
      </c>
      <c r="Y168" s="62">
        <f t="shared" si="27"/>
        <v>4.3121523966416886</v>
      </c>
      <c r="Z168" s="16">
        <f t="shared" si="28"/>
        <v>95.687847603358307</v>
      </c>
      <c r="AA168" s="75">
        <f t="shared" si="30"/>
        <v>3.7527233173000552</v>
      </c>
      <c r="AB168" s="69">
        <v>2.2174839442139063</v>
      </c>
      <c r="AC168" s="70">
        <f t="shared" si="22"/>
        <v>95.687847603358307</v>
      </c>
    </row>
    <row r="169" spans="18:29" x14ac:dyDescent="0.3">
      <c r="R169" s="12">
        <v>165</v>
      </c>
      <c r="S169" s="29">
        <v>60.7</v>
      </c>
      <c r="T169" s="50">
        <f t="shared" si="23"/>
        <v>1.0726575416600652E-3</v>
      </c>
      <c r="U169" s="15">
        <f t="shared" si="24"/>
        <v>2.3562972354516734</v>
      </c>
      <c r="V169" s="62">
        <f t="shared" si="25"/>
        <v>8.0648757139417437</v>
      </c>
      <c r="W169" s="16">
        <f t="shared" si="26"/>
        <v>91.935124286058254</v>
      </c>
      <c r="X169" s="15">
        <f t="shared" si="29"/>
        <v>2.4524795340740737</v>
      </c>
      <c r="Y169" s="62">
        <f t="shared" si="27"/>
        <v>4.3121523966416886</v>
      </c>
      <c r="Z169" s="16">
        <f t="shared" si="28"/>
        <v>95.687847603358307</v>
      </c>
      <c r="AA169" s="75">
        <f t="shared" si="30"/>
        <v>3.7527233173000552</v>
      </c>
      <c r="AB169" s="69">
        <v>2.220108088040055</v>
      </c>
      <c r="AC169" s="70">
        <f>Z170</f>
        <v>95.687847603358307</v>
      </c>
    </row>
    <row r="170" spans="18:29" x14ac:dyDescent="0.3">
      <c r="R170" s="12">
        <v>166</v>
      </c>
      <c r="S170" s="29">
        <v>60.7</v>
      </c>
      <c r="T170" s="50">
        <f>(PI()*$D$10^2/4*S170)*10^-9</f>
        <v>1.0726575416600652E-3</v>
      </c>
      <c r="U170" s="15">
        <f>$D$14/T170*10^-6</f>
        <v>2.3562972354516734</v>
      </c>
      <c r="V170" s="62">
        <f>(1-(U170/$D$12))*100</f>
        <v>8.0648757139417437</v>
      </c>
      <c r="W170" s="16">
        <f>100-V170</f>
        <v>91.935124286058254</v>
      </c>
      <c r="X170" s="15">
        <f>$D$15/$U$269*U170</f>
        <v>2.4524795340740737</v>
      </c>
      <c r="Y170" s="62">
        <f>(1-(X170/$D$12))*100</f>
        <v>4.3121523966416886</v>
      </c>
      <c r="Z170" s="16">
        <f>100-Y170</f>
        <v>95.687847603358307</v>
      </c>
      <c r="AA170" s="75">
        <f>V170-Y170</f>
        <v>3.7527233173000552</v>
      </c>
      <c r="AB170" s="69">
        <v>2.2227164711475833</v>
      </c>
      <c r="AC170" s="70">
        <f t="shared" ref="AC170:AC233" si="31">Z171</f>
        <v>95.687847603358307</v>
      </c>
    </row>
    <row r="171" spans="18:29" x14ac:dyDescent="0.3">
      <c r="R171" s="12">
        <v>167</v>
      </c>
      <c r="S171" s="29">
        <v>60.7</v>
      </c>
      <c r="T171" s="50">
        <f t="shared" ref="T171:T234" si="32">(PI()*$D$10^2/4*S171)*10^-9</f>
        <v>1.0726575416600652E-3</v>
      </c>
      <c r="U171" s="15">
        <f t="shared" ref="U171:U234" si="33">$D$14/T171*10^-6</f>
        <v>2.3562972354516734</v>
      </c>
      <c r="V171" s="62">
        <f t="shared" ref="V171:V234" si="34">(1-(U171/$D$12))*100</f>
        <v>8.0648757139417437</v>
      </c>
      <c r="W171" s="16">
        <f t="shared" ref="W171:W234" si="35">100-V171</f>
        <v>91.935124286058254</v>
      </c>
      <c r="X171" s="15">
        <f t="shared" ref="X171:X234" si="36">$D$15/$U$269*U171</f>
        <v>2.4524795340740737</v>
      </c>
      <c r="Y171" s="62">
        <f t="shared" ref="Y171:Y234" si="37">(1-(X171/$D$12))*100</f>
        <v>4.3121523966416886</v>
      </c>
      <c r="Z171" s="16">
        <f t="shared" ref="Z171:Z234" si="38">100-Y171</f>
        <v>95.687847603358307</v>
      </c>
      <c r="AA171" s="75">
        <f t="shared" ref="AA171:AA234" si="39">V171-Y171</f>
        <v>3.7527233173000552</v>
      </c>
      <c r="AB171" s="69">
        <v>2.2253092817258628</v>
      </c>
      <c r="AC171" s="70">
        <f t="shared" si="31"/>
        <v>95.687847603358307</v>
      </c>
    </row>
    <row r="172" spans="18:29" x14ac:dyDescent="0.3">
      <c r="R172" s="12">
        <v>168</v>
      </c>
      <c r="S172" s="29">
        <v>60.7</v>
      </c>
      <c r="T172" s="50">
        <f t="shared" si="32"/>
        <v>1.0726575416600652E-3</v>
      </c>
      <c r="U172" s="15">
        <f t="shared" si="33"/>
        <v>2.3562972354516734</v>
      </c>
      <c r="V172" s="62">
        <f t="shared" si="34"/>
        <v>8.0648757139417437</v>
      </c>
      <c r="W172" s="16">
        <f t="shared" si="35"/>
        <v>91.935124286058254</v>
      </c>
      <c r="X172" s="15">
        <f t="shared" si="36"/>
        <v>2.4524795340740737</v>
      </c>
      <c r="Y172" s="62">
        <f t="shared" si="37"/>
        <v>4.3121523966416886</v>
      </c>
      <c r="Z172" s="16">
        <f t="shared" si="38"/>
        <v>95.687847603358307</v>
      </c>
      <c r="AA172" s="75">
        <f t="shared" si="39"/>
        <v>3.7527233173000552</v>
      </c>
      <c r="AB172" s="69">
        <v>2.2278867046136734</v>
      </c>
      <c r="AC172" s="70">
        <f t="shared" si="31"/>
        <v>95.687847603358307</v>
      </c>
    </row>
    <row r="173" spans="18:29" x14ac:dyDescent="0.3">
      <c r="R173" s="12">
        <v>169</v>
      </c>
      <c r="S173" s="29">
        <v>60.7</v>
      </c>
      <c r="T173" s="50">
        <f t="shared" si="32"/>
        <v>1.0726575416600652E-3</v>
      </c>
      <c r="U173" s="15">
        <f t="shared" si="33"/>
        <v>2.3562972354516734</v>
      </c>
      <c r="V173" s="62">
        <f t="shared" si="34"/>
        <v>8.0648757139417437</v>
      </c>
      <c r="W173" s="16">
        <f t="shared" si="35"/>
        <v>91.935124286058254</v>
      </c>
      <c r="X173" s="15">
        <f t="shared" si="36"/>
        <v>2.4524795340740737</v>
      </c>
      <c r="Y173" s="62">
        <f t="shared" si="37"/>
        <v>4.3121523966416886</v>
      </c>
      <c r="Z173" s="16">
        <f t="shared" si="38"/>
        <v>95.687847603358307</v>
      </c>
      <c r="AA173" s="75">
        <f t="shared" si="39"/>
        <v>3.7527233173000552</v>
      </c>
      <c r="AB173" s="69">
        <v>2.2304489213782741</v>
      </c>
      <c r="AC173" s="70">
        <f t="shared" si="31"/>
        <v>95.845748341977725</v>
      </c>
    </row>
    <row r="174" spans="18:29" x14ac:dyDescent="0.3">
      <c r="R174" s="12">
        <v>170</v>
      </c>
      <c r="S174" s="29">
        <v>60.6</v>
      </c>
      <c r="T174" s="50">
        <f t="shared" si="32"/>
        <v>1.0708903957924209E-3</v>
      </c>
      <c r="U174" s="15">
        <f t="shared" si="33"/>
        <v>2.3601855147180957</v>
      </c>
      <c r="V174" s="62">
        <f t="shared" si="34"/>
        <v>7.913167588057135</v>
      </c>
      <c r="W174" s="16">
        <f t="shared" si="35"/>
        <v>92.086832411942865</v>
      </c>
      <c r="X174" s="15">
        <f t="shared" si="36"/>
        <v>2.4565265300048895</v>
      </c>
      <c r="Y174" s="62">
        <f t="shared" si="37"/>
        <v>4.1542516580222681</v>
      </c>
      <c r="Z174" s="16">
        <f t="shared" si="38"/>
        <v>95.845748341977725</v>
      </c>
      <c r="AA174" s="75">
        <f t="shared" si="39"/>
        <v>3.7589159300348669</v>
      </c>
      <c r="AB174" s="69">
        <v>2.2329961103921536</v>
      </c>
      <c r="AC174" s="70">
        <f t="shared" si="31"/>
        <v>95.845748341977725</v>
      </c>
    </row>
    <row r="175" spans="18:29" x14ac:dyDescent="0.3">
      <c r="R175" s="12">
        <v>171</v>
      </c>
      <c r="S175" s="29">
        <v>60.6</v>
      </c>
      <c r="T175" s="50">
        <f t="shared" si="32"/>
        <v>1.0708903957924209E-3</v>
      </c>
      <c r="U175" s="15">
        <f t="shared" si="33"/>
        <v>2.3601855147180957</v>
      </c>
      <c r="V175" s="62">
        <f t="shared" si="34"/>
        <v>7.913167588057135</v>
      </c>
      <c r="W175" s="16">
        <f t="shared" si="35"/>
        <v>92.086832411942865</v>
      </c>
      <c r="X175" s="15">
        <f t="shared" si="36"/>
        <v>2.4565265300048895</v>
      </c>
      <c r="Y175" s="62">
        <f t="shared" si="37"/>
        <v>4.1542516580222681</v>
      </c>
      <c r="Z175" s="16">
        <f t="shared" si="38"/>
        <v>95.845748341977725</v>
      </c>
      <c r="AA175" s="75">
        <f t="shared" si="39"/>
        <v>3.7589159300348669</v>
      </c>
      <c r="AB175" s="69">
        <v>2.2355284469075487</v>
      </c>
      <c r="AC175" s="70">
        <f t="shared" si="31"/>
        <v>95.845748341977725</v>
      </c>
    </row>
    <row r="176" spans="18:29" x14ac:dyDescent="0.3">
      <c r="R176" s="12">
        <v>172</v>
      </c>
      <c r="S176" s="29">
        <v>60.6</v>
      </c>
      <c r="T176" s="50">
        <f t="shared" si="32"/>
        <v>1.0708903957924209E-3</v>
      </c>
      <c r="U176" s="15">
        <f t="shared" si="33"/>
        <v>2.3601855147180957</v>
      </c>
      <c r="V176" s="62">
        <f t="shared" si="34"/>
        <v>7.913167588057135</v>
      </c>
      <c r="W176" s="16">
        <f t="shared" si="35"/>
        <v>92.086832411942865</v>
      </c>
      <c r="X176" s="15">
        <f t="shared" si="36"/>
        <v>2.4565265300048895</v>
      </c>
      <c r="Y176" s="62">
        <f t="shared" si="37"/>
        <v>4.1542516580222681</v>
      </c>
      <c r="Z176" s="16">
        <f t="shared" si="38"/>
        <v>95.845748341977725</v>
      </c>
      <c r="AA176" s="75">
        <f t="shared" si="39"/>
        <v>3.7589159300348669</v>
      </c>
      <c r="AB176" s="69">
        <v>2.2380461031287955</v>
      </c>
      <c r="AC176" s="70">
        <f t="shared" si="31"/>
        <v>95.845748341977725</v>
      </c>
    </row>
    <row r="177" spans="18:29" x14ac:dyDescent="0.3">
      <c r="R177" s="12">
        <v>173</v>
      </c>
      <c r="S177" s="29">
        <v>60.6</v>
      </c>
      <c r="T177" s="50">
        <f t="shared" si="32"/>
        <v>1.0708903957924209E-3</v>
      </c>
      <c r="U177" s="15">
        <f t="shared" si="33"/>
        <v>2.3601855147180957</v>
      </c>
      <c r="V177" s="62">
        <f t="shared" si="34"/>
        <v>7.913167588057135</v>
      </c>
      <c r="W177" s="16">
        <f t="shared" si="35"/>
        <v>92.086832411942865</v>
      </c>
      <c r="X177" s="15">
        <f t="shared" si="36"/>
        <v>2.4565265300048895</v>
      </c>
      <c r="Y177" s="62">
        <f t="shared" si="37"/>
        <v>4.1542516580222681</v>
      </c>
      <c r="Z177" s="16">
        <f t="shared" si="38"/>
        <v>95.845748341977725</v>
      </c>
      <c r="AA177" s="75">
        <f t="shared" si="39"/>
        <v>3.7589159300348669</v>
      </c>
      <c r="AB177" s="69">
        <v>2.2405492482825999</v>
      </c>
      <c r="AC177" s="70">
        <f t="shared" si="31"/>
        <v>95.845748341977725</v>
      </c>
    </row>
    <row r="178" spans="18:29" x14ac:dyDescent="0.3">
      <c r="R178" s="12">
        <v>174</v>
      </c>
      <c r="S178" s="29">
        <v>60.6</v>
      </c>
      <c r="T178" s="50">
        <f t="shared" si="32"/>
        <v>1.0708903957924209E-3</v>
      </c>
      <c r="U178" s="15">
        <f t="shared" si="33"/>
        <v>2.3601855147180957</v>
      </c>
      <c r="V178" s="62">
        <f t="shared" si="34"/>
        <v>7.913167588057135</v>
      </c>
      <c r="W178" s="16">
        <f t="shared" si="35"/>
        <v>92.086832411942865</v>
      </c>
      <c r="X178" s="15">
        <f t="shared" si="36"/>
        <v>2.4565265300048895</v>
      </c>
      <c r="Y178" s="62">
        <f t="shared" si="37"/>
        <v>4.1542516580222681</v>
      </c>
      <c r="Z178" s="16">
        <f t="shared" si="38"/>
        <v>95.845748341977725</v>
      </c>
      <c r="AA178" s="75">
        <f t="shared" si="39"/>
        <v>3.7589159300348669</v>
      </c>
      <c r="AB178" s="69">
        <v>2.2430380486862944</v>
      </c>
      <c r="AC178" s="70">
        <f t="shared" si="31"/>
        <v>95.845748341977725</v>
      </c>
    </row>
    <row r="179" spans="18:29" x14ac:dyDescent="0.3">
      <c r="R179" s="12">
        <v>175</v>
      </c>
      <c r="S179" s="29">
        <v>60.6</v>
      </c>
      <c r="T179" s="50">
        <f t="shared" si="32"/>
        <v>1.0708903957924209E-3</v>
      </c>
      <c r="U179" s="15">
        <f t="shared" si="33"/>
        <v>2.3601855147180957</v>
      </c>
      <c r="V179" s="62">
        <f t="shared" si="34"/>
        <v>7.913167588057135</v>
      </c>
      <c r="W179" s="16">
        <f t="shared" si="35"/>
        <v>92.086832411942865</v>
      </c>
      <c r="X179" s="15">
        <f t="shared" si="36"/>
        <v>2.4565265300048895</v>
      </c>
      <c r="Y179" s="62">
        <f t="shared" si="37"/>
        <v>4.1542516580222681</v>
      </c>
      <c r="Z179" s="16">
        <f t="shared" si="38"/>
        <v>95.845748341977725</v>
      </c>
      <c r="AA179" s="75">
        <f t="shared" si="39"/>
        <v>3.7589159300348669</v>
      </c>
      <c r="AB179" s="69">
        <v>2.2455126678141499</v>
      </c>
      <c r="AC179" s="70">
        <f t="shared" si="31"/>
        <v>95.845748341977725</v>
      </c>
    </row>
    <row r="180" spans="18:29" x14ac:dyDescent="0.3">
      <c r="R180" s="12">
        <v>176</v>
      </c>
      <c r="S180" s="29">
        <v>60.6</v>
      </c>
      <c r="T180" s="50">
        <f t="shared" si="32"/>
        <v>1.0708903957924209E-3</v>
      </c>
      <c r="U180" s="15">
        <f t="shared" si="33"/>
        <v>2.3601855147180957</v>
      </c>
      <c r="V180" s="62">
        <f t="shared" si="34"/>
        <v>7.913167588057135</v>
      </c>
      <c r="W180" s="16">
        <f t="shared" si="35"/>
        <v>92.086832411942865</v>
      </c>
      <c r="X180" s="15">
        <f t="shared" si="36"/>
        <v>2.4565265300048895</v>
      </c>
      <c r="Y180" s="62">
        <f t="shared" si="37"/>
        <v>4.1542516580222681</v>
      </c>
      <c r="Z180" s="16">
        <f t="shared" si="38"/>
        <v>95.845748341977725</v>
      </c>
      <c r="AA180" s="75">
        <f t="shared" si="39"/>
        <v>3.7589159300348669</v>
      </c>
      <c r="AB180" s="69">
        <v>2.2479732663618068</v>
      </c>
      <c r="AC180" s="70">
        <f t="shared" si="31"/>
        <v>95.845748341977725</v>
      </c>
    </row>
    <row r="181" spans="18:29" x14ac:dyDescent="0.3">
      <c r="R181" s="12">
        <v>177</v>
      </c>
      <c r="S181" s="29">
        <v>60.6</v>
      </c>
      <c r="T181" s="50">
        <f t="shared" si="32"/>
        <v>1.0708903957924209E-3</v>
      </c>
      <c r="U181" s="15">
        <f t="shared" si="33"/>
        <v>2.3601855147180957</v>
      </c>
      <c r="V181" s="62">
        <f t="shared" si="34"/>
        <v>7.913167588057135</v>
      </c>
      <c r="W181" s="16">
        <f t="shared" si="35"/>
        <v>92.086832411942865</v>
      </c>
      <c r="X181" s="15">
        <f t="shared" si="36"/>
        <v>2.4565265300048895</v>
      </c>
      <c r="Y181" s="62">
        <f t="shared" si="37"/>
        <v>4.1542516580222681</v>
      </c>
      <c r="Z181" s="16">
        <f t="shared" si="38"/>
        <v>95.845748341977725</v>
      </c>
      <c r="AA181" s="75">
        <f t="shared" si="39"/>
        <v>3.7589159300348669</v>
      </c>
      <c r="AB181" s="69">
        <v>2.2504200023088941</v>
      </c>
      <c r="AC181" s="70">
        <f t="shared" si="31"/>
        <v>95.845748341977725</v>
      </c>
    </row>
    <row r="182" spans="18:29" x14ac:dyDescent="0.3">
      <c r="R182" s="12">
        <v>178</v>
      </c>
      <c r="S182" s="29">
        <v>60.6</v>
      </c>
      <c r="T182" s="50">
        <f t="shared" si="32"/>
        <v>1.0708903957924209E-3</v>
      </c>
      <c r="U182" s="15">
        <f t="shared" si="33"/>
        <v>2.3601855147180957</v>
      </c>
      <c r="V182" s="62">
        <f t="shared" si="34"/>
        <v>7.913167588057135</v>
      </c>
      <c r="W182" s="16">
        <f t="shared" si="35"/>
        <v>92.086832411942865</v>
      </c>
      <c r="X182" s="15">
        <f t="shared" si="36"/>
        <v>2.4565265300048895</v>
      </c>
      <c r="Y182" s="62">
        <f t="shared" si="37"/>
        <v>4.1542516580222681</v>
      </c>
      <c r="Z182" s="16">
        <f t="shared" si="38"/>
        <v>95.845748341977725</v>
      </c>
      <c r="AA182" s="75">
        <f t="shared" si="39"/>
        <v>3.7589159300348669</v>
      </c>
      <c r="AB182" s="69">
        <v>2.2528530309798933</v>
      </c>
      <c r="AC182" s="70">
        <f t="shared" si="31"/>
        <v>95.845748341977725</v>
      </c>
    </row>
    <row r="183" spans="18:29" x14ac:dyDescent="0.3">
      <c r="R183" s="12">
        <v>179</v>
      </c>
      <c r="S183" s="29">
        <v>60.6</v>
      </c>
      <c r="T183" s="50">
        <f t="shared" si="32"/>
        <v>1.0708903957924209E-3</v>
      </c>
      <c r="U183" s="15">
        <f t="shared" si="33"/>
        <v>2.3601855147180957</v>
      </c>
      <c r="V183" s="62">
        <f t="shared" si="34"/>
        <v>7.913167588057135</v>
      </c>
      <c r="W183" s="16">
        <f t="shared" si="35"/>
        <v>92.086832411942865</v>
      </c>
      <c r="X183" s="15">
        <f t="shared" si="36"/>
        <v>2.4565265300048895</v>
      </c>
      <c r="Y183" s="62">
        <f t="shared" si="37"/>
        <v>4.1542516580222681</v>
      </c>
      <c r="Z183" s="16">
        <f t="shared" si="38"/>
        <v>95.845748341977725</v>
      </c>
      <c r="AA183" s="75">
        <f t="shared" si="39"/>
        <v>3.7589159300348669</v>
      </c>
      <c r="AB183" s="69">
        <v>2.255272505103306</v>
      </c>
      <c r="AC183" s="70">
        <f t="shared" si="31"/>
        <v>96.004171066509926</v>
      </c>
    </row>
    <row r="184" spans="18:29" x14ac:dyDescent="0.3">
      <c r="R184" s="12">
        <v>180</v>
      </c>
      <c r="S184" s="29">
        <v>60.5</v>
      </c>
      <c r="T184" s="50">
        <f t="shared" si="32"/>
        <v>1.0691232499247766E-3</v>
      </c>
      <c r="U184" s="15">
        <f t="shared" si="33"/>
        <v>2.3640866478002742</v>
      </c>
      <c r="V184" s="62">
        <f t="shared" si="34"/>
        <v>7.7609579477068262</v>
      </c>
      <c r="W184" s="16">
        <f t="shared" si="35"/>
        <v>92.239042052293172</v>
      </c>
      <c r="X184" s="15">
        <f t="shared" si="36"/>
        <v>2.4605869044346496</v>
      </c>
      <c r="Y184" s="62">
        <f t="shared" si="37"/>
        <v>3.9958289334900754</v>
      </c>
      <c r="Z184" s="16">
        <f t="shared" si="38"/>
        <v>96.004171066509926</v>
      </c>
      <c r="AA184" s="75">
        <f t="shared" si="39"/>
        <v>3.7651290142167508</v>
      </c>
      <c r="AB184" s="69">
        <v>2.2576785748691846</v>
      </c>
      <c r="AC184" s="70">
        <f t="shared" si="31"/>
        <v>96.004171066509926</v>
      </c>
    </row>
    <row r="185" spans="18:29" x14ac:dyDescent="0.3">
      <c r="R185" s="12">
        <v>181</v>
      </c>
      <c r="S185" s="29">
        <v>60.5</v>
      </c>
      <c r="T185" s="50">
        <f t="shared" si="32"/>
        <v>1.0691232499247766E-3</v>
      </c>
      <c r="U185" s="15">
        <f t="shared" si="33"/>
        <v>2.3640866478002742</v>
      </c>
      <c r="V185" s="62">
        <f t="shared" si="34"/>
        <v>7.7609579477068262</v>
      </c>
      <c r="W185" s="16">
        <f t="shared" si="35"/>
        <v>92.239042052293172</v>
      </c>
      <c r="X185" s="15">
        <f t="shared" si="36"/>
        <v>2.4605869044346496</v>
      </c>
      <c r="Y185" s="62">
        <f t="shared" si="37"/>
        <v>3.9958289334900754</v>
      </c>
      <c r="Z185" s="16">
        <f t="shared" si="38"/>
        <v>96.004171066509926</v>
      </c>
      <c r="AA185" s="75">
        <f t="shared" si="39"/>
        <v>3.7651290142167508</v>
      </c>
      <c r="AB185" s="69">
        <v>2.2600713879850747</v>
      </c>
      <c r="AC185" s="70">
        <f t="shared" si="31"/>
        <v>96.004171066509926</v>
      </c>
    </row>
    <row r="186" spans="18:29" x14ac:dyDescent="0.3">
      <c r="R186" s="12">
        <v>182</v>
      </c>
      <c r="S186" s="29">
        <v>60.5</v>
      </c>
      <c r="T186" s="50">
        <f t="shared" si="32"/>
        <v>1.0691232499247766E-3</v>
      </c>
      <c r="U186" s="15">
        <f t="shared" si="33"/>
        <v>2.3640866478002742</v>
      </c>
      <c r="V186" s="62">
        <f t="shared" si="34"/>
        <v>7.7609579477068262</v>
      </c>
      <c r="W186" s="16">
        <f t="shared" si="35"/>
        <v>92.239042052293172</v>
      </c>
      <c r="X186" s="15">
        <f t="shared" si="36"/>
        <v>2.4605869044346496</v>
      </c>
      <c r="Y186" s="62">
        <f t="shared" si="37"/>
        <v>3.9958289334900754</v>
      </c>
      <c r="Z186" s="16">
        <f t="shared" si="38"/>
        <v>96.004171066509926</v>
      </c>
      <c r="AA186" s="75">
        <f t="shared" si="39"/>
        <v>3.7651290142167508</v>
      </c>
      <c r="AB186" s="69">
        <v>2.2624510897304293</v>
      </c>
      <c r="AC186" s="70">
        <f t="shared" si="31"/>
        <v>96.004171066509926</v>
      </c>
    </row>
    <row r="187" spans="18:29" x14ac:dyDescent="0.3">
      <c r="R187" s="12">
        <v>183</v>
      </c>
      <c r="S187" s="29">
        <v>60.5</v>
      </c>
      <c r="T187" s="50">
        <f t="shared" si="32"/>
        <v>1.0691232499247766E-3</v>
      </c>
      <c r="U187" s="15">
        <f t="shared" si="33"/>
        <v>2.3640866478002742</v>
      </c>
      <c r="V187" s="62">
        <f t="shared" si="34"/>
        <v>7.7609579477068262</v>
      </c>
      <c r="W187" s="16">
        <f t="shared" si="35"/>
        <v>92.239042052293172</v>
      </c>
      <c r="X187" s="15">
        <f t="shared" si="36"/>
        <v>2.4605869044346496</v>
      </c>
      <c r="Y187" s="62">
        <f t="shared" si="37"/>
        <v>3.9958289334900754</v>
      </c>
      <c r="Z187" s="16">
        <f t="shared" si="38"/>
        <v>96.004171066509926</v>
      </c>
      <c r="AA187" s="75">
        <f t="shared" si="39"/>
        <v>3.7651290142167508</v>
      </c>
      <c r="AB187" s="69">
        <v>2.2648178230095364</v>
      </c>
      <c r="AC187" s="70">
        <f t="shared" si="31"/>
        <v>96.004171066509926</v>
      </c>
    </row>
    <row r="188" spans="18:29" x14ac:dyDescent="0.3">
      <c r="R188" s="12">
        <v>184</v>
      </c>
      <c r="S188" s="29">
        <v>60.5</v>
      </c>
      <c r="T188" s="50">
        <f t="shared" si="32"/>
        <v>1.0691232499247766E-3</v>
      </c>
      <c r="U188" s="15">
        <f t="shared" si="33"/>
        <v>2.3640866478002742</v>
      </c>
      <c r="V188" s="62">
        <f t="shared" si="34"/>
        <v>7.7609579477068262</v>
      </c>
      <c r="W188" s="16">
        <f t="shared" si="35"/>
        <v>92.239042052293172</v>
      </c>
      <c r="X188" s="15">
        <f t="shared" si="36"/>
        <v>2.4605869044346496</v>
      </c>
      <c r="Y188" s="62">
        <f t="shared" si="37"/>
        <v>3.9958289334900754</v>
      </c>
      <c r="Z188" s="16">
        <f t="shared" si="38"/>
        <v>96.004171066509926</v>
      </c>
      <c r="AA188" s="75">
        <f t="shared" si="39"/>
        <v>3.7651290142167508</v>
      </c>
      <c r="AB188" s="69">
        <v>2.2671717284030137</v>
      </c>
      <c r="AC188" s="70">
        <f t="shared" si="31"/>
        <v>96.004171066509926</v>
      </c>
    </row>
    <row r="189" spans="18:29" x14ac:dyDescent="0.3">
      <c r="R189" s="12">
        <v>185</v>
      </c>
      <c r="S189" s="29">
        <v>60.5</v>
      </c>
      <c r="T189" s="50">
        <f t="shared" si="32"/>
        <v>1.0691232499247766E-3</v>
      </c>
      <c r="U189" s="15">
        <f t="shared" si="33"/>
        <v>2.3640866478002742</v>
      </c>
      <c r="V189" s="62">
        <f t="shared" si="34"/>
        <v>7.7609579477068262</v>
      </c>
      <c r="W189" s="16">
        <f t="shared" si="35"/>
        <v>92.239042052293172</v>
      </c>
      <c r="X189" s="15">
        <f t="shared" si="36"/>
        <v>2.4605869044346496</v>
      </c>
      <c r="Y189" s="62">
        <f t="shared" si="37"/>
        <v>3.9958289334900754</v>
      </c>
      <c r="Z189" s="16">
        <f t="shared" si="38"/>
        <v>96.004171066509926</v>
      </c>
      <c r="AA189" s="75">
        <f t="shared" si="39"/>
        <v>3.7651290142167508</v>
      </c>
      <c r="AB189" s="69">
        <v>2.2695129442179165</v>
      </c>
      <c r="AC189" s="70">
        <f t="shared" si="31"/>
        <v>96.004171066509926</v>
      </c>
    </row>
    <row r="190" spans="18:29" x14ac:dyDescent="0.3">
      <c r="R190" s="12">
        <v>186</v>
      </c>
      <c r="S190" s="29">
        <v>60.5</v>
      </c>
      <c r="T190" s="50">
        <f t="shared" si="32"/>
        <v>1.0691232499247766E-3</v>
      </c>
      <c r="U190" s="15">
        <f t="shared" si="33"/>
        <v>2.3640866478002742</v>
      </c>
      <c r="V190" s="62">
        <f t="shared" si="34"/>
        <v>7.7609579477068262</v>
      </c>
      <c r="W190" s="16">
        <f t="shared" si="35"/>
        <v>92.239042052293172</v>
      </c>
      <c r="X190" s="15">
        <f t="shared" si="36"/>
        <v>2.4605869044346496</v>
      </c>
      <c r="Y190" s="62">
        <f t="shared" si="37"/>
        <v>3.9958289334900754</v>
      </c>
      <c r="Z190" s="16">
        <f t="shared" si="38"/>
        <v>96.004171066509926</v>
      </c>
      <c r="AA190" s="75">
        <f t="shared" si="39"/>
        <v>3.7651290142167508</v>
      </c>
      <c r="AB190" s="69">
        <v>2.271841606536499</v>
      </c>
      <c r="AC190" s="70">
        <f t="shared" si="31"/>
        <v>96.004171066509926</v>
      </c>
    </row>
    <row r="191" spans="18:29" x14ac:dyDescent="0.3">
      <c r="R191" s="12">
        <v>187</v>
      </c>
      <c r="S191" s="29">
        <v>60.5</v>
      </c>
      <c r="T191" s="50">
        <f t="shared" si="32"/>
        <v>1.0691232499247766E-3</v>
      </c>
      <c r="U191" s="15">
        <f t="shared" si="33"/>
        <v>2.3640866478002742</v>
      </c>
      <c r="V191" s="62">
        <f t="shared" si="34"/>
        <v>7.7609579477068262</v>
      </c>
      <c r="W191" s="16">
        <f t="shared" si="35"/>
        <v>92.239042052293172</v>
      </c>
      <c r="X191" s="15">
        <f t="shared" si="36"/>
        <v>2.4605869044346496</v>
      </c>
      <c r="Y191" s="62">
        <f t="shared" si="37"/>
        <v>3.9958289334900754</v>
      </c>
      <c r="Z191" s="16">
        <f t="shared" si="38"/>
        <v>96.004171066509926</v>
      </c>
      <c r="AA191" s="75">
        <f t="shared" si="39"/>
        <v>3.7651290142167508</v>
      </c>
      <c r="AB191" s="69">
        <v>2.27415784926368</v>
      </c>
      <c r="AC191" s="70">
        <f t="shared" si="31"/>
        <v>96.004171066509926</v>
      </c>
    </row>
    <row r="192" spans="18:29" x14ac:dyDescent="0.3">
      <c r="R192" s="12">
        <v>188</v>
      </c>
      <c r="S192" s="29">
        <v>60.5</v>
      </c>
      <c r="T192" s="50">
        <f t="shared" si="32"/>
        <v>1.0691232499247766E-3</v>
      </c>
      <c r="U192" s="15">
        <f t="shared" si="33"/>
        <v>2.3640866478002742</v>
      </c>
      <c r="V192" s="62">
        <f t="shared" si="34"/>
        <v>7.7609579477068262</v>
      </c>
      <c r="W192" s="16">
        <f t="shared" si="35"/>
        <v>92.239042052293172</v>
      </c>
      <c r="X192" s="15">
        <f t="shared" si="36"/>
        <v>2.4605869044346496</v>
      </c>
      <c r="Y192" s="62">
        <f t="shared" si="37"/>
        <v>3.9958289334900754</v>
      </c>
      <c r="Z192" s="16">
        <f t="shared" si="38"/>
        <v>96.004171066509926</v>
      </c>
      <c r="AA192" s="75">
        <f t="shared" si="39"/>
        <v>3.7651290142167508</v>
      </c>
      <c r="AB192" s="69">
        <v>2.2764618041732443</v>
      </c>
      <c r="AC192" s="70">
        <f t="shared" si="31"/>
        <v>96.004171066509926</v>
      </c>
    </row>
    <row r="193" spans="18:29" x14ac:dyDescent="0.3">
      <c r="R193" s="12">
        <v>189</v>
      </c>
      <c r="S193" s="29">
        <v>60.5</v>
      </c>
      <c r="T193" s="50">
        <f t="shared" si="32"/>
        <v>1.0691232499247766E-3</v>
      </c>
      <c r="U193" s="15">
        <f t="shared" si="33"/>
        <v>2.3640866478002742</v>
      </c>
      <c r="V193" s="62">
        <f t="shared" si="34"/>
        <v>7.7609579477068262</v>
      </c>
      <c r="W193" s="16">
        <f t="shared" si="35"/>
        <v>92.239042052293172</v>
      </c>
      <c r="X193" s="15">
        <f t="shared" si="36"/>
        <v>2.4605869044346496</v>
      </c>
      <c r="Y193" s="62">
        <f t="shared" si="37"/>
        <v>3.9958289334900754</v>
      </c>
      <c r="Z193" s="16">
        <f t="shared" si="38"/>
        <v>96.004171066509926</v>
      </c>
      <c r="AA193" s="75">
        <f t="shared" si="39"/>
        <v>3.7651290142167508</v>
      </c>
      <c r="AB193" s="69">
        <v>2.2787536009528289</v>
      </c>
      <c r="AC193" s="70">
        <f t="shared" si="31"/>
        <v>96.004171066509926</v>
      </c>
    </row>
    <row r="194" spans="18:29" x14ac:dyDescent="0.3">
      <c r="R194" s="12">
        <v>190</v>
      </c>
      <c r="S194" s="29">
        <v>60.5</v>
      </c>
      <c r="T194" s="50">
        <f t="shared" si="32"/>
        <v>1.0691232499247766E-3</v>
      </c>
      <c r="U194" s="15">
        <f t="shared" si="33"/>
        <v>2.3640866478002742</v>
      </c>
      <c r="V194" s="62">
        <f t="shared" si="34"/>
        <v>7.7609579477068262</v>
      </c>
      <c r="W194" s="16">
        <f t="shared" si="35"/>
        <v>92.239042052293172</v>
      </c>
      <c r="X194" s="15">
        <f t="shared" si="36"/>
        <v>2.4605869044346496</v>
      </c>
      <c r="Y194" s="62">
        <f t="shared" si="37"/>
        <v>3.9958289334900754</v>
      </c>
      <c r="Z194" s="16">
        <f t="shared" si="38"/>
        <v>96.004171066509926</v>
      </c>
      <c r="AA194" s="75">
        <f t="shared" si="39"/>
        <v>3.7651290142167508</v>
      </c>
      <c r="AB194" s="69">
        <v>2.2810333672477277</v>
      </c>
      <c r="AC194" s="70">
        <f t="shared" si="31"/>
        <v>96.004171066509926</v>
      </c>
    </row>
    <row r="195" spans="18:29" x14ac:dyDescent="0.3">
      <c r="R195" s="12">
        <v>191</v>
      </c>
      <c r="S195" s="29">
        <v>60.5</v>
      </c>
      <c r="T195" s="50">
        <f t="shared" si="32"/>
        <v>1.0691232499247766E-3</v>
      </c>
      <c r="U195" s="15">
        <f t="shared" si="33"/>
        <v>2.3640866478002742</v>
      </c>
      <c r="V195" s="62">
        <f t="shared" si="34"/>
        <v>7.7609579477068262</v>
      </c>
      <c r="W195" s="16">
        <f t="shared" si="35"/>
        <v>92.239042052293172</v>
      </c>
      <c r="X195" s="15">
        <f t="shared" si="36"/>
        <v>2.4605869044346496</v>
      </c>
      <c r="Y195" s="62">
        <f t="shared" si="37"/>
        <v>3.9958289334900754</v>
      </c>
      <c r="Z195" s="16">
        <f t="shared" si="38"/>
        <v>96.004171066509926</v>
      </c>
      <c r="AA195" s="75">
        <f t="shared" si="39"/>
        <v>3.7651290142167508</v>
      </c>
      <c r="AB195" s="69">
        <v>2.2833012287035497</v>
      </c>
      <c r="AC195" s="70">
        <f t="shared" si="31"/>
        <v>96.163118369600184</v>
      </c>
    </row>
    <row r="196" spans="18:29" x14ac:dyDescent="0.3">
      <c r="R196" s="12">
        <v>192</v>
      </c>
      <c r="S196" s="29">
        <v>60.4</v>
      </c>
      <c r="T196" s="50">
        <f t="shared" si="32"/>
        <v>1.0673561040571323E-3</v>
      </c>
      <c r="U196" s="15">
        <f t="shared" si="33"/>
        <v>2.3680006985416657</v>
      </c>
      <c r="V196" s="62">
        <f t="shared" si="34"/>
        <v>7.6082443019248718</v>
      </c>
      <c r="W196" s="16">
        <f t="shared" si="35"/>
        <v>92.39175569807513</v>
      </c>
      <c r="X196" s="15">
        <f t="shared" si="36"/>
        <v>2.4646607238128531</v>
      </c>
      <c r="Y196" s="62">
        <f t="shared" si="37"/>
        <v>3.8368816303998132</v>
      </c>
      <c r="Z196" s="16">
        <f t="shared" si="38"/>
        <v>96.163118369600184</v>
      </c>
      <c r="AA196" s="75">
        <f t="shared" si="39"/>
        <v>3.7713626715250586</v>
      </c>
      <c r="AB196" s="69">
        <v>2.2855573090077739</v>
      </c>
      <c r="AC196" s="70">
        <f t="shared" si="31"/>
        <v>96.163118369600184</v>
      </c>
    </row>
    <row r="197" spans="18:29" x14ac:dyDescent="0.3">
      <c r="R197" s="12">
        <v>193</v>
      </c>
      <c r="S197" s="29">
        <v>60.4</v>
      </c>
      <c r="T197" s="50">
        <f t="shared" si="32"/>
        <v>1.0673561040571323E-3</v>
      </c>
      <c r="U197" s="15">
        <f t="shared" si="33"/>
        <v>2.3680006985416657</v>
      </c>
      <c r="V197" s="62">
        <f t="shared" si="34"/>
        <v>7.6082443019248718</v>
      </c>
      <c r="W197" s="16">
        <f t="shared" si="35"/>
        <v>92.39175569807513</v>
      </c>
      <c r="X197" s="15">
        <f t="shared" si="36"/>
        <v>2.4646607238128531</v>
      </c>
      <c r="Y197" s="62">
        <f t="shared" si="37"/>
        <v>3.8368816303998132</v>
      </c>
      <c r="Z197" s="16">
        <f t="shared" si="38"/>
        <v>96.163118369600184</v>
      </c>
      <c r="AA197" s="75">
        <f t="shared" si="39"/>
        <v>3.7713626715250586</v>
      </c>
      <c r="AB197" s="69">
        <v>2.287801729930226</v>
      </c>
      <c r="AC197" s="70">
        <f t="shared" si="31"/>
        <v>96.163118369600184</v>
      </c>
    </row>
    <row r="198" spans="18:29" x14ac:dyDescent="0.3">
      <c r="R198" s="12">
        <v>194</v>
      </c>
      <c r="S198" s="29">
        <v>60.4</v>
      </c>
      <c r="T198" s="50">
        <f t="shared" si="32"/>
        <v>1.0673561040571323E-3</v>
      </c>
      <c r="U198" s="15">
        <f t="shared" si="33"/>
        <v>2.3680006985416657</v>
      </c>
      <c r="V198" s="62">
        <f t="shared" si="34"/>
        <v>7.6082443019248718</v>
      </c>
      <c r="W198" s="16">
        <f t="shared" si="35"/>
        <v>92.39175569807513</v>
      </c>
      <c r="X198" s="15">
        <f t="shared" si="36"/>
        <v>2.4646607238128531</v>
      </c>
      <c r="Y198" s="62">
        <f t="shared" si="37"/>
        <v>3.8368816303998132</v>
      </c>
      <c r="Z198" s="16">
        <f t="shared" si="38"/>
        <v>96.163118369600184</v>
      </c>
      <c r="AA198" s="75">
        <f t="shared" si="39"/>
        <v>3.7713626715250586</v>
      </c>
      <c r="AB198" s="69">
        <v>2.2900346113625178</v>
      </c>
      <c r="AC198" s="70">
        <f t="shared" si="31"/>
        <v>96.163118369600184</v>
      </c>
    </row>
    <row r="199" spans="18:29" x14ac:dyDescent="0.3">
      <c r="R199" s="12">
        <v>195</v>
      </c>
      <c r="S199" s="29">
        <v>60.4</v>
      </c>
      <c r="T199" s="50">
        <f t="shared" si="32"/>
        <v>1.0673561040571323E-3</v>
      </c>
      <c r="U199" s="15">
        <f t="shared" si="33"/>
        <v>2.3680006985416657</v>
      </c>
      <c r="V199" s="62">
        <f t="shared" si="34"/>
        <v>7.6082443019248718</v>
      </c>
      <c r="W199" s="16">
        <f t="shared" si="35"/>
        <v>92.39175569807513</v>
      </c>
      <c r="X199" s="15">
        <f t="shared" si="36"/>
        <v>2.4646607238128531</v>
      </c>
      <c r="Y199" s="62">
        <f t="shared" si="37"/>
        <v>3.8368816303998132</v>
      </c>
      <c r="Z199" s="16">
        <f t="shared" si="38"/>
        <v>96.163118369600184</v>
      </c>
      <c r="AA199" s="75">
        <f t="shared" si="39"/>
        <v>3.7713626715250586</v>
      </c>
      <c r="AB199" s="69">
        <v>2.2922560713564759</v>
      </c>
      <c r="AC199" s="70">
        <f t="shared" si="31"/>
        <v>96.163118369600184</v>
      </c>
    </row>
    <row r="200" spans="18:29" x14ac:dyDescent="0.3">
      <c r="R200" s="12">
        <v>196</v>
      </c>
      <c r="S200" s="29">
        <v>60.4</v>
      </c>
      <c r="T200" s="50">
        <f t="shared" si="32"/>
        <v>1.0673561040571323E-3</v>
      </c>
      <c r="U200" s="15">
        <f t="shared" si="33"/>
        <v>2.3680006985416657</v>
      </c>
      <c r="V200" s="62">
        <f t="shared" si="34"/>
        <v>7.6082443019248718</v>
      </c>
      <c r="W200" s="16">
        <f t="shared" si="35"/>
        <v>92.39175569807513</v>
      </c>
      <c r="X200" s="15">
        <f t="shared" si="36"/>
        <v>2.4646607238128531</v>
      </c>
      <c r="Y200" s="62">
        <f t="shared" si="37"/>
        <v>3.8368816303998132</v>
      </c>
      <c r="Z200" s="16">
        <f t="shared" si="38"/>
        <v>96.163118369600184</v>
      </c>
      <c r="AA200" s="75">
        <f t="shared" si="39"/>
        <v>3.7713626715250586</v>
      </c>
      <c r="AB200" s="69">
        <v>2.2944662261615929</v>
      </c>
      <c r="AC200" s="70">
        <f t="shared" si="31"/>
        <v>96.163118369600184</v>
      </c>
    </row>
    <row r="201" spans="18:29" x14ac:dyDescent="0.3">
      <c r="R201" s="12">
        <v>197</v>
      </c>
      <c r="S201" s="29">
        <v>60.4</v>
      </c>
      <c r="T201" s="50">
        <f t="shared" si="32"/>
        <v>1.0673561040571323E-3</v>
      </c>
      <c r="U201" s="15">
        <f t="shared" si="33"/>
        <v>2.3680006985416657</v>
      </c>
      <c r="V201" s="62">
        <f t="shared" si="34"/>
        <v>7.6082443019248718</v>
      </c>
      <c r="W201" s="16">
        <f t="shared" si="35"/>
        <v>92.39175569807513</v>
      </c>
      <c r="X201" s="15">
        <f t="shared" si="36"/>
        <v>2.4646607238128531</v>
      </c>
      <c r="Y201" s="62">
        <f t="shared" si="37"/>
        <v>3.8368816303998132</v>
      </c>
      <c r="Z201" s="16">
        <f t="shared" si="38"/>
        <v>96.163118369600184</v>
      </c>
      <c r="AA201" s="75">
        <f t="shared" si="39"/>
        <v>3.7713626715250586</v>
      </c>
      <c r="AB201" s="69">
        <v>2.2966651902615309</v>
      </c>
      <c r="AC201" s="70">
        <f t="shared" si="31"/>
        <v>96.163118369600184</v>
      </c>
    </row>
    <row r="202" spans="18:29" x14ac:dyDescent="0.3">
      <c r="R202" s="12">
        <v>198</v>
      </c>
      <c r="S202" s="29">
        <v>60.4</v>
      </c>
      <c r="T202" s="50">
        <f t="shared" si="32"/>
        <v>1.0673561040571323E-3</v>
      </c>
      <c r="U202" s="15">
        <f t="shared" si="33"/>
        <v>2.3680006985416657</v>
      </c>
      <c r="V202" s="62">
        <f t="shared" si="34"/>
        <v>7.6082443019248718</v>
      </c>
      <c r="W202" s="16">
        <f t="shared" si="35"/>
        <v>92.39175569807513</v>
      </c>
      <c r="X202" s="15">
        <f t="shared" si="36"/>
        <v>2.4646607238128531</v>
      </c>
      <c r="Y202" s="62">
        <f t="shared" si="37"/>
        <v>3.8368816303998132</v>
      </c>
      <c r="Z202" s="16">
        <f t="shared" si="38"/>
        <v>96.163118369600184</v>
      </c>
      <c r="AA202" s="75">
        <f t="shared" si="39"/>
        <v>3.7713626715250586</v>
      </c>
      <c r="AB202" s="69">
        <v>2.2988530764097068</v>
      </c>
      <c r="AC202" s="70">
        <f t="shared" si="31"/>
        <v>96.163118369600184</v>
      </c>
    </row>
    <row r="203" spans="18:29" x14ac:dyDescent="0.3">
      <c r="R203" s="12">
        <v>199</v>
      </c>
      <c r="S203" s="29">
        <v>60.4</v>
      </c>
      <c r="T203" s="50">
        <f t="shared" si="32"/>
        <v>1.0673561040571323E-3</v>
      </c>
      <c r="U203" s="15">
        <f t="shared" si="33"/>
        <v>2.3680006985416657</v>
      </c>
      <c r="V203" s="62">
        <f t="shared" si="34"/>
        <v>7.6082443019248718</v>
      </c>
      <c r="W203" s="16">
        <f t="shared" si="35"/>
        <v>92.39175569807513</v>
      </c>
      <c r="X203" s="15">
        <f t="shared" si="36"/>
        <v>2.4646607238128531</v>
      </c>
      <c r="Y203" s="62">
        <f t="shared" si="37"/>
        <v>3.8368816303998132</v>
      </c>
      <c r="Z203" s="16">
        <f t="shared" si="38"/>
        <v>96.163118369600184</v>
      </c>
      <c r="AA203" s="75">
        <f t="shared" si="39"/>
        <v>3.7713626715250586</v>
      </c>
      <c r="AB203" s="69">
        <v>2.3010299956639813</v>
      </c>
      <c r="AC203" s="70">
        <f t="shared" si="31"/>
        <v>96.163118369600184</v>
      </c>
    </row>
    <row r="204" spans="18:29" x14ac:dyDescent="0.3">
      <c r="R204" s="12">
        <v>200</v>
      </c>
      <c r="S204" s="29">
        <v>60.4</v>
      </c>
      <c r="T204" s="50">
        <f t="shared" si="32"/>
        <v>1.0673561040571323E-3</v>
      </c>
      <c r="U204" s="15">
        <f t="shared" si="33"/>
        <v>2.3680006985416657</v>
      </c>
      <c r="V204" s="62">
        <f t="shared" si="34"/>
        <v>7.6082443019248718</v>
      </c>
      <c r="W204" s="16">
        <f t="shared" si="35"/>
        <v>92.39175569807513</v>
      </c>
      <c r="X204" s="15">
        <f t="shared" si="36"/>
        <v>2.4646607238128531</v>
      </c>
      <c r="Y204" s="62">
        <f t="shared" si="37"/>
        <v>3.8368816303998132</v>
      </c>
      <c r="Z204" s="16">
        <f t="shared" si="38"/>
        <v>96.163118369600184</v>
      </c>
      <c r="AA204" s="75">
        <f t="shared" si="39"/>
        <v>3.7713626715250586</v>
      </c>
      <c r="AB204" s="69">
        <v>2.3031960574204891</v>
      </c>
      <c r="AC204" s="70">
        <f t="shared" si="31"/>
        <v>96.163118369600184</v>
      </c>
    </row>
    <row r="205" spans="18:29" x14ac:dyDescent="0.3">
      <c r="R205" s="12">
        <v>201</v>
      </c>
      <c r="S205" s="29">
        <v>60.4</v>
      </c>
      <c r="T205" s="50">
        <f t="shared" si="32"/>
        <v>1.0673561040571323E-3</v>
      </c>
      <c r="U205" s="15">
        <f t="shared" si="33"/>
        <v>2.3680006985416657</v>
      </c>
      <c r="V205" s="62">
        <f t="shared" si="34"/>
        <v>7.6082443019248718</v>
      </c>
      <c r="W205" s="16">
        <f t="shared" si="35"/>
        <v>92.39175569807513</v>
      </c>
      <c r="X205" s="15">
        <f t="shared" si="36"/>
        <v>2.4646607238128531</v>
      </c>
      <c r="Y205" s="62">
        <f t="shared" si="37"/>
        <v>3.8368816303998132</v>
      </c>
      <c r="Z205" s="16">
        <f t="shared" si="38"/>
        <v>96.163118369600184</v>
      </c>
      <c r="AA205" s="75">
        <f t="shared" si="39"/>
        <v>3.7713626715250586</v>
      </c>
      <c r="AB205" s="69">
        <v>2.3053513694466239</v>
      </c>
      <c r="AC205" s="70">
        <f t="shared" si="31"/>
        <v>96.163118369600184</v>
      </c>
    </row>
    <row r="206" spans="18:29" x14ac:dyDescent="0.3">
      <c r="R206" s="12">
        <v>202</v>
      </c>
      <c r="S206" s="29">
        <v>60.4</v>
      </c>
      <c r="T206" s="50">
        <f t="shared" si="32"/>
        <v>1.0673561040571323E-3</v>
      </c>
      <c r="U206" s="15">
        <f t="shared" si="33"/>
        <v>2.3680006985416657</v>
      </c>
      <c r="V206" s="62">
        <f t="shared" si="34"/>
        <v>7.6082443019248718</v>
      </c>
      <c r="W206" s="16">
        <f t="shared" si="35"/>
        <v>92.39175569807513</v>
      </c>
      <c r="X206" s="15">
        <f t="shared" si="36"/>
        <v>2.4646607238128531</v>
      </c>
      <c r="Y206" s="62">
        <f t="shared" si="37"/>
        <v>3.8368816303998132</v>
      </c>
      <c r="Z206" s="16">
        <f t="shared" si="38"/>
        <v>96.163118369600184</v>
      </c>
      <c r="AA206" s="75">
        <f t="shared" si="39"/>
        <v>3.7713626715250586</v>
      </c>
      <c r="AB206" s="69">
        <v>2.307496037913213</v>
      </c>
      <c r="AC206" s="70">
        <f t="shared" si="31"/>
        <v>96.163118369600184</v>
      </c>
    </row>
    <row r="207" spans="18:29" x14ac:dyDescent="0.3">
      <c r="R207" s="12">
        <v>203</v>
      </c>
      <c r="S207" s="29">
        <v>60.4</v>
      </c>
      <c r="T207" s="50">
        <f t="shared" si="32"/>
        <v>1.0673561040571323E-3</v>
      </c>
      <c r="U207" s="15">
        <f t="shared" si="33"/>
        <v>2.3680006985416657</v>
      </c>
      <c r="V207" s="62">
        <f t="shared" si="34"/>
        <v>7.6082443019248718</v>
      </c>
      <c r="W207" s="16">
        <f t="shared" si="35"/>
        <v>92.39175569807513</v>
      </c>
      <c r="X207" s="15">
        <f t="shared" si="36"/>
        <v>2.4646607238128531</v>
      </c>
      <c r="Y207" s="62">
        <f t="shared" si="37"/>
        <v>3.8368816303998132</v>
      </c>
      <c r="Z207" s="16">
        <f t="shared" si="38"/>
        <v>96.163118369600184</v>
      </c>
      <c r="AA207" s="75">
        <f t="shared" si="39"/>
        <v>3.7713626715250586</v>
      </c>
      <c r="AB207" s="69">
        <v>2.3096301674258988</v>
      </c>
      <c r="AC207" s="70">
        <f t="shared" si="31"/>
        <v>96.163118369600184</v>
      </c>
    </row>
    <row r="208" spans="18:29" x14ac:dyDescent="0.3">
      <c r="R208" s="12">
        <v>204</v>
      </c>
      <c r="S208" s="29">
        <v>60.4</v>
      </c>
      <c r="T208" s="50">
        <f t="shared" si="32"/>
        <v>1.0673561040571323E-3</v>
      </c>
      <c r="U208" s="15">
        <f t="shared" si="33"/>
        <v>2.3680006985416657</v>
      </c>
      <c r="V208" s="62">
        <f t="shared" si="34"/>
        <v>7.6082443019248718</v>
      </c>
      <c r="W208" s="16">
        <f t="shared" si="35"/>
        <v>92.39175569807513</v>
      </c>
      <c r="X208" s="15">
        <f t="shared" si="36"/>
        <v>2.4646607238128531</v>
      </c>
      <c r="Y208" s="62">
        <f t="shared" si="37"/>
        <v>3.8368816303998132</v>
      </c>
      <c r="Z208" s="16">
        <f t="shared" si="38"/>
        <v>96.163118369600184</v>
      </c>
      <c r="AA208" s="75">
        <f t="shared" si="39"/>
        <v>3.7713626715250586</v>
      </c>
      <c r="AB208" s="69">
        <v>2.3117538610557542</v>
      </c>
      <c r="AC208" s="70">
        <f t="shared" si="31"/>
        <v>96.322592861092048</v>
      </c>
    </row>
    <row r="209" spans="18:29" x14ac:dyDescent="0.3">
      <c r="R209" s="12">
        <v>205</v>
      </c>
      <c r="S209" s="29">
        <v>60.3</v>
      </c>
      <c r="T209" s="50">
        <f t="shared" si="32"/>
        <v>1.0655889581894879E-3</v>
      </c>
      <c r="U209" s="15">
        <f t="shared" si="33"/>
        <v>2.3719277312092304</v>
      </c>
      <c r="V209" s="62">
        <f t="shared" si="34"/>
        <v>7.4550241432216113</v>
      </c>
      <c r="W209" s="16">
        <f t="shared" si="35"/>
        <v>92.544975856778393</v>
      </c>
      <c r="X209" s="15">
        <f t="shared" si="36"/>
        <v>2.4687480550297893</v>
      </c>
      <c r="Y209" s="62">
        <f t="shared" si="37"/>
        <v>3.677407138907951</v>
      </c>
      <c r="Z209" s="16">
        <f t="shared" si="38"/>
        <v>96.322592861092048</v>
      </c>
      <c r="AA209" s="75">
        <f t="shared" si="39"/>
        <v>3.7776170043136603</v>
      </c>
      <c r="AB209" s="69">
        <v>2.3138672203691533</v>
      </c>
      <c r="AC209" s="70">
        <f t="shared" si="31"/>
        <v>96.322592861092048</v>
      </c>
    </row>
    <row r="210" spans="18:29" x14ac:dyDescent="0.3">
      <c r="R210" s="12">
        <v>206</v>
      </c>
      <c r="S210" s="29">
        <v>60.3</v>
      </c>
      <c r="T210" s="50">
        <f t="shared" si="32"/>
        <v>1.0655889581894879E-3</v>
      </c>
      <c r="U210" s="15">
        <f t="shared" si="33"/>
        <v>2.3719277312092304</v>
      </c>
      <c r="V210" s="62">
        <f t="shared" si="34"/>
        <v>7.4550241432216113</v>
      </c>
      <c r="W210" s="16">
        <f t="shared" si="35"/>
        <v>92.544975856778393</v>
      </c>
      <c r="X210" s="15">
        <f t="shared" si="36"/>
        <v>2.4687480550297893</v>
      </c>
      <c r="Y210" s="62">
        <f t="shared" si="37"/>
        <v>3.677407138907951</v>
      </c>
      <c r="Z210" s="16">
        <f t="shared" si="38"/>
        <v>96.322592861092048</v>
      </c>
      <c r="AA210" s="75">
        <f t="shared" si="39"/>
        <v>3.7776170043136603</v>
      </c>
      <c r="AB210" s="69">
        <v>2.3159703454569178</v>
      </c>
      <c r="AC210" s="70">
        <f t="shared" si="31"/>
        <v>96.322592861092048</v>
      </c>
    </row>
    <row r="211" spans="18:29" x14ac:dyDescent="0.3">
      <c r="R211" s="12">
        <v>207</v>
      </c>
      <c r="S211" s="29">
        <v>60.3</v>
      </c>
      <c r="T211" s="50">
        <f t="shared" si="32"/>
        <v>1.0655889581894879E-3</v>
      </c>
      <c r="U211" s="15">
        <f t="shared" si="33"/>
        <v>2.3719277312092304</v>
      </c>
      <c r="V211" s="62">
        <f t="shared" si="34"/>
        <v>7.4550241432216113</v>
      </c>
      <c r="W211" s="16">
        <f t="shared" si="35"/>
        <v>92.544975856778393</v>
      </c>
      <c r="X211" s="15">
        <f t="shared" si="36"/>
        <v>2.4687480550297893</v>
      </c>
      <c r="Y211" s="62">
        <f t="shared" si="37"/>
        <v>3.677407138907951</v>
      </c>
      <c r="Z211" s="16">
        <f t="shared" si="38"/>
        <v>96.322592861092048</v>
      </c>
      <c r="AA211" s="75">
        <f t="shared" si="39"/>
        <v>3.7776170043136603</v>
      </c>
      <c r="AB211" s="69">
        <v>2.3180633349627615</v>
      </c>
      <c r="AC211" s="70">
        <f t="shared" si="31"/>
        <v>96.322592861092048</v>
      </c>
    </row>
    <row r="212" spans="18:29" x14ac:dyDescent="0.3">
      <c r="R212" s="12">
        <v>208</v>
      </c>
      <c r="S212" s="29">
        <v>60.3</v>
      </c>
      <c r="T212" s="50">
        <f t="shared" si="32"/>
        <v>1.0655889581894879E-3</v>
      </c>
      <c r="U212" s="15">
        <f t="shared" si="33"/>
        <v>2.3719277312092304</v>
      </c>
      <c r="V212" s="62">
        <f t="shared" si="34"/>
        <v>7.4550241432216113</v>
      </c>
      <c r="W212" s="16">
        <f t="shared" si="35"/>
        <v>92.544975856778393</v>
      </c>
      <c r="X212" s="15">
        <f t="shared" si="36"/>
        <v>2.4687480550297893</v>
      </c>
      <c r="Y212" s="62">
        <f t="shared" si="37"/>
        <v>3.677407138907951</v>
      </c>
      <c r="Z212" s="16">
        <f t="shared" si="38"/>
        <v>96.322592861092048</v>
      </c>
      <c r="AA212" s="75">
        <f t="shared" si="39"/>
        <v>3.7776170043136603</v>
      </c>
      <c r="AB212" s="69">
        <v>2.3201462861110542</v>
      </c>
      <c r="AC212" s="70">
        <f t="shared" si="31"/>
        <v>96.322592861092048</v>
      </c>
    </row>
    <row r="213" spans="18:29" x14ac:dyDescent="0.3">
      <c r="R213" s="12">
        <v>209</v>
      </c>
      <c r="S213" s="29">
        <v>60.3</v>
      </c>
      <c r="T213" s="50">
        <f t="shared" si="32"/>
        <v>1.0655889581894879E-3</v>
      </c>
      <c r="U213" s="15">
        <f t="shared" si="33"/>
        <v>2.3719277312092304</v>
      </c>
      <c r="V213" s="62">
        <f t="shared" si="34"/>
        <v>7.4550241432216113</v>
      </c>
      <c r="W213" s="16">
        <f t="shared" si="35"/>
        <v>92.544975856778393</v>
      </c>
      <c r="X213" s="15">
        <f t="shared" si="36"/>
        <v>2.4687480550297893</v>
      </c>
      <c r="Y213" s="62">
        <f t="shared" si="37"/>
        <v>3.677407138907951</v>
      </c>
      <c r="Z213" s="16">
        <f t="shared" si="38"/>
        <v>96.322592861092048</v>
      </c>
      <c r="AA213" s="75">
        <f t="shared" si="39"/>
        <v>3.7776170043136603</v>
      </c>
      <c r="AB213" s="69">
        <v>2.3222192947339191</v>
      </c>
      <c r="AC213" s="70">
        <f t="shared" si="31"/>
        <v>96.322592861092048</v>
      </c>
    </row>
    <row r="214" spans="18:29" x14ac:dyDescent="0.3">
      <c r="R214" s="12">
        <v>210</v>
      </c>
      <c r="S214" s="29">
        <v>60.3</v>
      </c>
      <c r="T214" s="50">
        <f t="shared" si="32"/>
        <v>1.0655889581894879E-3</v>
      </c>
      <c r="U214" s="15">
        <f t="shared" si="33"/>
        <v>2.3719277312092304</v>
      </c>
      <c r="V214" s="62">
        <f t="shared" si="34"/>
        <v>7.4550241432216113</v>
      </c>
      <c r="W214" s="16">
        <f t="shared" si="35"/>
        <v>92.544975856778393</v>
      </c>
      <c r="X214" s="15">
        <f t="shared" si="36"/>
        <v>2.4687480550297893</v>
      </c>
      <c r="Y214" s="62">
        <f t="shared" si="37"/>
        <v>3.677407138907951</v>
      </c>
      <c r="Z214" s="16">
        <f t="shared" si="38"/>
        <v>96.322592861092048</v>
      </c>
      <c r="AA214" s="75">
        <f t="shared" si="39"/>
        <v>3.7776170043136603</v>
      </c>
      <c r="AB214" s="69">
        <v>2.3242824552976926</v>
      </c>
      <c r="AC214" s="70">
        <f t="shared" si="31"/>
        <v>96.322592861092048</v>
      </c>
    </row>
    <row r="215" spans="18:29" x14ac:dyDescent="0.3">
      <c r="R215" s="12">
        <v>211</v>
      </c>
      <c r="S215" s="29">
        <v>60.3</v>
      </c>
      <c r="T215" s="50">
        <f t="shared" si="32"/>
        <v>1.0655889581894879E-3</v>
      </c>
      <c r="U215" s="15">
        <f t="shared" si="33"/>
        <v>2.3719277312092304</v>
      </c>
      <c r="V215" s="62">
        <f t="shared" si="34"/>
        <v>7.4550241432216113</v>
      </c>
      <c r="W215" s="16">
        <f t="shared" si="35"/>
        <v>92.544975856778393</v>
      </c>
      <c r="X215" s="15">
        <f t="shared" si="36"/>
        <v>2.4687480550297893</v>
      </c>
      <c r="Y215" s="62">
        <f t="shared" si="37"/>
        <v>3.677407138907951</v>
      </c>
      <c r="Z215" s="16">
        <f t="shared" si="38"/>
        <v>96.322592861092048</v>
      </c>
      <c r="AA215" s="75">
        <f t="shared" si="39"/>
        <v>3.7776170043136603</v>
      </c>
      <c r="AB215" s="69">
        <v>2.3263358609287512</v>
      </c>
      <c r="AC215" s="70">
        <f t="shared" si="31"/>
        <v>96.322592861092048</v>
      </c>
    </row>
    <row r="216" spans="18:29" x14ac:dyDescent="0.3">
      <c r="R216" s="12">
        <v>212</v>
      </c>
      <c r="S216" s="29">
        <v>60.3</v>
      </c>
      <c r="T216" s="50">
        <f t="shared" si="32"/>
        <v>1.0655889581894879E-3</v>
      </c>
      <c r="U216" s="15">
        <f t="shared" si="33"/>
        <v>2.3719277312092304</v>
      </c>
      <c r="V216" s="62">
        <f t="shared" si="34"/>
        <v>7.4550241432216113</v>
      </c>
      <c r="W216" s="16">
        <f t="shared" si="35"/>
        <v>92.544975856778393</v>
      </c>
      <c r="X216" s="15">
        <f t="shared" si="36"/>
        <v>2.4687480550297893</v>
      </c>
      <c r="Y216" s="62">
        <f t="shared" si="37"/>
        <v>3.677407138907951</v>
      </c>
      <c r="Z216" s="16">
        <f t="shared" si="38"/>
        <v>96.322592861092048</v>
      </c>
      <c r="AA216" s="75">
        <f t="shared" si="39"/>
        <v>3.7776170043136603</v>
      </c>
      <c r="AB216" s="69">
        <v>2.3283796034387376</v>
      </c>
      <c r="AC216" s="70">
        <f t="shared" si="31"/>
        <v>96.322592861092048</v>
      </c>
    </row>
    <row r="217" spans="18:29" x14ac:dyDescent="0.3">
      <c r="R217" s="12">
        <v>213</v>
      </c>
      <c r="S217" s="29">
        <v>60.3</v>
      </c>
      <c r="T217" s="50">
        <f t="shared" si="32"/>
        <v>1.0655889581894879E-3</v>
      </c>
      <c r="U217" s="15">
        <f t="shared" si="33"/>
        <v>2.3719277312092304</v>
      </c>
      <c r="V217" s="62">
        <f t="shared" si="34"/>
        <v>7.4550241432216113</v>
      </c>
      <c r="W217" s="16">
        <f t="shared" si="35"/>
        <v>92.544975856778393</v>
      </c>
      <c r="X217" s="15">
        <f t="shared" si="36"/>
        <v>2.4687480550297893</v>
      </c>
      <c r="Y217" s="62">
        <f t="shared" si="37"/>
        <v>3.677407138907951</v>
      </c>
      <c r="Z217" s="16">
        <f t="shared" si="38"/>
        <v>96.322592861092048</v>
      </c>
      <c r="AA217" s="75">
        <f t="shared" si="39"/>
        <v>3.7776170043136603</v>
      </c>
      <c r="AB217" s="69">
        <v>2.330413773349191</v>
      </c>
      <c r="AC217" s="70">
        <f t="shared" si="31"/>
        <v>96.322592861092048</v>
      </c>
    </row>
    <row r="218" spans="18:29" x14ac:dyDescent="0.3">
      <c r="R218" s="12">
        <v>214</v>
      </c>
      <c r="S218" s="29">
        <v>60.3</v>
      </c>
      <c r="T218" s="50">
        <f t="shared" si="32"/>
        <v>1.0655889581894879E-3</v>
      </c>
      <c r="U218" s="15">
        <f t="shared" si="33"/>
        <v>2.3719277312092304</v>
      </c>
      <c r="V218" s="62">
        <f t="shared" si="34"/>
        <v>7.4550241432216113</v>
      </c>
      <c r="W218" s="16">
        <f t="shared" si="35"/>
        <v>92.544975856778393</v>
      </c>
      <c r="X218" s="15">
        <f t="shared" si="36"/>
        <v>2.4687480550297893</v>
      </c>
      <c r="Y218" s="62">
        <f t="shared" si="37"/>
        <v>3.677407138907951</v>
      </c>
      <c r="Z218" s="16">
        <f t="shared" si="38"/>
        <v>96.322592861092048</v>
      </c>
      <c r="AA218" s="75">
        <f t="shared" si="39"/>
        <v>3.7776170043136603</v>
      </c>
      <c r="AB218" s="69">
        <v>2.3324384599156054</v>
      </c>
      <c r="AC218" s="70">
        <f t="shared" si="31"/>
        <v>96.322592861092048</v>
      </c>
    </row>
    <row r="219" spans="18:29" x14ac:dyDescent="0.3">
      <c r="R219" s="12">
        <v>215</v>
      </c>
      <c r="S219" s="29">
        <v>60.3</v>
      </c>
      <c r="T219" s="50">
        <f t="shared" si="32"/>
        <v>1.0655889581894879E-3</v>
      </c>
      <c r="U219" s="15">
        <f t="shared" si="33"/>
        <v>2.3719277312092304</v>
      </c>
      <c r="V219" s="62">
        <f t="shared" si="34"/>
        <v>7.4550241432216113</v>
      </c>
      <c r="W219" s="16">
        <f t="shared" si="35"/>
        <v>92.544975856778393</v>
      </c>
      <c r="X219" s="15">
        <f t="shared" si="36"/>
        <v>2.4687480550297893</v>
      </c>
      <c r="Y219" s="62">
        <f t="shared" si="37"/>
        <v>3.677407138907951</v>
      </c>
      <c r="Z219" s="16">
        <f t="shared" si="38"/>
        <v>96.322592861092048</v>
      </c>
      <c r="AA219" s="75">
        <f t="shared" si="39"/>
        <v>3.7776170043136603</v>
      </c>
      <c r="AB219" s="69">
        <v>2.3344537511509307</v>
      </c>
      <c r="AC219" s="70">
        <f t="shared" si="31"/>
        <v>96.322592861092048</v>
      </c>
    </row>
    <row r="220" spans="18:29" x14ac:dyDescent="0.3">
      <c r="R220" s="12">
        <v>216</v>
      </c>
      <c r="S220" s="29">
        <v>60.3</v>
      </c>
      <c r="T220" s="50">
        <f t="shared" si="32"/>
        <v>1.0655889581894879E-3</v>
      </c>
      <c r="U220" s="15">
        <f t="shared" si="33"/>
        <v>2.3719277312092304</v>
      </c>
      <c r="V220" s="62">
        <f t="shared" si="34"/>
        <v>7.4550241432216113</v>
      </c>
      <c r="W220" s="16">
        <f t="shared" si="35"/>
        <v>92.544975856778393</v>
      </c>
      <c r="X220" s="15">
        <f t="shared" si="36"/>
        <v>2.4687480550297893</v>
      </c>
      <c r="Y220" s="62">
        <f t="shared" si="37"/>
        <v>3.677407138907951</v>
      </c>
      <c r="Z220" s="16">
        <f t="shared" si="38"/>
        <v>96.322592861092048</v>
      </c>
      <c r="AA220" s="75">
        <f t="shared" si="39"/>
        <v>3.7776170043136603</v>
      </c>
      <c r="AB220" s="69">
        <v>2.3364597338485296</v>
      </c>
      <c r="AC220" s="70">
        <f t="shared" si="31"/>
        <v>96.322592861092048</v>
      </c>
    </row>
    <row r="221" spans="18:29" x14ac:dyDescent="0.3">
      <c r="R221" s="12">
        <v>217</v>
      </c>
      <c r="S221" s="29">
        <v>60.3</v>
      </c>
      <c r="T221" s="50">
        <f t="shared" si="32"/>
        <v>1.0655889581894879E-3</v>
      </c>
      <c r="U221" s="15">
        <f t="shared" si="33"/>
        <v>2.3719277312092304</v>
      </c>
      <c r="V221" s="62">
        <f t="shared" si="34"/>
        <v>7.4550241432216113</v>
      </c>
      <c r="W221" s="16">
        <f t="shared" si="35"/>
        <v>92.544975856778393</v>
      </c>
      <c r="X221" s="15">
        <f t="shared" si="36"/>
        <v>2.4687480550297893</v>
      </c>
      <c r="Y221" s="62">
        <f t="shared" si="37"/>
        <v>3.677407138907951</v>
      </c>
      <c r="Z221" s="16">
        <f t="shared" si="38"/>
        <v>96.322592861092048</v>
      </c>
      <c r="AA221" s="75">
        <f t="shared" si="39"/>
        <v>3.7776170043136603</v>
      </c>
      <c r="AB221" s="69">
        <v>2.3384564936046046</v>
      </c>
      <c r="AC221" s="70">
        <f t="shared" si="31"/>
        <v>96.322592861092048</v>
      </c>
    </row>
    <row r="222" spans="18:29" x14ac:dyDescent="0.3">
      <c r="R222" s="12">
        <v>218</v>
      </c>
      <c r="S222" s="29">
        <v>60.3</v>
      </c>
      <c r="T222" s="50">
        <f t="shared" si="32"/>
        <v>1.0655889581894879E-3</v>
      </c>
      <c r="U222" s="15">
        <f t="shared" si="33"/>
        <v>2.3719277312092304</v>
      </c>
      <c r="V222" s="62">
        <f t="shared" si="34"/>
        <v>7.4550241432216113</v>
      </c>
      <c r="W222" s="16">
        <f t="shared" si="35"/>
        <v>92.544975856778393</v>
      </c>
      <c r="X222" s="15">
        <f t="shared" si="36"/>
        <v>2.4687480550297893</v>
      </c>
      <c r="Y222" s="62">
        <f t="shared" si="37"/>
        <v>3.677407138907951</v>
      </c>
      <c r="Z222" s="16">
        <f t="shared" si="38"/>
        <v>96.322592861092048</v>
      </c>
      <c r="AA222" s="75">
        <f t="shared" si="39"/>
        <v>3.7776170043136603</v>
      </c>
      <c r="AB222" s="69">
        <v>2.3404441148401185</v>
      </c>
      <c r="AC222" s="70">
        <f t="shared" si="31"/>
        <v>96.322592861092048</v>
      </c>
    </row>
    <row r="223" spans="18:29" x14ac:dyDescent="0.3">
      <c r="R223" s="12">
        <v>219</v>
      </c>
      <c r="S223" s="29">
        <v>60.3</v>
      </c>
      <c r="T223" s="50">
        <f t="shared" si="32"/>
        <v>1.0655889581894879E-3</v>
      </c>
      <c r="U223" s="15">
        <f t="shared" si="33"/>
        <v>2.3719277312092304</v>
      </c>
      <c r="V223" s="62">
        <f t="shared" si="34"/>
        <v>7.4550241432216113</v>
      </c>
      <c r="W223" s="16">
        <f t="shared" si="35"/>
        <v>92.544975856778393</v>
      </c>
      <c r="X223" s="15">
        <f t="shared" si="36"/>
        <v>2.4687480550297893</v>
      </c>
      <c r="Y223" s="62">
        <f t="shared" si="37"/>
        <v>3.677407138907951</v>
      </c>
      <c r="Z223" s="16">
        <f t="shared" si="38"/>
        <v>96.322592861092048</v>
      </c>
      <c r="AA223" s="75">
        <f t="shared" si="39"/>
        <v>3.7776170043136603</v>
      </c>
      <c r="AB223" s="69">
        <v>2.3424226808222062</v>
      </c>
      <c r="AC223" s="70">
        <f t="shared" si="31"/>
        <v>96.482597168170273</v>
      </c>
    </row>
    <row r="224" spans="18:29" x14ac:dyDescent="0.3">
      <c r="R224" s="12">
        <v>220</v>
      </c>
      <c r="S224" s="29">
        <v>60.2</v>
      </c>
      <c r="T224" s="50">
        <f t="shared" si="32"/>
        <v>1.0638218123218439E-3</v>
      </c>
      <c r="U224" s="15">
        <f t="shared" si="33"/>
        <v>2.3758678104969531</v>
      </c>
      <c r="V224" s="62">
        <f t="shared" si="34"/>
        <v>7.3012949474462356</v>
      </c>
      <c r="W224" s="16">
        <f t="shared" si="35"/>
        <v>92.698705052553763</v>
      </c>
      <c r="X224" s="15">
        <f t="shared" si="36"/>
        <v>2.4728489654202042</v>
      </c>
      <c r="Y224" s="62">
        <f t="shared" si="37"/>
        <v>3.5174028318297301</v>
      </c>
      <c r="Z224" s="16">
        <f t="shared" si="38"/>
        <v>96.482597168170273</v>
      </c>
      <c r="AA224" s="75">
        <f t="shared" si="39"/>
        <v>3.7838921156165055</v>
      </c>
      <c r="AB224" s="69">
        <v>2.3443922736851106</v>
      </c>
      <c r="AC224" s="70">
        <f t="shared" si="31"/>
        <v>96.482597168170273</v>
      </c>
    </row>
    <row r="225" spans="18:29" x14ac:dyDescent="0.3">
      <c r="R225" s="12">
        <v>221</v>
      </c>
      <c r="S225" s="29">
        <v>60.2</v>
      </c>
      <c r="T225" s="50">
        <f t="shared" si="32"/>
        <v>1.0638218123218439E-3</v>
      </c>
      <c r="U225" s="15">
        <f t="shared" si="33"/>
        <v>2.3758678104969531</v>
      </c>
      <c r="V225" s="62">
        <f t="shared" si="34"/>
        <v>7.3012949474462356</v>
      </c>
      <c r="W225" s="16">
        <f t="shared" si="35"/>
        <v>92.698705052553763</v>
      </c>
      <c r="X225" s="15">
        <f t="shared" si="36"/>
        <v>2.4728489654202042</v>
      </c>
      <c r="Y225" s="62">
        <f t="shared" si="37"/>
        <v>3.5174028318297301</v>
      </c>
      <c r="Z225" s="16">
        <f t="shared" si="38"/>
        <v>96.482597168170273</v>
      </c>
      <c r="AA225" s="75">
        <f t="shared" si="39"/>
        <v>3.7838921156165055</v>
      </c>
      <c r="AB225" s="69">
        <v>2.3463529744506388</v>
      </c>
      <c r="AC225" s="70">
        <f t="shared" si="31"/>
        <v>96.482597168170273</v>
      </c>
    </row>
    <row r="226" spans="18:29" x14ac:dyDescent="0.3">
      <c r="R226" s="12">
        <v>222</v>
      </c>
      <c r="S226" s="29">
        <v>60.2</v>
      </c>
      <c r="T226" s="50">
        <f t="shared" si="32"/>
        <v>1.0638218123218439E-3</v>
      </c>
      <c r="U226" s="15">
        <f t="shared" si="33"/>
        <v>2.3758678104969531</v>
      </c>
      <c r="V226" s="62">
        <f t="shared" si="34"/>
        <v>7.3012949474462356</v>
      </c>
      <c r="W226" s="16">
        <f t="shared" si="35"/>
        <v>92.698705052553763</v>
      </c>
      <c r="X226" s="15">
        <f t="shared" si="36"/>
        <v>2.4728489654202042</v>
      </c>
      <c r="Y226" s="62">
        <f t="shared" si="37"/>
        <v>3.5174028318297301</v>
      </c>
      <c r="Z226" s="16">
        <f t="shared" si="38"/>
        <v>96.482597168170273</v>
      </c>
      <c r="AA226" s="75">
        <f t="shared" si="39"/>
        <v>3.7838921156165055</v>
      </c>
      <c r="AB226" s="69">
        <v>2.3483048630481607</v>
      </c>
      <c r="AC226" s="70">
        <f t="shared" si="31"/>
        <v>96.482597168170273</v>
      </c>
    </row>
    <row r="227" spans="18:29" x14ac:dyDescent="0.3">
      <c r="R227" s="12">
        <v>223</v>
      </c>
      <c r="S227" s="29">
        <v>60.2</v>
      </c>
      <c r="T227" s="50">
        <f t="shared" si="32"/>
        <v>1.0638218123218439E-3</v>
      </c>
      <c r="U227" s="15">
        <f t="shared" si="33"/>
        <v>2.3758678104969531</v>
      </c>
      <c r="V227" s="62">
        <f t="shared" si="34"/>
        <v>7.3012949474462356</v>
      </c>
      <c r="W227" s="16">
        <f t="shared" si="35"/>
        <v>92.698705052553763</v>
      </c>
      <c r="X227" s="15">
        <f t="shared" si="36"/>
        <v>2.4728489654202042</v>
      </c>
      <c r="Y227" s="62">
        <f t="shared" si="37"/>
        <v>3.5174028318297301</v>
      </c>
      <c r="Z227" s="16">
        <f t="shared" si="38"/>
        <v>96.482597168170273</v>
      </c>
      <c r="AA227" s="75">
        <f t="shared" si="39"/>
        <v>3.7838921156165055</v>
      </c>
      <c r="AB227" s="69">
        <v>2.3502480183341627</v>
      </c>
      <c r="AC227" s="70">
        <f t="shared" si="31"/>
        <v>96.482597168170273</v>
      </c>
    </row>
    <row r="228" spans="18:29" x14ac:dyDescent="0.3">
      <c r="R228" s="12">
        <v>224</v>
      </c>
      <c r="S228" s="29">
        <v>60.2</v>
      </c>
      <c r="T228" s="50">
        <f t="shared" si="32"/>
        <v>1.0638218123218439E-3</v>
      </c>
      <c r="U228" s="15">
        <f t="shared" si="33"/>
        <v>2.3758678104969531</v>
      </c>
      <c r="V228" s="62">
        <f t="shared" si="34"/>
        <v>7.3012949474462356</v>
      </c>
      <c r="W228" s="16">
        <f t="shared" si="35"/>
        <v>92.698705052553763</v>
      </c>
      <c r="X228" s="15">
        <f t="shared" si="36"/>
        <v>2.4728489654202042</v>
      </c>
      <c r="Y228" s="62">
        <f t="shared" si="37"/>
        <v>3.5174028318297301</v>
      </c>
      <c r="Z228" s="16">
        <f t="shared" si="38"/>
        <v>96.482597168170273</v>
      </c>
      <c r="AA228" s="75">
        <f t="shared" si="39"/>
        <v>3.7838921156165055</v>
      </c>
      <c r="AB228" s="69">
        <v>2.3521825181113627</v>
      </c>
      <c r="AC228" s="70">
        <f t="shared" si="31"/>
        <v>96.482597168170273</v>
      </c>
    </row>
    <row r="229" spans="18:29" x14ac:dyDescent="0.3">
      <c r="R229" s="12">
        <v>225</v>
      </c>
      <c r="S229" s="29">
        <v>60.2</v>
      </c>
      <c r="T229" s="50">
        <f t="shared" si="32"/>
        <v>1.0638218123218439E-3</v>
      </c>
      <c r="U229" s="15">
        <f t="shared" si="33"/>
        <v>2.3758678104969531</v>
      </c>
      <c r="V229" s="62">
        <f t="shared" si="34"/>
        <v>7.3012949474462356</v>
      </c>
      <c r="W229" s="16">
        <f t="shared" si="35"/>
        <v>92.698705052553763</v>
      </c>
      <c r="X229" s="15">
        <f t="shared" si="36"/>
        <v>2.4728489654202042</v>
      </c>
      <c r="Y229" s="62">
        <f t="shared" si="37"/>
        <v>3.5174028318297301</v>
      </c>
      <c r="Z229" s="16">
        <f t="shared" si="38"/>
        <v>96.482597168170273</v>
      </c>
      <c r="AA229" s="75">
        <f t="shared" si="39"/>
        <v>3.7838921156165055</v>
      </c>
      <c r="AB229" s="69">
        <v>2.3541084391474008</v>
      </c>
      <c r="AC229" s="70">
        <f t="shared" si="31"/>
        <v>96.482597168170273</v>
      </c>
    </row>
    <row r="230" spans="18:29" x14ac:dyDescent="0.3">
      <c r="R230" s="12">
        <v>226</v>
      </c>
      <c r="S230" s="29">
        <v>60.2</v>
      </c>
      <c r="T230" s="50">
        <f t="shared" si="32"/>
        <v>1.0638218123218439E-3</v>
      </c>
      <c r="U230" s="15">
        <f t="shared" si="33"/>
        <v>2.3758678104969531</v>
      </c>
      <c r="V230" s="62">
        <f t="shared" si="34"/>
        <v>7.3012949474462356</v>
      </c>
      <c r="W230" s="16">
        <f t="shared" si="35"/>
        <v>92.698705052553763</v>
      </c>
      <c r="X230" s="15">
        <f t="shared" si="36"/>
        <v>2.4728489654202042</v>
      </c>
      <c r="Y230" s="62">
        <f t="shared" si="37"/>
        <v>3.5174028318297301</v>
      </c>
      <c r="Z230" s="16">
        <f t="shared" si="38"/>
        <v>96.482597168170273</v>
      </c>
      <c r="AA230" s="75">
        <f t="shared" si="39"/>
        <v>3.7838921156165055</v>
      </c>
      <c r="AB230" s="69">
        <v>2.3560258571931225</v>
      </c>
      <c r="AC230" s="70">
        <f t="shared" si="31"/>
        <v>96.482597168170273</v>
      </c>
    </row>
    <row r="231" spans="18:29" x14ac:dyDescent="0.3">
      <c r="R231" s="12">
        <v>227</v>
      </c>
      <c r="S231" s="29">
        <v>60.2</v>
      </c>
      <c r="T231" s="50">
        <f t="shared" si="32"/>
        <v>1.0638218123218439E-3</v>
      </c>
      <c r="U231" s="15">
        <f t="shared" si="33"/>
        <v>2.3758678104969531</v>
      </c>
      <c r="V231" s="62">
        <f t="shared" si="34"/>
        <v>7.3012949474462356</v>
      </c>
      <c r="W231" s="16">
        <f t="shared" si="35"/>
        <v>92.698705052553763</v>
      </c>
      <c r="X231" s="15">
        <f t="shared" si="36"/>
        <v>2.4728489654202042</v>
      </c>
      <c r="Y231" s="62">
        <f t="shared" si="37"/>
        <v>3.5174028318297301</v>
      </c>
      <c r="Z231" s="16">
        <f t="shared" si="38"/>
        <v>96.482597168170273</v>
      </c>
      <c r="AA231" s="75">
        <f t="shared" si="39"/>
        <v>3.7838921156165055</v>
      </c>
      <c r="AB231" s="69">
        <v>2.357934847000454</v>
      </c>
      <c r="AC231" s="70">
        <f t="shared" si="31"/>
        <v>96.482597168170273</v>
      </c>
    </row>
    <row r="232" spans="18:29" x14ac:dyDescent="0.3">
      <c r="R232" s="12">
        <v>228</v>
      </c>
      <c r="S232" s="29">
        <v>60.2</v>
      </c>
      <c r="T232" s="50">
        <f t="shared" si="32"/>
        <v>1.0638218123218439E-3</v>
      </c>
      <c r="U232" s="15">
        <f t="shared" si="33"/>
        <v>2.3758678104969531</v>
      </c>
      <c r="V232" s="62">
        <f t="shared" si="34"/>
        <v>7.3012949474462356</v>
      </c>
      <c r="W232" s="16">
        <f t="shared" si="35"/>
        <v>92.698705052553763</v>
      </c>
      <c r="X232" s="15">
        <f t="shared" si="36"/>
        <v>2.4728489654202042</v>
      </c>
      <c r="Y232" s="62">
        <f t="shared" si="37"/>
        <v>3.5174028318297301</v>
      </c>
      <c r="Z232" s="16">
        <f t="shared" si="38"/>
        <v>96.482597168170273</v>
      </c>
      <c r="AA232" s="75">
        <f t="shared" si="39"/>
        <v>3.7838921156165055</v>
      </c>
      <c r="AB232" s="69">
        <v>2.3598354823398879</v>
      </c>
      <c r="AC232" s="70">
        <f t="shared" si="31"/>
        <v>96.482597168170273</v>
      </c>
    </row>
    <row r="233" spans="18:29" x14ac:dyDescent="0.3">
      <c r="R233" s="12">
        <v>229</v>
      </c>
      <c r="S233" s="29">
        <v>60.2</v>
      </c>
      <c r="T233" s="50">
        <f t="shared" si="32"/>
        <v>1.0638218123218439E-3</v>
      </c>
      <c r="U233" s="15">
        <f t="shared" si="33"/>
        <v>2.3758678104969531</v>
      </c>
      <c r="V233" s="62">
        <f t="shared" si="34"/>
        <v>7.3012949474462356</v>
      </c>
      <c r="W233" s="16">
        <f t="shared" si="35"/>
        <v>92.698705052553763</v>
      </c>
      <c r="X233" s="15">
        <f t="shared" si="36"/>
        <v>2.4728489654202042</v>
      </c>
      <c r="Y233" s="62">
        <f t="shared" si="37"/>
        <v>3.5174028318297301</v>
      </c>
      <c r="Z233" s="16">
        <f t="shared" si="38"/>
        <v>96.482597168170273</v>
      </c>
      <c r="AA233" s="75">
        <f t="shared" si="39"/>
        <v>3.7838921156165055</v>
      </c>
      <c r="AB233" s="69">
        <v>2.3617278360175931</v>
      </c>
      <c r="AC233" s="70">
        <f t="shared" si="31"/>
        <v>96.482597168170273</v>
      </c>
    </row>
    <row r="234" spans="18:29" x14ac:dyDescent="0.3">
      <c r="R234" s="12">
        <v>230</v>
      </c>
      <c r="S234" s="29">
        <v>60.2</v>
      </c>
      <c r="T234" s="50">
        <f t="shared" si="32"/>
        <v>1.0638218123218439E-3</v>
      </c>
      <c r="U234" s="15">
        <f t="shared" si="33"/>
        <v>2.3758678104969531</v>
      </c>
      <c r="V234" s="62">
        <f t="shared" si="34"/>
        <v>7.3012949474462356</v>
      </c>
      <c r="W234" s="16">
        <f t="shared" si="35"/>
        <v>92.698705052553763</v>
      </c>
      <c r="X234" s="15">
        <f t="shared" si="36"/>
        <v>2.4728489654202042</v>
      </c>
      <c r="Y234" s="62">
        <f t="shared" si="37"/>
        <v>3.5174028318297301</v>
      </c>
      <c r="Z234" s="16">
        <f t="shared" si="38"/>
        <v>96.482597168170273</v>
      </c>
      <c r="AA234" s="75">
        <f t="shared" si="39"/>
        <v>3.7838921156165055</v>
      </c>
      <c r="AB234" s="69">
        <v>2.3636119798921444</v>
      </c>
      <c r="AC234" s="70">
        <f t="shared" ref="AC234:AC268" si="40">Z235</f>
        <v>96.482597168170273</v>
      </c>
    </row>
    <row r="235" spans="18:29" x14ac:dyDescent="0.3">
      <c r="R235" s="12">
        <v>231</v>
      </c>
      <c r="S235" s="29">
        <v>60.2</v>
      </c>
      <c r="T235" s="50">
        <f t="shared" ref="T235:T269" si="41">(PI()*$D$10^2/4*S235)*10^-9</f>
        <v>1.0638218123218439E-3</v>
      </c>
      <c r="U235" s="15">
        <f t="shared" ref="U235:U269" si="42">$D$14/T235*10^-6</f>
        <v>2.3758678104969531</v>
      </c>
      <c r="V235" s="62">
        <f t="shared" ref="V235:V269" si="43">(1-(U235/$D$12))*100</f>
        <v>7.3012949474462356</v>
      </c>
      <c r="W235" s="16">
        <f t="shared" ref="W235:W269" si="44">100-V235</f>
        <v>92.698705052553763</v>
      </c>
      <c r="X235" s="15">
        <f t="shared" ref="X235:X269" si="45">$D$15/$U$269*U235</f>
        <v>2.4728489654202042</v>
      </c>
      <c r="Y235" s="62">
        <f t="shared" ref="Y235:Y269" si="46">(1-(X235/$D$12))*100</f>
        <v>3.5174028318297301</v>
      </c>
      <c r="Z235" s="16">
        <f t="shared" ref="Z235:Z269" si="47">100-Y235</f>
        <v>96.482597168170273</v>
      </c>
      <c r="AA235" s="75">
        <f t="shared" ref="AA235:AA269" si="48">V235-Y235</f>
        <v>3.7838921156165055</v>
      </c>
      <c r="AB235" s="69">
        <v>2.3654879848908998</v>
      </c>
      <c r="AC235" s="70">
        <f t="shared" si="40"/>
        <v>96.482597168170273</v>
      </c>
    </row>
    <row r="236" spans="18:29" x14ac:dyDescent="0.3">
      <c r="R236" s="12">
        <v>232</v>
      </c>
      <c r="S236" s="29">
        <v>60.2</v>
      </c>
      <c r="T236" s="50">
        <f t="shared" si="41"/>
        <v>1.0638218123218439E-3</v>
      </c>
      <c r="U236" s="15">
        <f t="shared" si="42"/>
        <v>2.3758678104969531</v>
      </c>
      <c r="V236" s="62">
        <f t="shared" si="43"/>
        <v>7.3012949474462356</v>
      </c>
      <c r="W236" s="16">
        <f t="shared" si="44"/>
        <v>92.698705052553763</v>
      </c>
      <c r="X236" s="15">
        <f t="shared" si="45"/>
        <v>2.4728489654202042</v>
      </c>
      <c r="Y236" s="62">
        <f t="shared" si="46"/>
        <v>3.5174028318297301</v>
      </c>
      <c r="Z236" s="16">
        <f t="shared" si="47"/>
        <v>96.482597168170273</v>
      </c>
      <c r="AA236" s="75">
        <f t="shared" si="48"/>
        <v>3.7838921156165055</v>
      </c>
      <c r="AB236" s="69">
        <v>2.3673559210260189</v>
      </c>
      <c r="AC236" s="70">
        <f t="shared" si="40"/>
        <v>96.482597168170273</v>
      </c>
    </row>
    <row r="237" spans="18:29" x14ac:dyDescent="0.3">
      <c r="R237" s="12">
        <v>233</v>
      </c>
      <c r="S237" s="29">
        <v>60.2</v>
      </c>
      <c r="T237" s="50">
        <f t="shared" si="41"/>
        <v>1.0638218123218439E-3</v>
      </c>
      <c r="U237" s="15">
        <f t="shared" si="42"/>
        <v>2.3758678104969531</v>
      </c>
      <c r="V237" s="62">
        <f t="shared" si="43"/>
        <v>7.3012949474462356</v>
      </c>
      <c r="W237" s="16">
        <f t="shared" si="44"/>
        <v>92.698705052553763</v>
      </c>
      <c r="X237" s="15">
        <f t="shared" si="45"/>
        <v>2.4728489654202042</v>
      </c>
      <c r="Y237" s="62">
        <f t="shared" si="46"/>
        <v>3.5174028318297301</v>
      </c>
      <c r="Z237" s="16">
        <f t="shared" si="47"/>
        <v>96.482597168170273</v>
      </c>
      <c r="AA237" s="75">
        <f t="shared" si="48"/>
        <v>3.7838921156165055</v>
      </c>
      <c r="AB237" s="69">
        <v>2.369215857410143</v>
      </c>
      <c r="AC237" s="70">
        <f t="shared" si="40"/>
        <v>96.482597168170273</v>
      </c>
    </row>
    <row r="238" spans="18:29" x14ac:dyDescent="0.3">
      <c r="R238" s="12">
        <v>234</v>
      </c>
      <c r="S238" s="29">
        <v>60.2</v>
      </c>
      <c r="T238" s="50">
        <f t="shared" si="41"/>
        <v>1.0638218123218439E-3</v>
      </c>
      <c r="U238" s="15">
        <f t="shared" si="42"/>
        <v>2.3758678104969531</v>
      </c>
      <c r="V238" s="62">
        <f t="shared" si="43"/>
        <v>7.3012949474462356</v>
      </c>
      <c r="W238" s="16">
        <f t="shared" si="44"/>
        <v>92.698705052553763</v>
      </c>
      <c r="X238" s="15">
        <f t="shared" si="45"/>
        <v>2.4728489654202042</v>
      </c>
      <c r="Y238" s="62">
        <f t="shared" si="46"/>
        <v>3.5174028318297301</v>
      </c>
      <c r="Z238" s="16">
        <f t="shared" si="47"/>
        <v>96.482597168170273</v>
      </c>
      <c r="AA238" s="75">
        <f t="shared" si="48"/>
        <v>3.7838921156165055</v>
      </c>
      <c r="AB238" s="69">
        <v>2.3710678622717363</v>
      </c>
      <c r="AC238" s="70">
        <f t="shared" si="40"/>
        <v>96.482597168170273</v>
      </c>
    </row>
    <row r="239" spans="18:29" x14ac:dyDescent="0.3">
      <c r="R239" s="12">
        <v>235</v>
      </c>
      <c r="S239" s="29">
        <v>60.2</v>
      </c>
      <c r="T239" s="50">
        <f t="shared" si="41"/>
        <v>1.0638218123218439E-3</v>
      </c>
      <c r="U239" s="15">
        <f t="shared" si="42"/>
        <v>2.3758678104969531</v>
      </c>
      <c r="V239" s="62">
        <f t="shared" si="43"/>
        <v>7.3012949474462356</v>
      </c>
      <c r="W239" s="16">
        <f t="shared" si="44"/>
        <v>92.698705052553763</v>
      </c>
      <c r="X239" s="15">
        <f t="shared" si="45"/>
        <v>2.4728489654202042</v>
      </c>
      <c r="Y239" s="62">
        <f t="shared" si="46"/>
        <v>3.5174028318297301</v>
      </c>
      <c r="Z239" s="16">
        <f t="shared" si="47"/>
        <v>96.482597168170273</v>
      </c>
      <c r="AA239" s="75">
        <f t="shared" si="48"/>
        <v>3.7838921156165055</v>
      </c>
      <c r="AB239" s="69">
        <v>2.3729120029701067</v>
      </c>
      <c r="AC239" s="70">
        <f t="shared" si="40"/>
        <v>96.482597168170273</v>
      </c>
    </row>
    <row r="240" spans="18:29" x14ac:dyDescent="0.3">
      <c r="R240" s="12">
        <v>236</v>
      </c>
      <c r="S240" s="29">
        <v>60.2</v>
      </c>
      <c r="T240" s="50">
        <f t="shared" si="41"/>
        <v>1.0638218123218439E-3</v>
      </c>
      <c r="U240" s="15">
        <f t="shared" si="42"/>
        <v>2.3758678104969531</v>
      </c>
      <c r="V240" s="62">
        <f t="shared" si="43"/>
        <v>7.3012949474462356</v>
      </c>
      <c r="W240" s="16">
        <f t="shared" si="44"/>
        <v>92.698705052553763</v>
      </c>
      <c r="X240" s="15">
        <f t="shared" si="45"/>
        <v>2.4728489654202042</v>
      </c>
      <c r="Y240" s="62">
        <f t="shared" si="46"/>
        <v>3.5174028318297301</v>
      </c>
      <c r="Z240" s="16">
        <f t="shared" si="47"/>
        <v>96.482597168170273</v>
      </c>
      <c r="AA240" s="75">
        <f t="shared" si="48"/>
        <v>3.7838921156165055</v>
      </c>
      <c r="AB240" s="69">
        <v>2.374748346010104</v>
      </c>
      <c r="AC240" s="70">
        <f t="shared" si="40"/>
        <v>96.643133935505006</v>
      </c>
    </row>
    <row r="241" spans="18:29" x14ac:dyDescent="0.3">
      <c r="R241" s="12">
        <v>237</v>
      </c>
      <c r="S241" s="29">
        <v>60.1</v>
      </c>
      <c r="T241" s="50">
        <f t="shared" si="41"/>
        <v>1.0620546664541995E-3</v>
      </c>
      <c r="U241" s="15">
        <f t="shared" si="42"/>
        <v>2.3798210015293941</v>
      </c>
      <c r="V241" s="62">
        <f t="shared" si="43"/>
        <v>7.1470541736483035</v>
      </c>
      <c r="W241" s="16">
        <f t="shared" si="44"/>
        <v>92.8529458263517</v>
      </c>
      <c r="X241" s="15">
        <f t="shared" si="45"/>
        <v>2.4769635227669933</v>
      </c>
      <c r="Y241" s="62">
        <f t="shared" si="46"/>
        <v>3.356866064495001</v>
      </c>
      <c r="Z241" s="16">
        <f t="shared" si="47"/>
        <v>96.643133935505006</v>
      </c>
      <c r="AA241" s="75">
        <f t="shared" si="48"/>
        <v>3.7901881091533025</v>
      </c>
      <c r="AB241" s="69">
        <v>2.3765769570565118</v>
      </c>
      <c r="AC241" s="70">
        <f t="shared" si="40"/>
        <v>96.643133935505006</v>
      </c>
    </row>
    <row r="242" spans="18:29" x14ac:dyDescent="0.3">
      <c r="R242" s="12">
        <v>238</v>
      </c>
      <c r="S242" s="29">
        <v>60.1</v>
      </c>
      <c r="T242" s="50">
        <f t="shared" si="41"/>
        <v>1.0620546664541995E-3</v>
      </c>
      <c r="U242" s="15">
        <f t="shared" si="42"/>
        <v>2.3798210015293941</v>
      </c>
      <c r="V242" s="62">
        <f t="shared" si="43"/>
        <v>7.1470541736483035</v>
      </c>
      <c r="W242" s="16">
        <f t="shared" si="44"/>
        <v>92.8529458263517</v>
      </c>
      <c r="X242" s="15">
        <f t="shared" si="45"/>
        <v>2.4769635227669933</v>
      </c>
      <c r="Y242" s="62">
        <f t="shared" si="46"/>
        <v>3.356866064495001</v>
      </c>
      <c r="Z242" s="16">
        <f t="shared" si="47"/>
        <v>96.643133935505006</v>
      </c>
      <c r="AA242" s="75">
        <f t="shared" si="48"/>
        <v>3.7901881091533025</v>
      </c>
      <c r="AB242" s="69">
        <v>2.3783979009481375</v>
      </c>
      <c r="AC242" s="70">
        <f t="shared" si="40"/>
        <v>96.643133935505006</v>
      </c>
    </row>
    <row r="243" spans="18:29" x14ac:dyDescent="0.3">
      <c r="R243" s="12">
        <v>239</v>
      </c>
      <c r="S243" s="29">
        <v>60.1</v>
      </c>
      <c r="T243" s="50">
        <f t="shared" si="41"/>
        <v>1.0620546664541995E-3</v>
      </c>
      <c r="U243" s="15">
        <f t="shared" si="42"/>
        <v>2.3798210015293941</v>
      </c>
      <c r="V243" s="62">
        <f t="shared" si="43"/>
        <v>7.1470541736483035</v>
      </c>
      <c r="W243" s="16">
        <f t="shared" si="44"/>
        <v>92.8529458263517</v>
      </c>
      <c r="X243" s="15">
        <f t="shared" si="45"/>
        <v>2.4769635227669933</v>
      </c>
      <c r="Y243" s="62">
        <f t="shared" si="46"/>
        <v>3.356866064495001</v>
      </c>
      <c r="Z243" s="16">
        <f t="shared" si="47"/>
        <v>96.643133935505006</v>
      </c>
      <c r="AA243" s="75">
        <f t="shared" si="48"/>
        <v>3.7901881091533025</v>
      </c>
      <c r="AB243" s="69">
        <v>2.3802112417116059</v>
      </c>
      <c r="AC243" s="70">
        <f t="shared" si="40"/>
        <v>96.643133935505006</v>
      </c>
    </row>
    <row r="244" spans="18:29" x14ac:dyDescent="0.3">
      <c r="R244" s="12">
        <v>240</v>
      </c>
      <c r="S244" s="29">
        <v>60.1</v>
      </c>
      <c r="T244" s="50">
        <f t="shared" si="41"/>
        <v>1.0620546664541995E-3</v>
      </c>
      <c r="U244" s="15">
        <f t="shared" si="42"/>
        <v>2.3798210015293941</v>
      </c>
      <c r="V244" s="62">
        <f t="shared" si="43"/>
        <v>7.1470541736483035</v>
      </c>
      <c r="W244" s="16">
        <f t="shared" si="44"/>
        <v>92.8529458263517</v>
      </c>
      <c r="X244" s="15">
        <f t="shared" si="45"/>
        <v>2.4769635227669933</v>
      </c>
      <c r="Y244" s="62">
        <f t="shared" si="46"/>
        <v>3.356866064495001</v>
      </c>
      <c r="Z244" s="16">
        <f t="shared" si="47"/>
        <v>96.643133935505006</v>
      </c>
      <c r="AA244" s="75">
        <f t="shared" si="48"/>
        <v>3.7901881091533025</v>
      </c>
      <c r="AB244" s="69">
        <v>2.3820170425748683</v>
      </c>
      <c r="AC244" s="70">
        <f t="shared" si="40"/>
        <v>96.643133935505006</v>
      </c>
    </row>
    <row r="245" spans="18:29" x14ac:dyDescent="0.3">
      <c r="R245" s="12">
        <v>241</v>
      </c>
      <c r="S245" s="29">
        <v>60.1</v>
      </c>
      <c r="T245" s="50">
        <f t="shared" si="41"/>
        <v>1.0620546664541995E-3</v>
      </c>
      <c r="U245" s="15">
        <f t="shared" si="42"/>
        <v>2.3798210015293941</v>
      </c>
      <c r="V245" s="62">
        <f t="shared" si="43"/>
        <v>7.1470541736483035</v>
      </c>
      <c r="W245" s="16">
        <f t="shared" si="44"/>
        <v>92.8529458263517</v>
      </c>
      <c r="X245" s="15">
        <f t="shared" si="45"/>
        <v>2.4769635227669933</v>
      </c>
      <c r="Y245" s="62">
        <f t="shared" si="46"/>
        <v>3.356866064495001</v>
      </c>
      <c r="Z245" s="16">
        <f t="shared" si="47"/>
        <v>96.643133935505006</v>
      </c>
      <c r="AA245" s="75">
        <f t="shared" si="48"/>
        <v>3.7901881091533025</v>
      </c>
      <c r="AB245" s="69">
        <v>2.3838153659804311</v>
      </c>
      <c r="AC245" s="70">
        <f t="shared" si="40"/>
        <v>96.643133935505006</v>
      </c>
    </row>
    <row r="246" spans="18:29" x14ac:dyDescent="0.3">
      <c r="R246" s="12">
        <v>242</v>
      </c>
      <c r="S246" s="29">
        <v>60.1</v>
      </c>
      <c r="T246" s="50">
        <f t="shared" si="41"/>
        <v>1.0620546664541995E-3</v>
      </c>
      <c r="U246" s="15">
        <f t="shared" si="42"/>
        <v>2.3798210015293941</v>
      </c>
      <c r="V246" s="62">
        <f t="shared" si="43"/>
        <v>7.1470541736483035</v>
      </c>
      <c r="W246" s="16">
        <f t="shared" si="44"/>
        <v>92.8529458263517</v>
      </c>
      <c r="X246" s="15">
        <f t="shared" si="45"/>
        <v>2.4769635227669933</v>
      </c>
      <c r="Y246" s="62">
        <f t="shared" si="46"/>
        <v>3.356866064495001</v>
      </c>
      <c r="Z246" s="16">
        <f t="shared" si="47"/>
        <v>96.643133935505006</v>
      </c>
      <c r="AA246" s="75">
        <f t="shared" si="48"/>
        <v>3.7901881091533025</v>
      </c>
      <c r="AB246" s="69">
        <v>2.3856062735983121</v>
      </c>
      <c r="AC246" s="70">
        <f t="shared" si="40"/>
        <v>96.643133935505006</v>
      </c>
    </row>
    <row r="247" spans="18:29" x14ac:dyDescent="0.3">
      <c r="R247" s="12">
        <v>243</v>
      </c>
      <c r="S247" s="29">
        <v>60.1</v>
      </c>
      <c r="T247" s="50">
        <f t="shared" si="41"/>
        <v>1.0620546664541995E-3</v>
      </c>
      <c r="U247" s="15">
        <f t="shared" si="42"/>
        <v>2.3798210015293941</v>
      </c>
      <c r="V247" s="62">
        <f t="shared" si="43"/>
        <v>7.1470541736483035</v>
      </c>
      <c r="W247" s="16">
        <f t="shared" si="44"/>
        <v>92.8529458263517</v>
      </c>
      <c r="X247" s="15">
        <f t="shared" si="45"/>
        <v>2.4769635227669933</v>
      </c>
      <c r="Y247" s="62">
        <f t="shared" si="46"/>
        <v>3.356866064495001</v>
      </c>
      <c r="Z247" s="16">
        <f t="shared" si="47"/>
        <v>96.643133935505006</v>
      </c>
      <c r="AA247" s="75">
        <f t="shared" si="48"/>
        <v>3.7901881091533025</v>
      </c>
      <c r="AB247" s="69">
        <v>2.3873898263387292</v>
      </c>
      <c r="AC247" s="70">
        <f t="shared" si="40"/>
        <v>96.643133935505006</v>
      </c>
    </row>
    <row r="248" spans="18:29" x14ac:dyDescent="0.3">
      <c r="R248" s="12">
        <v>244</v>
      </c>
      <c r="S248" s="29">
        <v>60.1</v>
      </c>
      <c r="T248" s="50">
        <f t="shared" si="41"/>
        <v>1.0620546664541995E-3</v>
      </c>
      <c r="U248" s="15">
        <f t="shared" si="42"/>
        <v>2.3798210015293941</v>
      </c>
      <c r="V248" s="62">
        <f t="shared" si="43"/>
        <v>7.1470541736483035</v>
      </c>
      <c r="W248" s="16">
        <f t="shared" si="44"/>
        <v>92.8529458263517</v>
      </c>
      <c r="X248" s="15">
        <f t="shared" si="45"/>
        <v>2.4769635227669933</v>
      </c>
      <c r="Y248" s="62">
        <f t="shared" si="46"/>
        <v>3.356866064495001</v>
      </c>
      <c r="Z248" s="16">
        <f t="shared" si="47"/>
        <v>96.643133935505006</v>
      </c>
      <c r="AA248" s="75">
        <f t="shared" si="48"/>
        <v>3.7901881091533025</v>
      </c>
      <c r="AB248" s="69">
        <v>2.3891660843645326</v>
      </c>
      <c r="AC248" s="70">
        <f t="shared" si="40"/>
        <v>96.643133935505006</v>
      </c>
    </row>
    <row r="249" spans="18:29" x14ac:dyDescent="0.3">
      <c r="R249" s="12">
        <v>245</v>
      </c>
      <c r="S249" s="29">
        <v>60.1</v>
      </c>
      <c r="T249" s="50">
        <f t="shared" si="41"/>
        <v>1.0620546664541995E-3</v>
      </c>
      <c r="U249" s="15">
        <f t="shared" si="42"/>
        <v>2.3798210015293941</v>
      </c>
      <c r="V249" s="62">
        <f t="shared" si="43"/>
        <v>7.1470541736483035</v>
      </c>
      <c r="W249" s="16">
        <f t="shared" si="44"/>
        <v>92.8529458263517</v>
      </c>
      <c r="X249" s="15">
        <f t="shared" si="45"/>
        <v>2.4769635227669933</v>
      </c>
      <c r="Y249" s="62">
        <f t="shared" si="46"/>
        <v>3.356866064495001</v>
      </c>
      <c r="Z249" s="16">
        <f t="shared" si="47"/>
        <v>96.643133935505006</v>
      </c>
      <c r="AA249" s="75">
        <f t="shared" si="48"/>
        <v>3.7901881091533025</v>
      </c>
      <c r="AB249" s="69">
        <v>2.3909351071033793</v>
      </c>
      <c r="AC249" s="70">
        <f t="shared" si="40"/>
        <v>96.643133935505006</v>
      </c>
    </row>
    <row r="250" spans="18:29" x14ac:dyDescent="0.3">
      <c r="R250" s="12">
        <v>246</v>
      </c>
      <c r="S250" s="29">
        <v>60.1</v>
      </c>
      <c r="T250" s="50">
        <f t="shared" si="41"/>
        <v>1.0620546664541995E-3</v>
      </c>
      <c r="U250" s="15">
        <f t="shared" si="42"/>
        <v>2.3798210015293941</v>
      </c>
      <c r="V250" s="62">
        <f t="shared" si="43"/>
        <v>7.1470541736483035</v>
      </c>
      <c r="W250" s="16">
        <f t="shared" si="44"/>
        <v>92.8529458263517</v>
      </c>
      <c r="X250" s="15">
        <f t="shared" si="45"/>
        <v>2.4769635227669933</v>
      </c>
      <c r="Y250" s="62">
        <f t="shared" si="46"/>
        <v>3.356866064495001</v>
      </c>
      <c r="Z250" s="16">
        <f t="shared" si="47"/>
        <v>96.643133935505006</v>
      </c>
      <c r="AA250" s="75">
        <f t="shared" si="48"/>
        <v>3.7901881091533025</v>
      </c>
      <c r="AB250" s="69">
        <v>2.3926969532596658</v>
      </c>
      <c r="AC250" s="70">
        <f t="shared" si="40"/>
        <v>96.643133935505006</v>
      </c>
    </row>
    <row r="251" spans="18:29" x14ac:dyDescent="0.3">
      <c r="R251" s="12">
        <v>247</v>
      </c>
      <c r="S251" s="29">
        <v>60.1</v>
      </c>
      <c r="T251" s="50">
        <f t="shared" si="41"/>
        <v>1.0620546664541995E-3</v>
      </c>
      <c r="U251" s="15">
        <f t="shared" si="42"/>
        <v>2.3798210015293941</v>
      </c>
      <c r="V251" s="62">
        <f t="shared" si="43"/>
        <v>7.1470541736483035</v>
      </c>
      <c r="W251" s="16">
        <f t="shared" si="44"/>
        <v>92.8529458263517</v>
      </c>
      <c r="X251" s="15">
        <f t="shared" si="45"/>
        <v>2.4769635227669933</v>
      </c>
      <c r="Y251" s="62">
        <f t="shared" si="46"/>
        <v>3.356866064495001</v>
      </c>
      <c r="Z251" s="16">
        <f t="shared" si="47"/>
        <v>96.643133935505006</v>
      </c>
      <c r="AA251" s="75">
        <f t="shared" si="48"/>
        <v>3.7901881091533025</v>
      </c>
      <c r="AB251" s="69">
        <v>2.3944516808262164</v>
      </c>
      <c r="AC251" s="70">
        <f t="shared" si="40"/>
        <v>96.643133935505006</v>
      </c>
    </row>
    <row r="252" spans="18:29" x14ac:dyDescent="0.3">
      <c r="R252" s="12">
        <v>248</v>
      </c>
      <c r="S252" s="29">
        <v>60.1</v>
      </c>
      <c r="T252" s="50">
        <f t="shared" si="41"/>
        <v>1.0620546664541995E-3</v>
      </c>
      <c r="U252" s="15">
        <f t="shared" si="42"/>
        <v>2.3798210015293941</v>
      </c>
      <c r="V252" s="62">
        <f t="shared" si="43"/>
        <v>7.1470541736483035</v>
      </c>
      <c r="W252" s="16">
        <f t="shared" si="44"/>
        <v>92.8529458263517</v>
      </c>
      <c r="X252" s="15">
        <f t="shared" si="45"/>
        <v>2.4769635227669933</v>
      </c>
      <c r="Y252" s="62">
        <f t="shared" si="46"/>
        <v>3.356866064495001</v>
      </c>
      <c r="Z252" s="16">
        <f t="shared" si="47"/>
        <v>96.643133935505006</v>
      </c>
      <c r="AA252" s="75">
        <f t="shared" si="48"/>
        <v>3.7901881091533025</v>
      </c>
      <c r="AB252" s="69">
        <v>2.3961993470957363</v>
      </c>
      <c r="AC252" s="70">
        <f t="shared" si="40"/>
        <v>96.643133935505006</v>
      </c>
    </row>
    <row r="253" spans="18:29" x14ac:dyDescent="0.3">
      <c r="R253" s="12">
        <v>249</v>
      </c>
      <c r="S253" s="29">
        <v>60.1</v>
      </c>
      <c r="T253" s="50">
        <f t="shared" si="41"/>
        <v>1.0620546664541995E-3</v>
      </c>
      <c r="U253" s="15">
        <f t="shared" si="42"/>
        <v>2.3798210015293941</v>
      </c>
      <c r="V253" s="62">
        <f t="shared" si="43"/>
        <v>7.1470541736483035</v>
      </c>
      <c r="W253" s="16">
        <f t="shared" si="44"/>
        <v>92.8529458263517</v>
      </c>
      <c r="X253" s="15">
        <f t="shared" si="45"/>
        <v>2.4769635227669933</v>
      </c>
      <c r="Y253" s="62">
        <f t="shared" si="46"/>
        <v>3.356866064495001</v>
      </c>
      <c r="Z253" s="16">
        <f t="shared" si="47"/>
        <v>96.643133935505006</v>
      </c>
      <c r="AA253" s="75">
        <f t="shared" si="48"/>
        <v>3.7901881091533025</v>
      </c>
      <c r="AB253" s="69">
        <v>2.3979400086720375</v>
      </c>
      <c r="AC253" s="70">
        <f t="shared" si="40"/>
        <v>96.643133935505006</v>
      </c>
    </row>
    <row r="254" spans="18:29" x14ac:dyDescent="0.3">
      <c r="R254" s="12">
        <v>250</v>
      </c>
      <c r="S254" s="29">
        <v>60.1</v>
      </c>
      <c r="T254" s="50">
        <f t="shared" si="41"/>
        <v>1.0620546664541995E-3</v>
      </c>
      <c r="U254" s="15">
        <f t="shared" si="42"/>
        <v>2.3798210015293941</v>
      </c>
      <c r="V254" s="62">
        <f t="shared" si="43"/>
        <v>7.1470541736483035</v>
      </c>
      <c r="W254" s="16">
        <f t="shared" si="44"/>
        <v>92.8529458263517</v>
      </c>
      <c r="X254" s="15">
        <f t="shared" si="45"/>
        <v>2.4769635227669933</v>
      </c>
      <c r="Y254" s="62">
        <f t="shared" si="46"/>
        <v>3.356866064495001</v>
      </c>
      <c r="Z254" s="16">
        <f t="shared" si="47"/>
        <v>96.643133935505006</v>
      </c>
      <c r="AA254" s="75">
        <f t="shared" si="48"/>
        <v>3.7901881091533025</v>
      </c>
      <c r="AB254" s="69">
        <v>2.399673721481038</v>
      </c>
      <c r="AC254" s="70">
        <f t="shared" si="40"/>
        <v>96.643133935505006</v>
      </c>
    </row>
    <row r="255" spans="18:29" x14ac:dyDescent="0.3">
      <c r="R255" s="12">
        <v>251</v>
      </c>
      <c r="S255" s="29">
        <v>60.1</v>
      </c>
      <c r="T255" s="50">
        <f t="shared" si="41"/>
        <v>1.0620546664541995E-3</v>
      </c>
      <c r="U255" s="15">
        <f t="shared" si="42"/>
        <v>2.3798210015293941</v>
      </c>
      <c r="V255" s="62">
        <f t="shared" si="43"/>
        <v>7.1470541736483035</v>
      </c>
      <c r="W255" s="16">
        <f t="shared" si="44"/>
        <v>92.8529458263517</v>
      </c>
      <c r="X255" s="15">
        <f t="shared" si="45"/>
        <v>2.4769635227669933</v>
      </c>
      <c r="Y255" s="62">
        <f t="shared" si="46"/>
        <v>3.356866064495001</v>
      </c>
      <c r="Z255" s="16">
        <f t="shared" si="47"/>
        <v>96.643133935505006</v>
      </c>
      <c r="AA255" s="75">
        <f t="shared" si="48"/>
        <v>3.7901881091533025</v>
      </c>
      <c r="AB255" s="69">
        <v>2.4014005407815442</v>
      </c>
      <c r="AC255" s="70">
        <f t="shared" si="40"/>
        <v>96.643133935505006</v>
      </c>
    </row>
    <row r="256" spans="18:29" x14ac:dyDescent="0.3">
      <c r="R256" s="12">
        <v>252</v>
      </c>
      <c r="S256" s="29">
        <v>60.1</v>
      </c>
      <c r="T256" s="50">
        <f t="shared" si="41"/>
        <v>1.0620546664541995E-3</v>
      </c>
      <c r="U256" s="15">
        <f t="shared" si="42"/>
        <v>2.3798210015293941</v>
      </c>
      <c r="V256" s="62">
        <f t="shared" si="43"/>
        <v>7.1470541736483035</v>
      </c>
      <c r="W256" s="16">
        <f t="shared" si="44"/>
        <v>92.8529458263517</v>
      </c>
      <c r="X256" s="15">
        <f t="shared" si="45"/>
        <v>2.4769635227669933</v>
      </c>
      <c r="Y256" s="62">
        <f t="shared" si="46"/>
        <v>3.356866064495001</v>
      </c>
      <c r="Z256" s="16">
        <f t="shared" si="47"/>
        <v>96.643133935505006</v>
      </c>
      <c r="AA256" s="75">
        <f t="shared" si="48"/>
        <v>3.7901881091533025</v>
      </c>
      <c r="AB256" s="69">
        <v>2.403120521175818</v>
      </c>
      <c r="AC256" s="70">
        <f t="shared" si="40"/>
        <v>96.643133935505006</v>
      </c>
    </row>
    <row r="257" spans="18:29" x14ac:dyDescent="0.3">
      <c r="R257" s="12">
        <v>253</v>
      </c>
      <c r="S257" s="29">
        <v>60.1</v>
      </c>
      <c r="T257" s="50">
        <f t="shared" si="41"/>
        <v>1.0620546664541995E-3</v>
      </c>
      <c r="U257" s="15">
        <f t="shared" si="42"/>
        <v>2.3798210015293941</v>
      </c>
      <c r="V257" s="62">
        <f t="shared" si="43"/>
        <v>7.1470541736483035</v>
      </c>
      <c r="W257" s="16">
        <f t="shared" si="44"/>
        <v>92.8529458263517</v>
      </c>
      <c r="X257" s="15">
        <f t="shared" si="45"/>
        <v>2.4769635227669933</v>
      </c>
      <c r="Y257" s="62">
        <f t="shared" si="46"/>
        <v>3.356866064495001</v>
      </c>
      <c r="Z257" s="16">
        <f t="shared" si="47"/>
        <v>96.643133935505006</v>
      </c>
      <c r="AA257" s="75">
        <f t="shared" si="48"/>
        <v>3.7901881091533025</v>
      </c>
      <c r="AB257" s="69">
        <v>2.4048337166199381</v>
      </c>
      <c r="AC257" s="70">
        <f t="shared" si="40"/>
        <v>96.643133935505006</v>
      </c>
    </row>
    <row r="258" spans="18:29" x14ac:dyDescent="0.3">
      <c r="R258" s="12">
        <v>254</v>
      </c>
      <c r="S258" s="29">
        <v>60.1</v>
      </c>
      <c r="T258" s="50">
        <f t="shared" si="41"/>
        <v>1.0620546664541995E-3</v>
      </c>
      <c r="U258" s="15">
        <f t="shared" si="42"/>
        <v>2.3798210015293941</v>
      </c>
      <c r="V258" s="62">
        <f t="shared" si="43"/>
        <v>7.1470541736483035</v>
      </c>
      <c r="W258" s="16">
        <f t="shared" si="44"/>
        <v>92.8529458263517</v>
      </c>
      <c r="X258" s="15">
        <f t="shared" si="45"/>
        <v>2.4769635227669933</v>
      </c>
      <c r="Y258" s="62">
        <f t="shared" si="46"/>
        <v>3.356866064495001</v>
      </c>
      <c r="Z258" s="16">
        <f t="shared" si="47"/>
        <v>96.643133935505006</v>
      </c>
      <c r="AA258" s="75">
        <f t="shared" si="48"/>
        <v>3.7901881091533025</v>
      </c>
      <c r="AB258" s="69">
        <v>2.406540180433955</v>
      </c>
      <c r="AC258" s="70">
        <f t="shared" si="40"/>
        <v>96.643133935505006</v>
      </c>
    </row>
    <row r="259" spans="18:29" x14ac:dyDescent="0.3">
      <c r="R259" s="12">
        <v>255</v>
      </c>
      <c r="S259" s="29">
        <v>60.1</v>
      </c>
      <c r="T259" s="50">
        <f t="shared" si="41"/>
        <v>1.0620546664541995E-3</v>
      </c>
      <c r="U259" s="15">
        <f t="shared" si="42"/>
        <v>2.3798210015293941</v>
      </c>
      <c r="V259" s="62">
        <f t="shared" si="43"/>
        <v>7.1470541736483035</v>
      </c>
      <c r="W259" s="16">
        <f t="shared" si="44"/>
        <v>92.8529458263517</v>
      </c>
      <c r="X259" s="15">
        <f t="shared" si="45"/>
        <v>2.4769635227669933</v>
      </c>
      <c r="Y259" s="62">
        <f t="shared" si="46"/>
        <v>3.356866064495001</v>
      </c>
      <c r="Z259" s="16">
        <f t="shared" si="47"/>
        <v>96.643133935505006</v>
      </c>
      <c r="AA259" s="75">
        <f t="shared" si="48"/>
        <v>3.7901881091533025</v>
      </c>
      <c r="AB259" s="69">
        <v>2.4082399653118496</v>
      </c>
      <c r="AC259" s="70">
        <f t="shared" si="40"/>
        <v>96.804205825397503</v>
      </c>
    </row>
    <row r="260" spans="18:29" x14ac:dyDescent="0.3">
      <c r="R260" s="12">
        <v>256</v>
      </c>
      <c r="S260" s="29">
        <v>60</v>
      </c>
      <c r="T260" s="50">
        <f t="shared" si="41"/>
        <v>1.0602875205865555E-3</v>
      </c>
      <c r="U260" s="15">
        <f t="shared" si="42"/>
        <v>2.3837873698652761</v>
      </c>
      <c r="V260" s="62">
        <f t="shared" si="43"/>
        <v>6.9922992639377295</v>
      </c>
      <c r="W260" s="16">
        <f t="shared" si="44"/>
        <v>93.007700736062276</v>
      </c>
      <c r="X260" s="15">
        <f t="shared" si="45"/>
        <v>2.4810917953049381</v>
      </c>
      <c r="Y260" s="62">
        <f t="shared" si="46"/>
        <v>3.1957941746024954</v>
      </c>
      <c r="Z260" s="16">
        <f t="shared" si="47"/>
        <v>96.804205825397503</v>
      </c>
      <c r="AA260" s="75">
        <f t="shared" si="48"/>
        <v>3.7965050893352341</v>
      </c>
      <c r="AB260" s="69">
        <v>2.4099331233312946</v>
      </c>
      <c r="AC260" s="70">
        <f t="shared" si="40"/>
        <v>96.804205825397503</v>
      </c>
    </row>
    <row r="261" spans="18:29" x14ac:dyDescent="0.3">
      <c r="R261" s="12">
        <v>257</v>
      </c>
      <c r="S261" s="29">
        <v>60</v>
      </c>
      <c r="T261" s="50">
        <f t="shared" si="41"/>
        <v>1.0602875205865555E-3</v>
      </c>
      <c r="U261" s="15">
        <f t="shared" si="42"/>
        <v>2.3837873698652761</v>
      </c>
      <c r="V261" s="62">
        <f t="shared" si="43"/>
        <v>6.9922992639377295</v>
      </c>
      <c r="W261" s="16">
        <f t="shared" si="44"/>
        <v>93.007700736062276</v>
      </c>
      <c r="X261" s="15">
        <f t="shared" si="45"/>
        <v>2.4810917953049381</v>
      </c>
      <c r="Y261" s="62">
        <f t="shared" si="46"/>
        <v>3.1957941746024954</v>
      </c>
      <c r="Z261" s="16">
        <f t="shared" si="47"/>
        <v>96.804205825397503</v>
      </c>
      <c r="AA261" s="75">
        <f t="shared" si="48"/>
        <v>3.7965050893352341</v>
      </c>
      <c r="AB261" s="69">
        <v>2.4116197059632301</v>
      </c>
      <c r="AC261" s="70">
        <f t="shared" si="40"/>
        <v>96.804205825397503</v>
      </c>
    </row>
    <row r="262" spans="18:29" x14ac:dyDescent="0.3">
      <c r="R262" s="12">
        <v>258</v>
      </c>
      <c r="S262" s="29">
        <v>60</v>
      </c>
      <c r="T262" s="50">
        <f t="shared" si="41"/>
        <v>1.0602875205865555E-3</v>
      </c>
      <c r="U262" s="15">
        <f t="shared" si="42"/>
        <v>2.3837873698652761</v>
      </c>
      <c r="V262" s="62">
        <f t="shared" si="43"/>
        <v>6.9922992639377295</v>
      </c>
      <c r="W262" s="16">
        <f t="shared" si="44"/>
        <v>93.007700736062276</v>
      </c>
      <c r="X262" s="15">
        <f t="shared" si="45"/>
        <v>2.4810917953049381</v>
      </c>
      <c r="Y262" s="62">
        <f t="shared" si="46"/>
        <v>3.1957941746024954</v>
      </c>
      <c r="Z262" s="16">
        <f t="shared" si="47"/>
        <v>96.804205825397503</v>
      </c>
      <c r="AA262" s="75">
        <f t="shared" si="48"/>
        <v>3.7965050893352341</v>
      </c>
      <c r="AB262" s="69">
        <v>2.4132997640812519</v>
      </c>
      <c r="AC262" s="70">
        <f t="shared" si="40"/>
        <v>96.804205825397503</v>
      </c>
    </row>
    <row r="263" spans="18:29" x14ac:dyDescent="0.3">
      <c r="R263" s="12">
        <v>259</v>
      </c>
      <c r="S263" s="29">
        <v>60</v>
      </c>
      <c r="T263" s="50">
        <f t="shared" si="41"/>
        <v>1.0602875205865555E-3</v>
      </c>
      <c r="U263" s="15">
        <f t="shared" si="42"/>
        <v>2.3837873698652761</v>
      </c>
      <c r="V263" s="62">
        <f t="shared" si="43"/>
        <v>6.9922992639377295</v>
      </c>
      <c r="W263" s="16">
        <f t="shared" si="44"/>
        <v>93.007700736062276</v>
      </c>
      <c r="X263" s="15">
        <f t="shared" si="45"/>
        <v>2.4810917953049381</v>
      </c>
      <c r="Y263" s="62">
        <f t="shared" si="46"/>
        <v>3.1957941746024954</v>
      </c>
      <c r="Z263" s="16">
        <f t="shared" si="47"/>
        <v>96.804205825397503</v>
      </c>
      <c r="AA263" s="75">
        <f t="shared" si="48"/>
        <v>3.7965050893352341</v>
      </c>
      <c r="AB263" s="69">
        <v>2.4149733479708178</v>
      </c>
      <c r="AC263" s="70">
        <f t="shared" si="40"/>
        <v>96.804205825397503</v>
      </c>
    </row>
    <row r="264" spans="18:29" x14ac:dyDescent="0.3">
      <c r="R264" s="12">
        <v>260</v>
      </c>
      <c r="S264" s="29">
        <v>60</v>
      </c>
      <c r="T264" s="50">
        <f t="shared" si="41"/>
        <v>1.0602875205865555E-3</v>
      </c>
      <c r="U264" s="15">
        <f t="shared" si="42"/>
        <v>2.3837873698652761</v>
      </c>
      <c r="V264" s="62">
        <f t="shared" si="43"/>
        <v>6.9922992639377295</v>
      </c>
      <c r="W264" s="16">
        <f t="shared" si="44"/>
        <v>93.007700736062276</v>
      </c>
      <c r="X264" s="15">
        <f t="shared" si="45"/>
        <v>2.4810917953049381</v>
      </c>
      <c r="Y264" s="62">
        <f t="shared" si="46"/>
        <v>3.1957941746024954</v>
      </c>
      <c r="Z264" s="16">
        <f t="shared" si="47"/>
        <v>96.804205825397503</v>
      </c>
      <c r="AA264" s="75">
        <f t="shared" si="48"/>
        <v>3.7965050893352341</v>
      </c>
      <c r="AB264" s="69">
        <v>2.4166405073382808</v>
      </c>
      <c r="AC264" s="70">
        <f t="shared" si="40"/>
        <v>96.804205825397503</v>
      </c>
    </row>
    <row r="265" spans="18:29" x14ac:dyDescent="0.3">
      <c r="R265" s="12">
        <v>261</v>
      </c>
      <c r="S265" s="29">
        <v>60</v>
      </c>
      <c r="T265" s="50">
        <f t="shared" si="41"/>
        <v>1.0602875205865555E-3</v>
      </c>
      <c r="U265" s="15">
        <f t="shared" si="42"/>
        <v>2.3837873698652761</v>
      </c>
      <c r="V265" s="62">
        <f t="shared" si="43"/>
        <v>6.9922992639377295</v>
      </c>
      <c r="W265" s="16">
        <f t="shared" si="44"/>
        <v>93.007700736062276</v>
      </c>
      <c r="X265" s="15">
        <f t="shared" si="45"/>
        <v>2.4810917953049381</v>
      </c>
      <c r="Y265" s="62">
        <f t="shared" si="46"/>
        <v>3.1957941746024954</v>
      </c>
      <c r="Z265" s="16">
        <f t="shared" si="47"/>
        <v>96.804205825397503</v>
      </c>
      <c r="AA265" s="75">
        <f t="shared" si="48"/>
        <v>3.7965050893352341</v>
      </c>
      <c r="AB265" s="69">
        <v>2.4183012913197452</v>
      </c>
      <c r="AC265" s="70">
        <f t="shared" si="40"/>
        <v>96.804205825397503</v>
      </c>
    </row>
    <row r="266" spans="18:29" x14ac:dyDescent="0.3">
      <c r="R266" s="12">
        <v>262</v>
      </c>
      <c r="S266" s="29">
        <v>60</v>
      </c>
      <c r="T266" s="50">
        <f t="shared" si="41"/>
        <v>1.0602875205865555E-3</v>
      </c>
      <c r="U266" s="15">
        <f t="shared" si="42"/>
        <v>2.3837873698652761</v>
      </c>
      <c r="V266" s="62">
        <f t="shared" si="43"/>
        <v>6.9922992639377295</v>
      </c>
      <c r="W266" s="16">
        <f t="shared" si="44"/>
        <v>93.007700736062276</v>
      </c>
      <c r="X266" s="15">
        <f t="shared" si="45"/>
        <v>2.4810917953049381</v>
      </c>
      <c r="Y266" s="62">
        <f t="shared" si="46"/>
        <v>3.1957941746024954</v>
      </c>
      <c r="Z266" s="16">
        <f t="shared" si="47"/>
        <v>96.804205825397503</v>
      </c>
      <c r="AA266" s="75">
        <f t="shared" si="48"/>
        <v>3.7965050893352341</v>
      </c>
      <c r="AB266" s="69">
        <v>2.419955748489758</v>
      </c>
      <c r="AC266" s="70">
        <f t="shared" si="40"/>
        <v>96.804205825397503</v>
      </c>
    </row>
    <row r="267" spans="18:29" x14ac:dyDescent="0.3">
      <c r="R267" s="12">
        <v>263</v>
      </c>
      <c r="S267" s="29">
        <v>60</v>
      </c>
      <c r="T267" s="50">
        <f t="shared" si="41"/>
        <v>1.0602875205865555E-3</v>
      </c>
      <c r="U267" s="15">
        <f t="shared" si="42"/>
        <v>2.3837873698652761</v>
      </c>
      <c r="V267" s="62">
        <f t="shared" si="43"/>
        <v>6.9922992639377295</v>
      </c>
      <c r="W267" s="16">
        <f t="shared" si="44"/>
        <v>93.007700736062276</v>
      </c>
      <c r="X267" s="15">
        <f t="shared" si="45"/>
        <v>2.4810917953049381</v>
      </c>
      <c r="Y267" s="62">
        <f t="shared" si="46"/>
        <v>3.1957941746024954</v>
      </c>
      <c r="Z267" s="16">
        <f t="shared" si="47"/>
        <v>96.804205825397503</v>
      </c>
      <c r="AA267" s="75">
        <f t="shared" si="48"/>
        <v>3.7965050893352341</v>
      </c>
      <c r="AB267" s="69">
        <v>2.4216039268698313</v>
      </c>
      <c r="AC267" s="70">
        <f t="shared" si="40"/>
        <v>96.804205825397503</v>
      </c>
    </row>
    <row r="268" spans="18:29" ht="15" thickBot="1" x14ac:dyDescent="0.35">
      <c r="R268" s="12">
        <v>264</v>
      </c>
      <c r="S268" s="29">
        <v>60</v>
      </c>
      <c r="T268" s="50">
        <f t="shared" si="41"/>
        <v>1.0602875205865555E-3</v>
      </c>
      <c r="U268" s="15">
        <f t="shared" si="42"/>
        <v>2.3837873698652761</v>
      </c>
      <c r="V268" s="62">
        <f t="shared" si="43"/>
        <v>6.9922992639377295</v>
      </c>
      <c r="W268" s="16">
        <f t="shared" si="44"/>
        <v>93.007700736062276</v>
      </c>
      <c r="X268" s="15">
        <f t="shared" si="45"/>
        <v>2.4810917953049381</v>
      </c>
      <c r="Y268" s="62">
        <f t="shared" si="46"/>
        <v>3.1957941746024954</v>
      </c>
      <c r="Z268" s="16">
        <f t="shared" si="47"/>
        <v>96.804205825397503</v>
      </c>
      <c r="AA268" s="75">
        <f t="shared" si="48"/>
        <v>3.7965050893352341</v>
      </c>
      <c r="AB268" s="71">
        <v>2.4232458739368079</v>
      </c>
      <c r="AC268" s="72">
        <f t="shared" si="40"/>
        <v>96.804205825397503</v>
      </c>
    </row>
    <row r="269" spans="18:29" ht="15" thickBot="1" x14ac:dyDescent="0.35">
      <c r="R269" s="45">
        <v>265</v>
      </c>
      <c r="S269" s="31">
        <v>60</v>
      </c>
      <c r="T269" s="51">
        <f t="shared" si="41"/>
        <v>1.0602875205865555E-3</v>
      </c>
      <c r="U269" s="47">
        <f t="shared" si="42"/>
        <v>2.3837873698652761</v>
      </c>
      <c r="V269" s="63">
        <f t="shared" si="43"/>
        <v>6.9922992639377295</v>
      </c>
      <c r="W269" s="48">
        <f t="shared" si="44"/>
        <v>93.007700736062276</v>
      </c>
      <c r="X269" s="47">
        <f t="shared" si="45"/>
        <v>2.4810917953049381</v>
      </c>
      <c r="Y269" s="63">
        <f t="shared" si="46"/>
        <v>3.1957941746024954</v>
      </c>
      <c r="Z269" s="48">
        <f t="shared" si="47"/>
        <v>96.804205825397503</v>
      </c>
      <c r="AA269" s="76">
        <f t="shared" si="48"/>
        <v>3.7965050893352341</v>
      </c>
      <c r="AC269" s="79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44F3CA-684A-4CC8-B115-6FAF835A4B41}">
  <dimension ref="B2:AC195"/>
  <sheetViews>
    <sheetView zoomScaleNormal="100" workbookViewId="0">
      <selection activeCell="A3" sqref="A3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3" t="s">
        <v>0</v>
      </c>
      <c r="S3" s="54" t="s">
        <v>1</v>
      </c>
      <c r="T3" s="54" t="s">
        <v>2</v>
      </c>
      <c r="U3" s="55" t="s">
        <v>3</v>
      </c>
      <c r="V3" s="54" t="s">
        <v>4</v>
      </c>
      <c r="W3" s="54" t="s">
        <v>5</v>
      </c>
      <c r="X3" s="54" t="s">
        <v>6</v>
      </c>
      <c r="Y3" s="54" t="s">
        <v>7</v>
      </c>
      <c r="Z3" s="54" t="s">
        <v>8</v>
      </c>
      <c r="AA3" s="56" t="s">
        <v>26</v>
      </c>
      <c r="AB3" s="66" t="s">
        <v>25</v>
      </c>
      <c r="AC3" s="56" t="s">
        <v>8</v>
      </c>
    </row>
    <row r="4" spans="2:29" ht="15" thickBot="1" x14ac:dyDescent="0.35">
      <c r="B4" s="17" t="s">
        <v>31</v>
      </c>
      <c r="D4" s="18"/>
      <c r="R4" s="57">
        <v>0</v>
      </c>
      <c r="S4" s="58">
        <v>73.8</v>
      </c>
      <c r="T4" s="78">
        <f>(PI()*$D$10^2/4*S4)*10^-9</f>
        <v>1.3041536503214629E-3</v>
      </c>
      <c r="U4" s="59">
        <f>$D$14/T4*10^-6</f>
        <v>1.9381151901671767</v>
      </c>
      <c r="V4" s="61">
        <f>(1-(U4/$D$12))*100</f>
        <v>24.380991409786322</v>
      </c>
      <c r="W4" s="60">
        <f>100-V4</f>
        <v>75.619008590213681</v>
      </c>
      <c r="X4" s="59">
        <f>$D$15/$U$180*U4</f>
        <v>2.0265970821183052</v>
      </c>
      <c r="Y4" s="61">
        <f>(1-(X4/$D$12))*100</f>
        <v>20.928713144038035</v>
      </c>
      <c r="Z4" s="60">
        <f>100-Y4</f>
        <v>79.071286855961972</v>
      </c>
      <c r="AA4" s="74">
        <f>V4-Y4</f>
        <v>3.4522782657482871</v>
      </c>
      <c r="AB4" s="67" cm="1">
        <f t="array" ref="AB4:AB179">LOG10(R5:R180)</f>
        <v>0</v>
      </c>
      <c r="AC4" s="68">
        <f>Z5</f>
        <v>81.843772369845595</v>
      </c>
    </row>
    <row r="5" spans="2:29" ht="15" thickBot="1" x14ac:dyDescent="0.35">
      <c r="R5" s="12">
        <v>1</v>
      </c>
      <c r="S5" s="13">
        <v>71.3</v>
      </c>
      <c r="T5" s="50">
        <f t="shared" ref="T5:T68" si="0">(PI()*$D$10^2/4*S5)*10^-9</f>
        <v>1.2599750036303564E-3</v>
      </c>
      <c r="U5" s="15">
        <f t="shared" ref="U5:U68" si="1">$D$14/T5*10^-6</f>
        <v>2.0060715432585923</v>
      </c>
      <c r="V5" s="62">
        <f t="shared" ref="V5:V68" si="2">(1-(U5/$D$12))*100</f>
        <v>21.729553520928903</v>
      </c>
      <c r="W5" s="16">
        <f t="shared" ref="W5:W68" si="3">100-V5</f>
        <v>78.270446479071097</v>
      </c>
      <c r="X5" s="15">
        <f t="shared" ref="X5:X68" si="4">$D$15/$U$180*U5</f>
        <v>2.097655885839143</v>
      </c>
      <c r="Y5" s="62">
        <f t="shared" ref="Y5:Y68" si="5">(1-(X5/$D$12))*100</f>
        <v>18.156227630154397</v>
      </c>
      <c r="Z5" s="16">
        <f t="shared" ref="Z5:Z68" si="6">100-Y5</f>
        <v>81.843772369845595</v>
      </c>
      <c r="AA5" s="75">
        <f t="shared" ref="AA5:AA68" si="7">V5-Y5</f>
        <v>3.5733258907745054</v>
      </c>
      <c r="AB5" s="69">
        <v>0.3010299956639812</v>
      </c>
      <c r="AC5" s="70">
        <f t="shared" ref="AC5:AC68" si="8">Z6</f>
        <v>83.244806989586195</v>
      </c>
    </row>
    <row r="6" spans="2:29" x14ac:dyDescent="0.3">
      <c r="B6" s="20" t="s">
        <v>12</v>
      </c>
      <c r="C6" s="21" t="s">
        <v>36</v>
      </c>
      <c r="R6" s="12">
        <v>2</v>
      </c>
      <c r="S6" s="13">
        <v>70.099999999999994</v>
      </c>
      <c r="T6" s="50">
        <f t="shared" si="0"/>
        <v>1.2387692532186253E-3</v>
      </c>
      <c r="U6" s="15">
        <f t="shared" si="1"/>
        <v>2.0404122829434757</v>
      </c>
      <c r="V6" s="62">
        <f t="shared" si="2"/>
        <v>20.389688531272899</v>
      </c>
      <c r="W6" s="16">
        <f t="shared" si="3"/>
        <v>79.610311468727105</v>
      </c>
      <c r="X6" s="15">
        <f t="shared" si="4"/>
        <v>2.1335644031430943</v>
      </c>
      <c r="Y6" s="62">
        <f t="shared" si="5"/>
        <v>16.755193010413805</v>
      </c>
      <c r="Z6" s="16">
        <f t="shared" si="6"/>
        <v>83.244806989586195</v>
      </c>
      <c r="AA6" s="75">
        <f t="shared" si="7"/>
        <v>3.6344955208590939</v>
      </c>
      <c r="AB6" s="69">
        <v>0.47712125471966244</v>
      </c>
      <c r="AC6" s="70">
        <f t="shared" si="8"/>
        <v>84.327470664306247</v>
      </c>
    </row>
    <row r="7" spans="2:29" x14ac:dyDescent="0.3">
      <c r="B7" s="24" t="s">
        <v>14</v>
      </c>
      <c r="C7" s="25">
        <v>45729</v>
      </c>
      <c r="R7" s="12">
        <v>3</v>
      </c>
      <c r="S7" s="13">
        <v>69.2</v>
      </c>
      <c r="T7" s="50">
        <f t="shared" si="0"/>
        <v>1.2228649404098272E-3</v>
      </c>
      <c r="U7" s="15">
        <f t="shared" si="1"/>
        <v>2.0669494369123935</v>
      </c>
      <c r="V7" s="62">
        <f t="shared" si="2"/>
        <v>19.354294306968654</v>
      </c>
      <c r="W7" s="16">
        <f t="shared" si="3"/>
        <v>80.645705693031346</v>
      </c>
      <c r="X7" s="15">
        <f t="shared" si="4"/>
        <v>2.1613130731261694</v>
      </c>
      <c r="Y7" s="62">
        <f t="shared" si="5"/>
        <v>15.672529335693753</v>
      </c>
      <c r="Z7" s="16">
        <f t="shared" si="6"/>
        <v>84.327470664306247</v>
      </c>
      <c r="AA7" s="75">
        <f t="shared" si="7"/>
        <v>3.6817649712749017</v>
      </c>
      <c r="AB7" s="69">
        <v>0.6020599913279624</v>
      </c>
      <c r="AC7" s="70">
        <f t="shared" si="8"/>
        <v>85.189211240437828</v>
      </c>
    </row>
    <row r="8" spans="2:29" ht="16.2" thickBot="1" x14ac:dyDescent="0.35">
      <c r="B8" s="27" t="s">
        <v>15</v>
      </c>
      <c r="C8" s="28" t="s">
        <v>30</v>
      </c>
      <c r="R8" s="12">
        <v>4</v>
      </c>
      <c r="S8" s="13">
        <v>68.5</v>
      </c>
      <c r="T8" s="50">
        <f t="shared" si="0"/>
        <v>1.2104949193363175E-3</v>
      </c>
      <c r="U8" s="15">
        <f t="shared" si="1"/>
        <v>2.0880715479465346</v>
      </c>
      <c r="V8" s="62">
        <f t="shared" si="2"/>
        <v>18.530177606455933</v>
      </c>
      <c r="W8" s="16">
        <f t="shared" si="3"/>
        <v>81.469822393544064</v>
      </c>
      <c r="X8" s="15">
        <f t="shared" si="4"/>
        <v>2.1833994840924218</v>
      </c>
      <c r="Y8" s="62">
        <f t="shared" si="5"/>
        <v>14.810788759562165</v>
      </c>
      <c r="Z8" s="16">
        <f t="shared" si="6"/>
        <v>85.189211240437828</v>
      </c>
      <c r="AA8" s="75">
        <f t="shared" si="7"/>
        <v>3.7193888468937679</v>
      </c>
      <c r="AB8" s="69">
        <v>0.69897000433601886</v>
      </c>
      <c r="AC8" s="70">
        <f t="shared" si="8"/>
        <v>85.815602499558722</v>
      </c>
    </row>
    <row r="9" spans="2:29" ht="15" thickBot="1" x14ac:dyDescent="0.35">
      <c r="R9" s="12">
        <v>5</v>
      </c>
      <c r="S9" s="13">
        <v>68</v>
      </c>
      <c r="T9" s="50">
        <f t="shared" si="0"/>
        <v>1.2016591899980959E-3</v>
      </c>
      <c r="U9" s="15">
        <f t="shared" si="1"/>
        <v>2.1034250152108478</v>
      </c>
      <c r="V9" s="62">
        <f t="shared" si="2"/>
        <v>17.931134794738679</v>
      </c>
      <c r="W9" s="16">
        <f t="shared" si="3"/>
        <v>82.068865205261318</v>
      </c>
      <c r="X9" s="15">
        <f t="shared" si="4"/>
        <v>2.1994538920636901</v>
      </c>
      <c r="Y9" s="62">
        <f t="shared" si="5"/>
        <v>14.184397500441282</v>
      </c>
      <c r="Z9" s="16">
        <f t="shared" si="6"/>
        <v>85.815602499558722</v>
      </c>
      <c r="AA9" s="75">
        <f t="shared" si="7"/>
        <v>3.7467372942973967</v>
      </c>
      <c r="AB9" s="69">
        <v>0.77815125038364363</v>
      </c>
      <c r="AC9" s="70">
        <f t="shared" si="8"/>
        <v>86.451273629185067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67.5</v>
      </c>
      <c r="T10" s="50">
        <f t="shared" si="0"/>
        <v>1.1928234606598746E-3</v>
      </c>
      <c r="U10" s="15">
        <f t="shared" si="1"/>
        <v>2.1190059412494464</v>
      </c>
      <c r="V10" s="62">
        <f t="shared" si="2"/>
        <v>17.323217274699722</v>
      </c>
      <c r="W10" s="16">
        <f t="shared" si="3"/>
        <v>82.676782725300285</v>
      </c>
      <c r="X10" s="15">
        <f t="shared" si="4"/>
        <v>2.2157461431160135</v>
      </c>
      <c r="Y10" s="62">
        <f t="shared" si="5"/>
        <v>13.548726370814935</v>
      </c>
      <c r="Z10" s="16">
        <f t="shared" si="6"/>
        <v>86.451273629185067</v>
      </c>
      <c r="AA10" s="75">
        <f t="shared" si="7"/>
        <v>3.7744909038847876</v>
      </c>
      <c r="AB10" s="69">
        <v>0.84509804001425681</v>
      </c>
      <c r="AC10" s="70">
        <f t="shared" si="8"/>
        <v>86.837216815029649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67.2</v>
      </c>
      <c r="T11" s="50">
        <f t="shared" si="0"/>
        <v>1.1875220230569421E-3</v>
      </c>
      <c r="U11" s="15">
        <f t="shared" si="1"/>
        <v>2.1284657892014529</v>
      </c>
      <c r="V11" s="62">
        <f t="shared" si="2"/>
        <v>16.954124494676048</v>
      </c>
      <c r="W11" s="16">
        <f t="shared" si="3"/>
        <v>83.045875505323949</v>
      </c>
      <c r="X11" s="15">
        <f t="shared" si="4"/>
        <v>2.2256378669692101</v>
      </c>
      <c r="Y11" s="62">
        <f t="shared" si="5"/>
        <v>13.162783184970351</v>
      </c>
      <c r="Z11" s="16">
        <f t="shared" si="6"/>
        <v>86.837216815029649</v>
      </c>
      <c r="AA11" s="75">
        <f t="shared" si="7"/>
        <v>3.7913413097056967</v>
      </c>
      <c r="AB11" s="69">
        <v>0.90308998699194354</v>
      </c>
      <c r="AC11" s="70">
        <f t="shared" si="8"/>
        <v>87.357200149251369</v>
      </c>
    </row>
    <row r="12" spans="2:29" ht="16.2" x14ac:dyDescent="0.3">
      <c r="B12" s="39" t="s">
        <v>18</v>
      </c>
      <c r="C12" s="37" t="s">
        <v>19</v>
      </c>
      <c r="D12" s="40">
        <v>2.5630000000000002</v>
      </c>
      <c r="R12" s="12">
        <v>8</v>
      </c>
      <c r="S12" s="13">
        <v>66.8</v>
      </c>
      <c r="T12" s="50">
        <f t="shared" si="0"/>
        <v>1.1804534395863651E-3</v>
      </c>
      <c r="U12" s="15">
        <f t="shared" si="1"/>
        <v>2.1412110933284074</v>
      </c>
      <c r="V12" s="62">
        <f t="shared" si="2"/>
        <v>16.456843803027422</v>
      </c>
      <c r="W12" s="16">
        <f t="shared" si="3"/>
        <v>83.543156196972575</v>
      </c>
      <c r="X12" s="15">
        <f t="shared" si="4"/>
        <v>2.2389650398253127</v>
      </c>
      <c r="Y12" s="62">
        <f t="shared" si="5"/>
        <v>12.642799850748631</v>
      </c>
      <c r="Z12" s="16">
        <f t="shared" si="6"/>
        <v>87.357200149251369</v>
      </c>
      <c r="AA12" s="75">
        <f t="shared" si="7"/>
        <v>3.8140439522787908</v>
      </c>
      <c r="AB12" s="69">
        <v>0.95424250943932487</v>
      </c>
      <c r="AC12" s="70">
        <f t="shared" si="8"/>
        <v>87.751292781503636</v>
      </c>
    </row>
    <row r="13" spans="2:29" ht="15.6" x14ac:dyDescent="0.3">
      <c r="B13" s="39" t="s">
        <v>20</v>
      </c>
      <c r="C13" s="37" t="s">
        <v>21</v>
      </c>
      <c r="D13" s="81">
        <v>7</v>
      </c>
      <c r="R13" s="12">
        <v>9</v>
      </c>
      <c r="S13" s="13">
        <v>66.5</v>
      </c>
      <c r="T13" s="50">
        <f t="shared" si="0"/>
        <v>1.1751520019834321E-3</v>
      </c>
      <c r="U13" s="15">
        <f t="shared" si="1"/>
        <v>2.1508706922456784</v>
      </c>
      <c r="V13" s="62">
        <f t="shared" si="2"/>
        <v>16.079957384093714</v>
      </c>
      <c r="W13" s="16">
        <f t="shared" si="3"/>
        <v>83.920042615906283</v>
      </c>
      <c r="X13" s="15">
        <f t="shared" si="4"/>
        <v>2.2490656339899382</v>
      </c>
      <c r="Y13" s="62">
        <f t="shared" si="5"/>
        <v>12.248707218496369</v>
      </c>
      <c r="Z13" s="16">
        <f t="shared" si="6"/>
        <v>87.751292781503636</v>
      </c>
      <c r="AA13" s="75">
        <f t="shared" si="7"/>
        <v>3.8312501655973445</v>
      </c>
      <c r="AB13" s="69">
        <v>1</v>
      </c>
      <c r="AC13" s="70">
        <f t="shared" si="8"/>
        <v>88.016002563649977</v>
      </c>
    </row>
    <row r="14" spans="2:29" x14ac:dyDescent="0.3">
      <c r="B14" s="39" t="s">
        <v>22</v>
      </c>
      <c r="C14" s="37" t="s">
        <v>23</v>
      </c>
      <c r="D14" s="41">
        <v>2527.6</v>
      </c>
      <c r="R14" s="12">
        <v>10</v>
      </c>
      <c r="S14" s="13">
        <v>66.3</v>
      </c>
      <c r="T14" s="50">
        <f t="shared" si="0"/>
        <v>1.1716177102481435E-3</v>
      </c>
      <c r="U14" s="15">
        <f t="shared" si="1"/>
        <v>2.1573589899598438</v>
      </c>
      <c r="V14" s="62">
        <f t="shared" si="2"/>
        <v>15.826804917680704</v>
      </c>
      <c r="W14" s="16">
        <f t="shared" si="3"/>
        <v>84.173195082319296</v>
      </c>
      <c r="X14" s="15">
        <f t="shared" si="4"/>
        <v>2.2558501457063489</v>
      </c>
      <c r="Y14" s="62">
        <f t="shared" si="5"/>
        <v>11.983997436350025</v>
      </c>
      <c r="Z14" s="16">
        <f t="shared" si="6"/>
        <v>88.016002563649977</v>
      </c>
      <c r="AA14" s="75">
        <f t="shared" si="7"/>
        <v>3.842807481330679</v>
      </c>
      <c r="AB14" s="69">
        <v>1.0413926851582251</v>
      </c>
      <c r="AC14" s="70">
        <f t="shared" si="8"/>
        <v>88.416075302575621</v>
      </c>
    </row>
    <row r="15" spans="2:29" ht="16.8" thickBot="1" x14ac:dyDescent="0.35">
      <c r="B15" s="42" t="s">
        <v>24</v>
      </c>
      <c r="C15" s="43" t="s">
        <v>19</v>
      </c>
      <c r="D15" s="44">
        <v>2.4927144110055148</v>
      </c>
      <c r="R15" s="12">
        <v>11</v>
      </c>
      <c r="S15" s="13">
        <v>66</v>
      </c>
      <c r="T15" s="50">
        <f t="shared" si="0"/>
        <v>1.166316272645211E-3</v>
      </c>
      <c r="U15" s="15">
        <f t="shared" si="1"/>
        <v>2.1671651671869334</v>
      </c>
      <c r="V15" s="62">
        <f t="shared" si="2"/>
        <v>15.444199485488364</v>
      </c>
      <c r="W15" s="16">
        <f t="shared" si="3"/>
        <v>84.555800514511631</v>
      </c>
      <c r="X15" s="15">
        <f t="shared" si="4"/>
        <v>2.2661040100050132</v>
      </c>
      <c r="Y15" s="62">
        <f t="shared" si="5"/>
        <v>11.583924697424386</v>
      </c>
      <c r="Z15" s="16">
        <f t="shared" si="6"/>
        <v>88.416075302575621</v>
      </c>
      <c r="AA15" s="75">
        <f t="shared" si="7"/>
        <v>3.8602747880639772</v>
      </c>
      <c r="AB15" s="69">
        <v>1.0791812460476249</v>
      </c>
      <c r="AC15" s="70">
        <f t="shared" si="8"/>
        <v>88.684817172796244</v>
      </c>
    </row>
    <row r="16" spans="2:29" x14ac:dyDescent="0.3">
      <c r="R16" s="12">
        <v>12</v>
      </c>
      <c r="S16" s="13">
        <v>65.8</v>
      </c>
      <c r="T16" s="50">
        <f t="shared" si="0"/>
        <v>1.1627819809099222E-3</v>
      </c>
      <c r="U16" s="15">
        <f t="shared" si="1"/>
        <v>2.1737522953546753</v>
      </c>
      <c r="V16" s="62">
        <f t="shared" si="2"/>
        <v>15.18719097328618</v>
      </c>
      <c r="W16" s="16">
        <f t="shared" si="3"/>
        <v>84.812809026713822</v>
      </c>
      <c r="X16" s="15">
        <f t="shared" si="4"/>
        <v>2.2729918641387679</v>
      </c>
      <c r="Y16" s="62">
        <f t="shared" si="5"/>
        <v>11.315182827203751</v>
      </c>
      <c r="Z16" s="16">
        <f t="shared" si="6"/>
        <v>88.684817172796244</v>
      </c>
      <c r="AA16" s="75">
        <f t="shared" si="7"/>
        <v>3.8720081460824289</v>
      </c>
      <c r="AB16" s="69">
        <v>1.1139433523068367</v>
      </c>
      <c r="AC16" s="70">
        <f t="shared" si="8"/>
        <v>88.955197712957201</v>
      </c>
    </row>
    <row r="17" spans="2:29" x14ac:dyDescent="0.3">
      <c r="R17" s="12">
        <v>13</v>
      </c>
      <c r="S17" s="13">
        <v>65.599999999999994</v>
      </c>
      <c r="T17" s="50">
        <f t="shared" si="0"/>
        <v>1.1592476891746338E-3</v>
      </c>
      <c r="U17" s="15">
        <f t="shared" si="1"/>
        <v>2.1803795889380737</v>
      </c>
      <c r="V17" s="62">
        <f t="shared" si="2"/>
        <v>14.92861533600961</v>
      </c>
      <c r="W17" s="16">
        <f t="shared" si="3"/>
        <v>85.071384663990386</v>
      </c>
      <c r="X17" s="15">
        <f t="shared" si="4"/>
        <v>2.2799217173830932</v>
      </c>
      <c r="Y17" s="62">
        <f t="shared" si="5"/>
        <v>11.044802287042799</v>
      </c>
      <c r="Z17" s="16">
        <f t="shared" si="6"/>
        <v>88.955197712957201</v>
      </c>
      <c r="AA17" s="75">
        <f t="shared" si="7"/>
        <v>3.883813048966811</v>
      </c>
      <c r="AB17" s="69">
        <v>1.146128035678238</v>
      </c>
      <c r="AC17" s="70">
        <f t="shared" si="8"/>
        <v>89.227231956727692</v>
      </c>
    </row>
    <row r="18" spans="2:29" x14ac:dyDescent="0.3">
      <c r="B18" s="6" t="s">
        <v>10</v>
      </c>
      <c r="R18" s="12">
        <v>14</v>
      </c>
      <c r="S18" s="13">
        <v>65.400000000000006</v>
      </c>
      <c r="T18" s="50">
        <f t="shared" si="0"/>
        <v>1.1557133974393454E-3</v>
      </c>
      <c r="U18" s="15">
        <f t="shared" si="1"/>
        <v>2.1870474164271805</v>
      </c>
      <c r="V18" s="62">
        <f t="shared" si="2"/>
        <v>14.668458196364409</v>
      </c>
      <c r="W18" s="16">
        <f t="shared" si="3"/>
        <v>85.331541803635588</v>
      </c>
      <c r="X18" s="15">
        <f t="shared" si="4"/>
        <v>2.2868939550509308</v>
      </c>
      <c r="Y18" s="62">
        <f t="shared" si="5"/>
        <v>10.772768043272308</v>
      </c>
      <c r="Z18" s="16">
        <f t="shared" si="6"/>
        <v>89.227231956727692</v>
      </c>
      <c r="AA18" s="75">
        <f t="shared" si="7"/>
        <v>3.8956901530921009</v>
      </c>
      <c r="AB18" s="69">
        <v>1.1760912590556813</v>
      </c>
      <c r="AC18" s="70">
        <f t="shared" si="8"/>
        <v>89.500935122239142</v>
      </c>
    </row>
    <row r="19" spans="2:29" x14ac:dyDescent="0.3">
      <c r="R19" s="12">
        <v>15</v>
      </c>
      <c r="S19" s="13">
        <v>65.2</v>
      </c>
      <c r="T19" s="50">
        <f t="shared" si="0"/>
        <v>1.152179105704057E-3</v>
      </c>
      <c r="U19" s="15">
        <f t="shared" si="1"/>
        <v>2.1937561508333991</v>
      </c>
      <c r="V19" s="62">
        <f t="shared" si="2"/>
        <v>14.406705000647712</v>
      </c>
      <c r="W19" s="16">
        <f t="shared" si="3"/>
        <v>85.593294999352281</v>
      </c>
      <c r="X19" s="15">
        <f t="shared" si="4"/>
        <v>2.2939089671829893</v>
      </c>
      <c r="Y19" s="62">
        <f t="shared" si="5"/>
        <v>10.499064877760855</v>
      </c>
      <c r="Z19" s="16">
        <f t="shared" si="6"/>
        <v>89.500935122239142</v>
      </c>
      <c r="AA19" s="75">
        <f t="shared" si="7"/>
        <v>3.9076401228868569</v>
      </c>
      <c r="AB19" s="69">
        <v>1.2041199826559248</v>
      </c>
      <c r="AC19" s="70">
        <f t="shared" si="8"/>
        <v>89.638417357449981</v>
      </c>
    </row>
    <row r="20" spans="2:29" ht="15" thickBot="1" x14ac:dyDescent="0.35">
      <c r="R20" s="12">
        <v>16</v>
      </c>
      <c r="S20" s="13">
        <v>65.099999999999994</v>
      </c>
      <c r="T20" s="50">
        <f t="shared" si="0"/>
        <v>1.1504119598364124E-3</v>
      </c>
      <c r="U20" s="15">
        <f t="shared" si="1"/>
        <v>2.1971259759498869</v>
      </c>
      <c r="V20" s="62">
        <f t="shared" si="2"/>
        <v>14.275225284826886</v>
      </c>
      <c r="W20" s="16">
        <f t="shared" si="3"/>
        <v>85.724774715173112</v>
      </c>
      <c r="X20" s="15">
        <f t="shared" si="4"/>
        <v>2.2974326368714428</v>
      </c>
      <c r="Y20" s="62">
        <f t="shared" si="5"/>
        <v>10.361582642550026</v>
      </c>
      <c r="Z20" s="16">
        <f t="shared" si="6"/>
        <v>89.638417357449981</v>
      </c>
      <c r="AA20" s="75">
        <f t="shared" si="7"/>
        <v>3.9136426422768604</v>
      </c>
      <c r="AB20" s="69">
        <v>1.2304489213782739</v>
      </c>
      <c r="AC20" s="70">
        <f t="shared" si="8"/>
        <v>89.914652850076919</v>
      </c>
    </row>
    <row r="21" spans="2:29" ht="15" thickBot="1" x14ac:dyDescent="0.35">
      <c r="E21" s="19" t="s">
        <v>11</v>
      </c>
      <c r="R21" s="12">
        <v>17</v>
      </c>
      <c r="S21" s="13">
        <v>64.900000000000006</v>
      </c>
      <c r="T21" s="50">
        <f t="shared" si="0"/>
        <v>1.146877668101124E-3</v>
      </c>
      <c r="U21" s="15">
        <f t="shared" si="1"/>
        <v>2.2038967801901022</v>
      </c>
      <c r="V21" s="62">
        <f t="shared" si="2"/>
        <v>14.011050324225439</v>
      </c>
      <c r="W21" s="16">
        <f t="shared" si="3"/>
        <v>85.988949675774563</v>
      </c>
      <c r="X21" s="15">
        <f t="shared" si="4"/>
        <v>2.3045125525474717</v>
      </c>
      <c r="Y21" s="62">
        <f t="shared" si="5"/>
        <v>10.085347149923074</v>
      </c>
      <c r="Z21" s="16">
        <f t="shared" si="6"/>
        <v>89.914652850076919</v>
      </c>
      <c r="AA21" s="75">
        <f t="shared" si="7"/>
        <v>3.9257031743023649</v>
      </c>
      <c r="AB21" s="69">
        <v>1.255272505103306</v>
      </c>
      <c r="AC21" s="70">
        <f t="shared" si="8"/>
        <v>90.053410030401096</v>
      </c>
    </row>
    <row r="22" spans="2:29" x14ac:dyDescent="0.3">
      <c r="B22" s="107" t="s">
        <v>13</v>
      </c>
      <c r="C22" s="22">
        <v>1</v>
      </c>
      <c r="D22" s="23">
        <v>59.4</v>
      </c>
      <c r="E22" s="110">
        <f>AVERAGE(D22:D25)</f>
        <v>59.55</v>
      </c>
      <c r="R22" s="12">
        <v>18</v>
      </c>
      <c r="S22" s="13">
        <v>64.8</v>
      </c>
      <c r="T22" s="50">
        <f t="shared" si="0"/>
        <v>1.1451105222334797E-3</v>
      </c>
      <c r="U22" s="15">
        <f t="shared" si="1"/>
        <v>2.2072978554681733</v>
      </c>
      <c r="V22" s="62">
        <f t="shared" si="2"/>
        <v>13.878351327812211</v>
      </c>
      <c r="W22" s="16">
        <f t="shared" si="3"/>
        <v>86.121648672187789</v>
      </c>
      <c r="X22" s="15">
        <f t="shared" si="4"/>
        <v>2.3080688990791804</v>
      </c>
      <c r="Y22" s="62">
        <f t="shared" si="5"/>
        <v>9.9465899695988966</v>
      </c>
      <c r="Z22" s="16">
        <f t="shared" si="6"/>
        <v>90.053410030401096</v>
      </c>
      <c r="AA22" s="75">
        <f t="shared" si="7"/>
        <v>3.9317613582133148</v>
      </c>
      <c r="AB22" s="69">
        <v>1.2787536009528289</v>
      </c>
      <c r="AC22" s="70">
        <f t="shared" si="8"/>
        <v>90.332213157430246</v>
      </c>
    </row>
    <row r="23" spans="2:29" x14ac:dyDescent="0.3">
      <c r="B23" s="108"/>
      <c r="C23" s="26">
        <v>2</v>
      </c>
      <c r="D23" s="14">
        <v>59.6</v>
      </c>
      <c r="E23" s="111"/>
      <c r="R23" s="12">
        <v>19</v>
      </c>
      <c r="S23" s="13">
        <v>64.599999999999994</v>
      </c>
      <c r="T23" s="50">
        <f t="shared" si="0"/>
        <v>1.1415762304981911E-3</v>
      </c>
      <c r="U23" s="15">
        <f t="shared" si="1"/>
        <v>2.2141315949587872</v>
      </c>
      <c r="V23" s="62">
        <f t="shared" si="2"/>
        <v>13.611720836567031</v>
      </c>
      <c r="W23" s="16">
        <f t="shared" si="3"/>
        <v>86.388279163432969</v>
      </c>
      <c r="X23" s="15">
        <f t="shared" si="4"/>
        <v>2.3152146232249371</v>
      </c>
      <c r="Y23" s="62">
        <f t="shared" si="5"/>
        <v>9.6677868425697593</v>
      </c>
      <c r="Z23" s="16">
        <f t="shared" si="6"/>
        <v>90.332213157430246</v>
      </c>
      <c r="AA23" s="75">
        <f t="shared" si="7"/>
        <v>3.9439339939972715</v>
      </c>
      <c r="AB23" s="69">
        <v>1.3010299956639813</v>
      </c>
      <c r="AC23" s="70">
        <f t="shared" si="8"/>
        <v>90.472263100309959</v>
      </c>
    </row>
    <row r="24" spans="2:29" x14ac:dyDescent="0.3">
      <c r="B24" s="108"/>
      <c r="C24" s="26">
        <v>3</v>
      </c>
      <c r="D24" s="29">
        <v>59.6</v>
      </c>
      <c r="E24" s="111"/>
      <c r="R24" s="12">
        <v>20</v>
      </c>
      <c r="S24" s="13">
        <v>64.5</v>
      </c>
      <c r="T24" s="50">
        <f t="shared" si="0"/>
        <v>1.139809084630547E-3</v>
      </c>
      <c r="U24" s="15">
        <f t="shared" si="1"/>
        <v>2.2175643571215136</v>
      </c>
      <c r="V24" s="62">
        <f t="shared" si="2"/>
        <v>13.47778552003459</v>
      </c>
      <c r="W24" s="16">
        <f t="shared" si="3"/>
        <v>86.522214479965413</v>
      </c>
      <c r="X24" s="15">
        <f t="shared" si="4"/>
        <v>2.3188041032609443</v>
      </c>
      <c r="Y24" s="62">
        <f t="shared" si="5"/>
        <v>9.5277368996900424</v>
      </c>
      <c r="Z24" s="16">
        <f t="shared" si="6"/>
        <v>90.472263100309959</v>
      </c>
      <c r="AA24" s="75">
        <f t="shared" si="7"/>
        <v>3.950048620344548</v>
      </c>
      <c r="AB24" s="69">
        <v>1.3222192947339193</v>
      </c>
      <c r="AC24" s="70">
        <f t="shared" si="8"/>
        <v>90.61274798090048</v>
      </c>
    </row>
    <row r="25" spans="2:29" ht="15" thickBot="1" x14ac:dyDescent="0.35">
      <c r="B25" s="109"/>
      <c r="C25" s="30">
        <v>4</v>
      </c>
      <c r="D25" s="31">
        <v>59.6</v>
      </c>
      <c r="E25" s="112"/>
      <c r="R25" s="12">
        <v>21</v>
      </c>
      <c r="S25" s="13">
        <v>64.400000000000006</v>
      </c>
      <c r="T25" s="50">
        <f t="shared" si="0"/>
        <v>1.1380419387629029E-3</v>
      </c>
      <c r="U25" s="15">
        <f t="shared" si="1"/>
        <v>2.221007780036298</v>
      </c>
      <c r="V25" s="62">
        <f t="shared" si="2"/>
        <v>13.343434255314168</v>
      </c>
      <c r="W25" s="16">
        <f t="shared" si="3"/>
        <v>86.656565744685835</v>
      </c>
      <c r="X25" s="15">
        <f t="shared" si="4"/>
        <v>2.3224047307504794</v>
      </c>
      <c r="Y25" s="62">
        <f t="shared" si="5"/>
        <v>9.3872520190995239</v>
      </c>
      <c r="Z25" s="16">
        <f t="shared" si="6"/>
        <v>90.61274798090048</v>
      </c>
      <c r="AA25" s="75">
        <f t="shared" si="7"/>
        <v>3.9561822362146444</v>
      </c>
      <c r="AB25" s="69">
        <v>1.3424226808222062</v>
      </c>
      <c r="AC25" s="70">
        <f t="shared" si="8"/>
        <v>90.753669828460232</v>
      </c>
    </row>
    <row r="26" spans="2:29" ht="15" thickBot="1" x14ac:dyDescent="0.35">
      <c r="C26" s="34"/>
      <c r="D26" s="34"/>
      <c r="E26" s="35"/>
      <c r="R26" s="12">
        <v>22</v>
      </c>
      <c r="S26" s="13">
        <v>64.3</v>
      </c>
      <c r="T26" s="50">
        <f t="shared" si="0"/>
        <v>1.1362747928952584E-3</v>
      </c>
      <c r="U26" s="15">
        <f t="shared" si="1"/>
        <v>2.2244619134422652</v>
      </c>
      <c r="V26" s="62">
        <f t="shared" si="2"/>
        <v>13.20866510174541</v>
      </c>
      <c r="W26" s="16">
        <f t="shared" si="3"/>
        <v>86.79133489825459</v>
      </c>
      <c r="X26" s="15">
        <f t="shared" si="4"/>
        <v>2.326016557703436</v>
      </c>
      <c r="Y26" s="62">
        <f t="shared" si="5"/>
        <v>9.2463301715397623</v>
      </c>
      <c r="Z26" s="16">
        <f t="shared" si="6"/>
        <v>90.753669828460232</v>
      </c>
      <c r="AA26" s="75">
        <f t="shared" si="7"/>
        <v>3.9623349302056479</v>
      </c>
      <c r="AB26" s="69">
        <v>1.3617278360175928</v>
      </c>
      <c r="AC26" s="70">
        <f t="shared" si="8"/>
        <v>91.036832604836079</v>
      </c>
    </row>
    <row r="27" spans="2:29" x14ac:dyDescent="0.3">
      <c r="B27" s="107" t="s">
        <v>16</v>
      </c>
      <c r="C27" s="22">
        <v>1</v>
      </c>
      <c r="D27" s="23">
        <v>149.69999999999999</v>
      </c>
      <c r="E27" s="110">
        <f>AVERAGE(D27:D28)</f>
        <v>149.80000000000001</v>
      </c>
      <c r="R27" s="12">
        <v>23</v>
      </c>
      <c r="S27" s="13">
        <v>64.099999999999994</v>
      </c>
      <c r="T27" s="50">
        <f t="shared" si="0"/>
        <v>1.1327405011599698E-3</v>
      </c>
      <c r="U27" s="15">
        <f t="shared" si="1"/>
        <v>2.2314025122361567</v>
      </c>
      <c r="V27" s="62">
        <f t="shared" si="2"/>
        <v>12.937865304870988</v>
      </c>
      <c r="W27" s="16">
        <f t="shared" si="3"/>
        <v>87.062134695129018</v>
      </c>
      <c r="X27" s="15">
        <f t="shared" si="4"/>
        <v>2.3332740196619488</v>
      </c>
      <c r="Y27" s="62">
        <f t="shared" si="5"/>
        <v>8.9631673951639179</v>
      </c>
      <c r="Z27" s="16">
        <f t="shared" si="6"/>
        <v>91.036832604836079</v>
      </c>
      <c r="AA27" s="75">
        <f t="shared" si="7"/>
        <v>3.9746979097070696</v>
      </c>
      <c r="AB27" s="69">
        <v>1.3802112417116059</v>
      </c>
      <c r="AC27" s="70">
        <f t="shared" si="8"/>
        <v>91.179077655781128</v>
      </c>
    </row>
    <row r="28" spans="2:29" ht="15" thickBot="1" x14ac:dyDescent="0.35">
      <c r="B28" s="109"/>
      <c r="C28" s="30">
        <v>2</v>
      </c>
      <c r="D28" s="31">
        <v>149.9</v>
      </c>
      <c r="E28" s="112"/>
      <c r="R28" s="12">
        <v>24</v>
      </c>
      <c r="S28" s="13">
        <v>64</v>
      </c>
      <c r="T28" s="50">
        <f t="shared" si="0"/>
        <v>1.1309733552923257E-3</v>
      </c>
      <c r="U28" s="15">
        <f t="shared" si="1"/>
        <v>2.2348890786615256</v>
      </c>
      <c r="V28" s="62">
        <f t="shared" si="2"/>
        <v>12.801830719409857</v>
      </c>
      <c r="W28" s="16">
        <f t="shared" si="3"/>
        <v>87.19816928059015</v>
      </c>
      <c r="X28" s="15">
        <f t="shared" si="4"/>
        <v>2.3369197603176706</v>
      </c>
      <c r="Y28" s="62">
        <f t="shared" si="5"/>
        <v>8.8209223442188733</v>
      </c>
      <c r="Z28" s="16">
        <f t="shared" si="6"/>
        <v>91.179077655781128</v>
      </c>
      <c r="AA28" s="75">
        <f t="shared" si="7"/>
        <v>3.9809083751909835</v>
      </c>
      <c r="AB28" s="69">
        <v>1.3979400086720377</v>
      </c>
      <c r="AC28" s="70">
        <f t="shared" si="8"/>
        <v>91.321767918153256</v>
      </c>
    </row>
    <row r="29" spans="2:29" x14ac:dyDescent="0.3">
      <c r="R29" s="12">
        <v>25</v>
      </c>
      <c r="S29" s="13">
        <v>63.9</v>
      </c>
      <c r="T29" s="50">
        <f t="shared" si="0"/>
        <v>1.1292062094246814E-3</v>
      </c>
      <c r="U29" s="15">
        <f t="shared" si="1"/>
        <v>2.2383865576578659</v>
      </c>
      <c r="V29" s="62">
        <f t="shared" si="2"/>
        <v>12.665370360598294</v>
      </c>
      <c r="W29" s="16">
        <f t="shared" si="3"/>
        <v>87.334629639401712</v>
      </c>
      <c r="X29" s="15">
        <f t="shared" si="4"/>
        <v>2.3405769117422679</v>
      </c>
      <c r="Y29" s="62">
        <f t="shared" si="5"/>
        <v>8.6782320818467475</v>
      </c>
      <c r="Z29" s="16">
        <f t="shared" si="6"/>
        <v>91.321767918153256</v>
      </c>
      <c r="AA29" s="75">
        <f t="shared" si="7"/>
        <v>3.9871382787515461</v>
      </c>
      <c r="AB29" s="69">
        <v>1.414973347970818</v>
      </c>
      <c r="AC29" s="70">
        <f t="shared" si="8"/>
        <v>91.464905485423074</v>
      </c>
    </row>
    <row r="30" spans="2:29" x14ac:dyDescent="0.3">
      <c r="B30" s="6" t="s">
        <v>50</v>
      </c>
      <c r="R30" s="12">
        <v>26</v>
      </c>
      <c r="S30" s="13">
        <v>63.8</v>
      </c>
      <c r="T30" s="50">
        <f t="shared" si="0"/>
        <v>1.1274390635570373E-3</v>
      </c>
      <c r="U30" s="15">
        <f t="shared" si="1"/>
        <v>2.2418950005382072</v>
      </c>
      <c r="V30" s="62">
        <f t="shared" si="2"/>
        <v>12.528482226367267</v>
      </c>
      <c r="W30" s="16">
        <f t="shared" si="3"/>
        <v>87.471517773632741</v>
      </c>
      <c r="X30" s="15">
        <f t="shared" si="4"/>
        <v>2.3442455275913936</v>
      </c>
      <c r="Y30" s="62">
        <f t="shared" si="5"/>
        <v>8.5350945145769241</v>
      </c>
      <c r="Z30" s="16">
        <f t="shared" si="6"/>
        <v>91.464905485423074</v>
      </c>
      <c r="AA30" s="75">
        <f t="shared" si="7"/>
        <v>3.9933877117903425</v>
      </c>
      <c r="AB30" s="69">
        <v>1.4313637641589874</v>
      </c>
      <c r="AC30" s="70">
        <f t="shared" si="8"/>
        <v>91.608492464207089</v>
      </c>
    </row>
    <row r="31" spans="2:29" ht="15" thickBot="1" x14ac:dyDescent="0.35">
      <c r="R31" s="12">
        <v>27</v>
      </c>
      <c r="S31" s="13">
        <v>63.7</v>
      </c>
      <c r="T31" s="50">
        <f t="shared" si="0"/>
        <v>1.125671917689393E-3</v>
      </c>
      <c r="U31" s="15">
        <f t="shared" si="1"/>
        <v>2.245414458937796</v>
      </c>
      <c r="V31" s="62">
        <f t="shared" si="2"/>
        <v>12.391164302075852</v>
      </c>
      <c r="W31" s="16">
        <f t="shared" si="3"/>
        <v>87.60883569792415</v>
      </c>
      <c r="X31" s="15">
        <f t="shared" si="4"/>
        <v>2.3479256618576279</v>
      </c>
      <c r="Y31" s="62">
        <f t="shared" si="5"/>
        <v>8.3915075357929076</v>
      </c>
      <c r="Z31" s="16">
        <f t="shared" si="6"/>
        <v>91.608492464207089</v>
      </c>
      <c r="AA31" s="75">
        <f t="shared" si="7"/>
        <v>3.9996567662829445</v>
      </c>
      <c r="AB31" s="69">
        <v>1.4471580313422192</v>
      </c>
      <c r="AC31" s="70">
        <f t="shared" si="8"/>
        <v>91.752530974370956</v>
      </c>
    </row>
    <row r="32" spans="2:29" x14ac:dyDescent="0.3">
      <c r="B32" s="90" t="s">
        <v>47</v>
      </c>
      <c r="C32" s="93">
        <f>INTERCEPT(AC4:AC179,_xlfn.ANCHORARRAY(AB4))</f>
        <v>81.049518177140754</v>
      </c>
      <c r="R32" s="12">
        <v>28</v>
      </c>
      <c r="S32" s="13">
        <v>63.6</v>
      </c>
      <c r="T32" s="50">
        <f t="shared" si="0"/>
        <v>1.1239047718217487E-3</v>
      </c>
      <c r="U32" s="15">
        <f t="shared" si="1"/>
        <v>2.2489449848166294</v>
      </c>
      <c r="V32" s="62">
        <f t="shared" si="2"/>
        <v>12.253414560412434</v>
      </c>
      <c r="W32" s="16">
        <f t="shared" si="3"/>
        <v>87.746585439587562</v>
      </c>
      <c r="X32" s="15">
        <f t="shared" si="4"/>
        <v>2.3516173688731277</v>
      </c>
      <c r="Y32" s="62">
        <f t="shared" si="5"/>
        <v>8.2474690256290515</v>
      </c>
      <c r="Z32" s="16">
        <f t="shared" si="6"/>
        <v>91.752530974370956</v>
      </c>
      <c r="AA32" s="75">
        <f t="shared" si="7"/>
        <v>4.0059455347833826</v>
      </c>
      <c r="AB32" s="69">
        <v>1.4623979978989561</v>
      </c>
      <c r="AC32" s="70">
        <f t="shared" si="8"/>
        <v>91.752530974370956</v>
      </c>
    </row>
    <row r="33" spans="2:29" x14ac:dyDescent="0.3">
      <c r="B33" s="91" t="s">
        <v>48</v>
      </c>
      <c r="C33" s="96">
        <f>SLOPE(AC4:AC179,_xlfn.ANCHORARRAY(AB4))</f>
        <v>7.3162175845097215</v>
      </c>
      <c r="R33" s="12">
        <v>29</v>
      </c>
      <c r="S33" s="13">
        <v>63.6</v>
      </c>
      <c r="T33" s="50">
        <f t="shared" si="0"/>
        <v>1.1239047718217487E-3</v>
      </c>
      <c r="U33" s="15">
        <f t="shared" si="1"/>
        <v>2.2489449848166294</v>
      </c>
      <c r="V33" s="62">
        <f t="shared" si="2"/>
        <v>12.253414560412434</v>
      </c>
      <c r="W33" s="16">
        <f t="shared" si="3"/>
        <v>87.746585439587562</v>
      </c>
      <c r="X33" s="15">
        <f t="shared" si="4"/>
        <v>2.3516173688731277</v>
      </c>
      <c r="Y33" s="62">
        <f t="shared" si="5"/>
        <v>8.2474690256290515</v>
      </c>
      <c r="Z33" s="16">
        <f t="shared" si="6"/>
        <v>91.752530974370956</v>
      </c>
      <c r="AA33" s="75">
        <f t="shared" si="7"/>
        <v>4.0059455347833826</v>
      </c>
      <c r="AB33" s="69">
        <v>1.4771212547196624</v>
      </c>
      <c r="AC33" s="70">
        <f t="shared" si="8"/>
        <v>91.89702314913373</v>
      </c>
    </row>
    <row r="34" spans="2:29" ht="15" thickBot="1" x14ac:dyDescent="0.35">
      <c r="B34" s="92" t="s">
        <v>49</v>
      </c>
      <c r="C34" s="89">
        <f>(SUMIF(Z12:Z180,"&lt;=92",Z12:Z180)-(Z12*COUNTIF(Z12:Z180,"&lt;=92")))</f>
        <v>62.48368486022423</v>
      </c>
      <c r="R34" s="12">
        <v>30</v>
      </c>
      <c r="S34" s="13">
        <v>63.5</v>
      </c>
      <c r="T34" s="50">
        <f t="shared" si="0"/>
        <v>1.1221376259541044E-3</v>
      </c>
      <c r="U34" s="15">
        <f t="shared" si="1"/>
        <v>2.2524866304620099</v>
      </c>
      <c r="V34" s="62">
        <f t="shared" si="2"/>
        <v>12.115230961294976</v>
      </c>
      <c r="W34" s="16">
        <f t="shared" si="3"/>
        <v>87.884769038705031</v>
      </c>
      <c r="X34" s="15">
        <f t="shared" si="4"/>
        <v>2.3553207033122976</v>
      </c>
      <c r="Y34" s="62">
        <f t="shared" si="5"/>
        <v>8.1029768508662734</v>
      </c>
      <c r="Z34" s="16">
        <f t="shared" si="6"/>
        <v>91.89702314913373</v>
      </c>
      <c r="AA34" s="75">
        <f t="shared" si="7"/>
        <v>4.0122541104287031</v>
      </c>
      <c r="AB34" s="69">
        <v>1.4913616938342726</v>
      </c>
      <c r="AC34" s="70">
        <f t="shared" si="8"/>
        <v>92.04197113517337</v>
      </c>
    </row>
    <row r="35" spans="2:29" x14ac:dyDescent="0.3">
      <c r="R35" s="12">
        <v>31</v>
      </c>
      <c r="S35" s="13">
        <v>63.4</v>
      </c>
      <c r="T35" s="50">
        <f t="shared" si="0"/>
        <v>1.12037048008646E-3</v>
      </c>
      <c r="U35" s="15">
        <f t="shared" si="1"/>
        <v>2.2560394484911299</v>
      </c>
      <c r="V35" s="62">
        <f t="shared" si="2"/>
        <v>11.976611451770204</v>
      </c>
      <c r="W35" s="16">
        <f t="shared" si="3"/>
        <v>88.023388548229804</v>
      </c>
      <c r="X35" s="15">
        <f t="shared" si="4"/>
        <v>2.3590357201944938</v>
      </c>
      <c r="Y35" s="62">
        <f t="shared" si="5"/>
        <v>7.9580288648266269</v>
      </c>
      <c r="Z35" s="16">
        <f t="shared" si="6"/>
        <v>92.04197113517337</v>
      </c>
      <c r="AA35" s="75">
        <f t="shared" si="7"/>
        <v>4.0185825869435767</v>
      </c>
      <c r="AB35" s="69">
        <v>1.505149978319906</v>
      </c>
      <c r="AC35" s="70">
        <f t="shared" si="8"/>
        <v>92.187377092732916</v>
      </c>
    </row>
    <row r="36" spans="2:29" x14ac:dyDescent="0.3">
      <c r="R36" s="12">
        <v>32</v>
      </c>
      <c r="S36" s="13">
        <v>63.3</v>
      </c>
      <c r="T36" s="50">
        <f t="shared" si="0"/>
        <v>1.1186033342188157E-3</v>
      </c>
      <c r="U36" s="15">
        <f t="shared" si="1"/>
        <v>2.2596034918536754</v>
      </c>
      <c r="V36" s="62">
        <f t="shared" si="2"/>
        <v>11.837553965912006</v>
      </c>
      <c r="W36" s="16">
        <f t="shared" si="3"/>
        <v>88.162446034087992</v>
      </c>
      <c r="X36" s="15">
        <f t="shared" si="4"/>
        <v>2.3627624748867446</v>
      </c>
      <c r="Y36" s="62">
        <f t="shared" si="5"/>
        <v>7.8126229072670856</v>
      </c>
      <c r="Z36" s="16">
        <f t="shared" si="6"/>
        <v>92.187377092732916</v>
      </c>
      <c r="AA36" s="75">
        <f t="shared" si="7"/>
        <v>4.0249310586449205</v>
      </c>
      <c r="AB36" s="69">
        <v>1.5185139398778875</v>
      </c>
      <c r="AC36" s="70">
        <f t="shared" si="8"/>
        <v>92.187377092732916</v>
      </c>
    </row>
    <row r="37" spans="2:29" x14ac:dyDescent="0.3">
      <c r="R37" s="12">
        <v>33</v>
      </c>
      <c r="S37" s="13">
        <v>63.3</v>
      </c>
      <c r="T37" s="50">
        <f t="shared" si="0"/>
        <v>1.1186033342188157E-3</v>
      </c>
      <c r="U37" s="15">
        <f t="shared" si="1"/>
        <v>2.2596034918536754</v>
      </c>
      <c r="V37" s="62">
        <f t="shared" si="2"/>
        <v>11.837553965912006</v>
      </c>
      <c r="W37" s="16">
        <f t="shared" si="3"/>
        <v>88.162446034087992</v>
      </c>
      <c r="X37" s="15">
        <f t="shared" si="4"/>
        <v>2.3627624748867446</v>
      </c>
      <c r="Y37" s="62">
        <f t="shared" si="5"/>
        <v>7.8126229072670856</v>
      </c>
      <c r="Z37" s="16">
        <f t="shared" si="6"/>
        <v>92.187377092732916</v>
      </c>
      <c r="AA37" s="75">
        <f t="shared" si="7"/>
        <v>4.0249310586449205</v>
      </c>
      <c r="AB37" s="69">
        <v>1.5314789170422551</v>
      </c>
      <c r="AC37" s="70">
        <f t="shared" si="8"/>
        <v>92.333243195727718</v>
      </c>
    </row>
    <row r="38" spans="2:29" x14ac:dyDescent="0.3">
      <c r="R38" s="12">
        <v>34</v>
      </c>
      <c r="S38" s="13">
        <v>63.2</v>
      </c>
      <c r="T38" s="50">
        <f t="shared" si="0"/>
        <v>1.1168361883511716E-3</v>
      </c>
      <c r="U38" s="15">
        <f t="shared" si="1"/>
        <v>2.2631788138344562</v>
      </c>
      <c r="V38" s="62">
        <f t="shared" si="2"/>
        <v>11.698056424718839</v>
      </c>
      <c r="W38" s="16">
        <f t="shared" si="3"/>
        <v>88.301943575281157</v>
      </c>
      <c r="X38" s="15">
        <f t="shared" si="4"/>
        <v>2.3665010231065016</v>
      </c>
      <c r="Y38" s="62">
        <f t="shared" si="5"/>
        <v>7.6667568042722785</v>
      </c>
      <c r="Z38" s="16">
        <f t="shared" si="6"/>
        <v>92.333243195727718</v>
      </c>
      <c r="AA38" s="75">
        <f t="shared" si="7"/>
        <v>4.0312996204465605</v>
      </c>
      <c r="AB38" s="69">
        <v>1.5440680443502757</v>
      </c>
      <c r="AC38" s="70">
        <f t="shared" si="8"/>
        <v>92.479571631854085</v>
      </c>
    </row>
    <row r="39" spans="2:29" x14ac:dyDescent="0.3">
      <c r="R39" s="12">
        <v>35</v>
      </c>
      <c r="S39" s="13">
        <v>63.1</v>
      </c>
      <c r="T39" s="50">
        <f t="shared" si="0"/>
        <v>1.1150690424835273E-3</v>
      </c>
      <c r="U39" s="15">
        <f t="shared" si="1"/>
        <v>2.266765468056064</v>
      </c>
      <c r="V39" s="62">
        <f t="shared" si="2"/>
        <v>11.558116736009993</v>
      </c>
      <c r="W39" s="16">
        <f t="shared" si="3"/>
        <v>88.441883263990007</v>
      </c>
      <c r="X39" s="15">
        <f t="shared" si="4"/>
        <v>2.3702514209244203</v>
      </c>
      <c r="Y39" s="62">
        <f t="shared" si="5"/>
        <v>7.5204283681459145</v>
      </c>
      <c r="Z39" s="16">
        <f t="shared" si="6"/>
        <v>92.479571631854085</v>
      </c>
      <c r="AA39" s="75">
        <f t="shared" si="7"/>
        <v>4.037688367864078</v>
      </c>
      <c r="AB39" s="69">
        <v>1.5563025007672873</v>
      </c>
      <c r="AC39" s="70">
        <f t="shared" si="8"/>
        <v>92.479571631854085</v>
      </c>
    </row>
    <row r="40" spans="2:29" x14ac:dyDescent="0.3">
      <c r="R40" s="12">
        <v>36</v>
      </c>
      <c r="S40" s="13">
        <v>63.1</v>
      </c>
      <c r="T40" s="50">
        <f t="shared" si="0"/>
        <v>1.1150690424835273E-3</v>
      </c>
      <c r="U40" s="15">
        <f t="shared" si="1"/>
        <v>2.266765468056064</v>
      </c>
      <c r="V40" s="62">
        <f t="shared" si="2"/>
        <v>11.558116736009993</v>
      </c>
      <c r="W40" s="16">
        <f t="shared" si="3"/>
        <v>88.441883263990007</v>
      </c>
      <c r="X40" s="15">
        <f t="shared" si="4"/>
        <v>2.3702514209244203</v>
      </c>
      <c r="Y40" s="62">
        <f t="shared" si="5"/>
        <v>7.5204283681459145</v>
      </c>
      <c r="Z40" s="16">
        <f t="shared" si="6"/>
        <v>92.479571631854085</v>
      </c>
      <c r="AA40" s="75">
        <f t="shared" si="7"/>
        <v>4.037688367864078</v>
      </c>
      <c r="AB40" s="69">
        <v>1.568201724066995</v>
      </c>
      <c r="AC40" s="70">
        <f t="shared" si="8"/>
        <v>92.626364602698288</v>
      </c>
    </row>
    <row r="41" spans="2:29" x14ac:dyDescent="0.3">
      <c r="R41" s="12">
        <v>37</v>
      </c>
      <c r="S41" s="13">
        <v>63</v>
      </c>
      <c r="T41" s="50">
        <f t="shared" si="0"/>
        <v>1.1133018966158832E-3</v>
      </c>
      <c r="U41" s="15">
        <f t="shared" si="1"/>
        <v>2.2703635084815494</v>
      </c>
      <c r="V41" s="62">
        <f t="shared" si="2"/>
        <v>11.417732794321134</v>
      </c>
      <c r="W41" s="16">
        <f t="shared" si="3"/>
        <v>88.58226720567886</v>
      </c>
      <c r="X41" s="15">
        <f t="shared" si="4"/>
        <v>2.3740137247671571</v>
      </c>
      <c r="Y41" s="62">
        <f t="shared" si="5"/>
        <v>7.3736353973017144</v>
      </c>
      <c r="Z41" s="16">
        <f t="shared" si="6"/>
        <v>92.626364602698288</v>
      </c>
      <c r="AA41" s="75">
        <f t="shared" si="7"/>
        <v>4.0440973970194198</v>
      </c>
      <c r="AB41" s="69">
        <v>1.5797835966168101</v>
      </c>
      <c r="AC41" s="70">
        <f t="shared" si="8"/>
        <v>92.773624323847244</v>
      </c>
    </row>
    <row r="42" spans="2:29" x14ac:dyDescent="0.3">
      <c r="R42" s="12">
        <v>38</v>
      </c>
      <c r="S42" s="13">
        <v>62.9</v>
      </c>
      <c r="T42" s="50">
        <f t="shared" si="0"/>
        <v>1.1115347507482389E-3</v>
      </c>
      <c r="U42" s="15">
        <f t="shared" si="1"/>
        <v>2.2739729894171323</v>
      </c>
      <c r="V42" s="62">
        <f t="shared" si="2"/>
        <v>11.27690248079859</v>
      </c>
      <c r="W42" s="16">
        <f t="shared" si="3"/>
        <v>88.723097519201417</v>
      </c>
      <c r="X42" s="15">
        <f t="shared" si="4"/>
        <v>2.3777879914202051</v>
      </c>
      <c r="Y42" s="62">
        <f t="shared" si="5"/>
        <v>7.2263756761527524</v>
      </c>
      <c r="Z42" s="16">
        <f t="shared" si="6"/>
        <v>92.773624323847244</v>
      </c>
      <c r="AA42" s="75">
        <f t="shared" si="7"/>
        <v>4.0505268046458376</v>
      </c>
      <c r="AB42" s="69">
        <v>1.5910646070264991</v>
      </c>
      <c r="AC42" s="70">
        <f t="shared" si="8"/>
        <v>92.773624323847244</v>
      </c>
    </row>
    <row r="43" spans="2:29" x14ac:dyDescent="0.3">
      <c r="R43" s="12">
        <v>39</v>
      </c>
      <c r="S43" s="13">
        <v>62.9</v>
      </c>
      <c r="T43" s="50">
        <f t="shared" si="0"/>
        <v>1.1115347507482389E-3</v>
      </c>
      <c r="U43" s="15">
        <f t="shared" si="1"/>
        <v>2.2739729894171323</v>
      </c>
      <c r="V43" s="62">
        <f t="shared" si="2"/>
        <v>11.27690248079859</v>
      </c>
      <c r="W43" s="16">
        <f t="shared" si="3"/>
        <v>88.723097519201417</v>
      </c>
      <c r="X43" s="15">
        <f t="shared" si="4"/>
        <v>2.3777879914202051</v>
      </c>
      <c r="Y43" s="62">
        <f t="shared" si="5"/>
        <v>7.2263756761527524</v>
      </c>
      <c r="Z43" s="16">
        <f t="shared" si="6"/>
        <v>92.773624323847244</v>
      </c>
      <c r="AA43" s="75">
        <f t="shared" si="7"/>
        <v>4.0505268046458376</v>
      </c>
      <c r="AB43" s="69">
        <v>1.6020599913279623</v>
      </c>
      <c r="AC43" s="70">
        <f t="shared" si="8"/>
        <v>92.921353024999902</v>
      </c>
    </row>
    <row r="44" spans="2:29" x14ac:dyDescent="0.3">
      <c r="R44" s="12">
        <v>40</v>
      </c>
      <c r="S44" s="13">
        <v>62.8</v>
      </c>
      <c r="T44" s="50">
        <f t="shared" si="0"/>
        <v>1.1097676048805944E-3</v>
      </c>
      <c r="U44" s="15">
        <f t="shared" si="1"/>
        <v>2.2775939655149307</v>
      </c>
      <c r="V44" s="62">
        <f t="shared" si="2"/>
        <v>11.135623663092842</v>
      </c>
      <c r="W44" s="16">
        <f t="shared" si="3"/>
        <v>88.864376336907156</v>
      </c>
      <c r="X44" s="15">
        <f t="shared" si="4"/>
        <v>2.3815742780307474</v>
      </c>
      <c r="Y44" s="62">
        <f t="shared" si="5"/>
        <v>7.0786469750001029</v>
      </c>
      <c r="Z44" s="16">
        <f t="shared" si="6"/>
        <v>92.921353024999902</v>
      </c>
      <c r="AA44" s="75">
        <f t="shared" si="7"/>
        <v>4.0569766880927389</v>
      </c>
      <c r="AB44" s="69">
        <v>1.6127838567197355</v>
      </c>
      <c r="AC44" s="70">
        <f t="shared" si="8"/>
        <v>92.921353024999902</v>
      </c>
    </row>
    <row r="45" spans="2:29" x14ac:dyDescent="0.3">
      <c r="R45" s="12">
        <v>41</v>
      </c>
      <c r="S45" s="13">
        <v>62.8</v>
      </c>
      <c r="T45" s="50">
        <f t="shared" si="0"/>
        <v>1.1097676048805944E-3</v>
      </c>
      <c r="U45" s="15">
        <f t="shared" si="1"/>
        <v>2.2775939655149307</v>
      </c>
      <c r="V45" s="62">
        <f t="shared" si="2"/>
        <v>11.135623663092842</v>
      </c>
      <c r="W45" s="16">
        <f t="shared" si="3"/>
        <v>88.864376336907156</v>
      </c>
      <c r="X45" s="15">
        <f t="shared" si="4"/>
        <v>2.3815742780307474</v>
      </c>
      <c r="Y45" s="62">
        <f t="shared" si="5"/>
        <v>7.0786469750001029</v>
      </c>
      <c r="Z45" s="16">
        <f t="shared" si="6"/>
        <v>92.921353024999902</v>
      </c>
      <c r="AA45" s="75">
        <f t="shared" si="7"/>
        <v>4.0569766880927389</v>
      </c>
      <c r="AB45" s="69">
        <v>1.6232492903979006</v>
      </c>
      <c r="AC45" s="70">
        <f t="shared" si="8"/>
        <v>93.069552950079625</v>
      </c>
    </row>
    <row r="46" spans="2:29" x14ac:dyDescent="0.3">
      <c r="R46" s="12">
        <v>42</v>
      </c>
      <c r="S46" s="13">
        <v>62.7</v>
      </c>
      <c r="T46" s="50">
        <f t="shared" si="0"/>
        <v>1.1080004590129503E-3</v>
      </c>
      <c r="U46" s="15">
        <f t="shared" si="1"/>
        <v>2.2812264917757199</v>
      </c>
      <c r="V46" s="62">
        <f t="shared" si="2"/>
        <v>10.993894195250887</v>
      </c>
      <c r="W46" s="16">
        <f t="shared" si="3"/>
        <v>89.006105804749112</v>
      </c>
      <c r="X46" s="15">
        <f t="shared" si="4"/>
        <v>2.385372642110541</v>
      </c>
      <c r="Y46" s="62">
        <f t="shared" si="5"/>
        <v>6.9304470499203745</v>
      </c>
      <c r="Z46" s="16">
        <f t="shared" si="6"/>
        <v>93.069552950079625</v>
      </c>
      <c r="AA46" s="75">
        <f t="shared" si="7"/>
        <v>4.0634471453305121</v>
      </c>
      <c r="AB46" s="69">
        <v>1.6334684555795864</v>
      </c>
      <c r="AC46" s="70">
        <f t="shared" si="8"/>
        <v>93.069552950079625</v>
      </c>
    </row>
    <row r="47" spans="2:29" x14ac:dyDescent="0.3">
      <c r="R47" s="12">
        <v>43</v>
      </c>
      <c r="S47" s="13">
        <v>62.7</v>
      </c>
      <c r="T47" s="50">
        <f t="shared" si="0"/>
        <v>1.1080004590129503E-3</v>
      </c>
      <c r="U47" s="15">
        <f t="shared" si="1"/>
        <v>2.2812264917757199</v>
      </c>
      <c r="V47" s="62">
        <f t="shared" si="2"/>
        <v>10.993894195250887</v>
      </c>
      <c r="W47" s="16">
        <f t="shared" si="3"/>
        <v>89.006105804749112</v>
      </c>
      <c r="X47" s="15">
        <f t="shared" si="4"/>
        <v>2.385372642110541</v>
      </c>
      <c r="Y47" s="62">
        <f t="shared" si="5"/>
        <v>6.9304470499203745</v>
      </c>
      <c r="Z47" s="16">
        <f t="shared" si="6"/>
        <v>93.069552950079625</v>
      </c>
      <c r="AA47" s="75">
        <f t="shared" si="7"/>
        <v>4.0634471453305121</v>
      </c>
      <c r="AB47" s="69">
        <v>1.6434526764861874</v>
      </c>
      <c r="AC47" s="70">
        <f t="shared" si="8"/>
        <v>93.218226357348115</v>
      </c>
    </row>
    <row r="48" spans="2:29" x14ac:dyDescent="0.3">
      <c r="R48" s="12">
        <v>44</v>
      </c>
      <c r="S48" s="13">
        <v>62.6</v>
      </c>
      <c r="T48" s="50">
        <f t="shared" si="0"/>
        <v>1.106233313145306E-3</v>
      </c>
      <c r="U48" s="15">
        <f t="shared" si="1"/>
        <v>2.2848706235517193</v>
      </c>
      <c r="V48" s="62">
        <f t="shared" si="2"/>
        <v>10.851711917607521</v>
      </c>
      <c r="W48" s="16">
        <f t="shared" si="3"/>
        <v>89.148288082392483</v>
      </c>
      <c r="X48" s="15">
        <f t="shared" si="4"/>
        <v>2.3891831415388323</v>
      </c>
      <c r="Y48" s="62">
        <f t="shared" si="5"/>
        <v>6.7817736426518893</v>
      </c>
      <c r="Z48" s="16">
        <f t="shared" si="6"/>
        <v>93.218226357348115</v>
      </c>
      <c r="AA48" s="75">
        <f t="shared" si="7"/>
        <v>4.0699382749556312</v>
      </c>
      <c r="AB48" s="69">
        <v>1.6532125137753437</v>
      </c>
      <c r="AC48" s="70">
        <f t="shared" si="8"/>
        <v>93.218226357348115</v>
      </c>
    </row>
    <row r="49" spans="18:29" x14ac:dyDescent="0.3">
      <c r="R49" s="12">
        <v>45</v>
      </c>
      <c r="S49" s="13">
        <v>62.6</v>
      </c>
      <c r="T49" s="50">
        <f t="shared" si="0"/>
        <v>1.106233313145306E-3</v>
      </c>
      <c r="U49" s="15">
        <f t="shared" si="1"/>
        <v>2.2848706235517193</v>
      </c>
      <c r="V49" s="62">
        <f t="shared" si="2"/>
        <v>10.851711917607521</v>
      </c>
      <c r="W49" s="16">
        <f t="shared" si="3"/>
        <v>89.148288082392483</v>
      </c>
      <c r="X49" s="15">
        <f t="shared" si="4"/>
        <v>2.3891831415388323</v>
      </c>
      <c r="Y49" s="62">
        <f t="shared" si="5"/>
        <v>6.7817736426518893</v>
      </c>
      <c r="Z49" s="16">
        <f t="shared" si="6"/>
        <v>93.218226357348115</v>
      </c>
      <c r="AA49" s="75">
        <f t="shared" si="7"/>
        <v>4.0699382749556312</v>
      </c>
      <c r="AB49" s="69">
        <v>1.6627578316815741</v>
      </c>
      <c r="AC49" s="70">
        <f t="shared" si="8"/>
        <v>93.367375519519882</v>
      </c>
    </row>
    <row r="50" spans="18:29" x14ac:dyDescent="0.3">
      <c r="R50" s="12">
        <v>46</v>
      </c>
      <c r="S50" s="13">
        <v>62.5</v>
      </c>
      <c r="T50" s="50">
        <f t="shared" si="0"/>
        <v>1.1044661672776617E-3</v>
      </c>
      <c r="U50" s="15">
        <f t="shared" si="1"/>
        <v>2.2885264165494021</v>
      </c>
      <c r="V50" s="62">
        <f t="shared" si="2"/>
        <v>10.709074656675687</v>
      </c>
      <c r="W50" s="16">
        <f t="shared" si="3"/>
        <v>89.290925343324318</v>
      </c>
      <c r="X50" s="15">
        <f t="shared" si="4"/>
        <v>2.3930058345652947</v>
      </c>
      <c r="Y50" s="62">
        <f t="shared" si="5"/>
        <v>6.6326244804801204</v>
      </c>
      <c r="Z50" s="16">
        <f t="shared" si="6"/>
        <v>93.367375519519882</v>
      </c>
      <c r="AA50" s="75">
        <f t="shared" si="7"/>
        <v>4.0764501761955669</v>
      </c>
      <c r="AB50" s="69">
        <v>1.6720978579357175</v>
      </c>
      <c r="AC50" s="70">
        <f t="shared" si="8"/>
        <v>93.367375519519882</v>
      </c>
    </row>
    <row r="51" spans="18:29" x14ac:dyDescent="0.3">
      <c r="R51" s="12">
        <v>47</v>
      </c>
      <c r="S51" s="13">
        <v>62.5</v>
      </c>
      <c r="T51" s="50">
        <f t="shared" si="0"/>
        <v>1.1044661672776617E-3</v>
      </c>
      <c r="U51" s="15">
        <f t="shared" si="1"/>
        <v>2.2885264165494021</v>
      </c>
      <c r="V51" s="62">
        <f t="shared" si="2"/>
        <v>10.709074656675687</v>
      </c>
      <c r="W51" s="16">
        <f t="shared" si="3"/>
        <v>89.290925343324318</v>
      </c>
      <c r="X51" s="15">
        <f t="shared" si="4"/>
        <v>2.3930058345652947</v>
      </c>
      <c r="Y51" s="62">
        <f t="shared" si="5"/>
        <v>6.6326244804801204</v>
      </c>
      <c r="Z51" s="16">
        <f t="shared" si="6"/>
        <v>93.367375519519882</v>
      </c>
      <c r="AA51" s="75">
        <f t="shared" si="7"/>
        <v>4.0764501761955669</v>
      </c>
      <c r="AB51" s="69">
        <v>1.6812412373755872</v>
      </c>
      <c r="AC51" s="70">
        <f t="shared" si="8"/>
        <v>93.517002723878079</v>
      </c>
    </row>
    <row r="52" spans="18:29" x14ac:dyDescent="0.3">
      <c r="R52" s="12">
        <v>48</v>
      </c>
      <c r="S52" s="13">
        <v>62.4</v>
      </c>
      <c r="T52" s="50">
        <f t="shared" si="0"/>
        <v>1.1026990214100176E-3</v>
      </c>
      <c r="U52" s="15">
        <f t="shared" si="1"/>
        <v>2.2921939268323337</v>
      </c>
      <c r="V52" s="62">
        <f t="shared" si="2"/>
        <v>10.565980225035753</v>
      </c>
      <c r="W52" s="16">
        <f t="shared" si="3"/>
        <v>89.434019774964241</v>
      </c>
      <c r="X52" s="15">
        <f t="shared" si="4"/>
        <v>2.3968407798129951</v>
      </c>
      <c r="Y52" s="62">
        <f t="shared" si="5"/>
        <v>6.4829972761219263</v>
      </c>
      <c r="Z52" s="16">
        <f t="shared" si="6"/>
        <v>93.517002723878079</v>
      </c>
      <c r="AA52" s="75">
        <f t="shared" si="7"/>
        <v>4.082982948913827</v>
      </c>
      <c r="AB52" s="69">
        <v>1.6901960800285136</v>
      </c>
      <c r="AC52" s="70">
        <f t="shared" si="8"/>
        <v>93.517002723878079</v>
      </c>
    </row>
    <row r="53" spans="18:29" x14ac:dyDescent="0.3">
      <c r="R53" s="12">
        <v>49</v>
      </c>
      <c r="S53" s="13">
        <v>62.4</v>
      </c>
      <c r="T53" s="50">
        <f t="shared" si="0"/>
        <v>1.1026990214100176E-3</v>
      </c>
      <c r="U53" s="15">
        <f t="shared" si="1"/>
        <v>2.2921939268323337</v>
      </c>
      <c r="V53" s="62">
        <f t="shared" si="2"/>
        <v>10.565980225035753</v>
      </c>
      <c r="W53" s="16">
        <f t="shared" si="3"/>
        <v>89.434019774964241</v>
      </c>
      <c r="X53" s="15">
        <f t="shared" si="4"/>
        <v>2.3968407798129951</v>
      </c>
      <c r="Y53" s="62">
        <f t="shared" si="5"/>
        <v>6.4829972761219263</v>
      </c>
      <c r="Z53" s="16">
        <f t="shared" si="6"/>
        <v>93.517002723878079</v>
      </c>
      <c r="AA53" s="75">
        <f t="shared" si="7"/>
        <v>4.082982948913827</v>
      </c>
      <c r="AB53" s="69">
        <v>1.6989700043360187</v>
      </c>
      <c r="AC53" s="70">
        <f t="shared" si="8"/>
        <v>93.667110272391525</v>
      </c>
    </row>
    <row r="54" spans="18:29" x14ac:dyDescent="0.3">
      <c r="R54" s="12">
        <v>50</v>
      </c>
      <c r="S54" s="13">
        <v>62.3</v>
      </c>
      <c r="T54" s="50">
        <f t="shared" si="0"/>
        <v>1.1009318755423733E-3</v>
      </c>
      <c r="U54" s="15">
        <f t="shared" si="1"/>
        <v>2.2958732108240389</v>
      </c>
      <c r="V54" s="62">
        <f t="shared" si="2"/>
        <v>10.422426421223619</v>
      </c>
      <c r="W54" s="16">
        <f t="shared" si="3"/>
        <v>89.577573578776381</v>
      </c>
      <c r="X54" s="15">
        <f t="shared" si="4"/>
        <v>2.4006880362813949</v>
      </c>
      <c r="Y54" s="62">
        <f t="shared" si="5"/>
        <v>6.332889727608471</v>
      </c>
      <c r="Z54" s="16">
        <f t="shared" si="6"/>
        <v>93.667110272391525</v>
      </c>
      <c r="AA54" s="75">
        <f t="shared" si="7"/>
        <v>4.0895366936151483</v>
      </c>
      <c r="AB54" s="69">
        <v>1.7075701760979363</v>
      </c>
      <c r="AC54" s="70">
        <f t="shared" si="8"/>
        <v>93.667110272391525</v>
      </c>
    </row>
    <row r="55" spans="18:29" x14ac:dyDescent="0.3">
      <c r="R55" s="12">
        <v>51</v>
      </c>
      <c r="S55" s="13">
        <v>62.3</v>
      </c>
      <c r="T55" s="50">
        <f t="shared" si="0"/>
        <v>1.1009318755423733E-3</v>
      </c>
      <c r="U55" s="15">
        <f t="shared" si="1"/>
        <v>2.2958732108240389</v>
      </c>
      <c r="V55" s="62">
        <f t="shared" si="2"/>
        <v>10.422426421223619</v>
      </c>
      <c r="W55" s="16">
        <f t="shared" si="3"/>
        <v>89.577573578776381</v>
      </c>
      <c r="X55" s="15">
        <f t="shared" si="4"/>
        <v>2.4006880362813949</v>
      </c>
      <c r="Y55" s="62">
        <f t="shared" si="5"/>
        <v>6.332889727608471</v>
      </c>
      <c r="Z55" s="16">
        <f t="shared" si="6"/>
        <v>93.667110272391525</v>
      </c>
      <c r="AA55" s="75">
        <f t="shared" si="7"/>
        <v>4.0895366936151483</v>
      </c>
      <c r="AB55" s="69">
        <v>1.7160033436347992</v>
      </c>
      <c r="AC55" s="70">
        <f t="shared" si="8"/>
        <v>93.817700481832674</v>
      </c>
    </row>
    <row r="56" spans="18:29" x14ac:dyDescent="0.3">
      <c r="R56" s="12">
        <v>52</v>
      </c>
      <c r="S56" s="13">
        <v>62.2</v>
      </c>
      <c r="T56" s="50">
        <f t="shared" si="0"/>
        <v>1.0991647296747292E-3</v>
      </c>
      <c r="U56" s="15">
        <f t="shared" si="1"/>
        <v>2.2995643253108944</v>
      </c>
      <c r="V56" s="62">
        <f t="shared" si="2"/>
        <v>10.278411029617862</v>
      </c>
      <c r="W56" s="16">
        <f t="shared" si="3"/>
        <v>89.721588970382143</v>
      </c>
      <c r="X56" s="15">
        <f t="shared" si="4"/>
        <v>2.4045476633493714</v>
      </c>
      <c r="Y56" s="62">
        <f t="shared" si="5"/>
        <v>6.1822995181673335</v>
      </c>
      <c r="Z56" s="16">
        <f t="shared" si="6"/>
        <v>93.817700481832674</v>
      </c>
      <c r="AA56" s="75">
        <f t="shared" si="7"/>
        <v>4.0961115114505287</v>
      </c>
      <c r="AB56" s="69">
        <v>1.7242758696007889</v>
      </c>
      <c r="AC56" s="70">
        <f t="shared" si="8"/>
        <v>93.817700481832674</v>
      </c>
    </row>
    <row r="57" spans="18:29" x14ac:dyDescent="0.3">
      <c r="R57" s="12">
        <v>53</v>
      </c>
      <c r="S57" s="13">
        <v>62.2</v>
      </c>
      <c r="T57" s="50">
        <f t="shared" si="0"/>
        <v>1.0991647296747292E-3</v>
      </c>
      <c r="U57" s="15">
        <f t="shared" si="1"/>
        <v>2.2995643253108944</v>
      </c>
      <c r="V57" s="62">
        <f t="shared" si="2"/>
        <v>10.278411029617862</v>
      </c>
      <c r="W57" s="16">
        <f t="shared" si="3"/>
        <v>89.721588970382143</v>
      </c>
      <c r="X57" s="15">
        <f t="shared" si="4"/>
        <v>2.4045476633493714</v>
      </c>
      <c r="Y57" s="62">
        <f t="shared" si="5"/>
        <v>6.1822995181673335</v>
      </c>
      <c r="Z57" s="16">
        <f t="shared" si="6"/>
        <v>93.817700481832674</v>
      </c>
      <c r="AA57" s="75">
        <f t="shared" si="7"/>
        <v>4.0961115114505287</v>
      </c>
      <c r="AB57" s="69">
        <v>1.7323937598229686</v>
      </c>
      <c r="AC57" s="70">
        <f t="shared" si="8"/>
        <v>93.817700481832674</v>
      </c>
    </row>
    <row r="58" spans="18:29" x14ac:dyDescent="0.3">
      <c r="R58" s="12">
        <v>54</v>
      </c>
      <c r="S58" s="13">
        <v>62.2</v>
      </c>
      <c r="T58" s="50">
        <f t="shared" si="0"/>
        <v>1.0991647296747292E-3</v>
      </c>
      <c r="U58" s="15">
        <f t="shared" si="1"/>
        <v>2.2995643253108944</v>
      </c>
      <c r="V58" s="62">
        <f t="shared" si="2"/>
        <v>10.278411029617862</v>
      </c>
      <c r="W58" s="16">
        <f t="shared" si="3"/>
        <v>89.721588970382143</v>
      </c>
      <c r="X58" s="15">
        <f t="shared" si="4"/>
        <v>2.4045476633493714</v>
      </c>
      <c r="Y58" s="62">
        <f t="shared" si="5"/>
        <v>6.1822995181673335</v>
      </c>
      <c r="Z58" s="16">
        <f t="shared" si="6"/>
        <v>93.817700481832674</v>
      </c>
      <c r="AA58" s="75">
        <f t="shared" si="7"/>
        <v>4.0961115114505287</v>
      </c>
      <c r="AB58" s="69">
        <v>1.7403626894942439</v>
      </c>
      <c r="AC58" s="70">
        <f t="shared" si="8"/>
        <v>93.968775683896794</v>
      </c>
    </row>
    <row r="59" spans="18:29" x14ac:dyDescent="0.3">
      <c r="R59" s="12">
        <v>55</v>
      </c>
      <c r="S59" s="13">
        <v>62.1</v>
      </c>
      <c r="T59" s="50">
        <f t="shared" si="0"/>
        <v>1.0973975838070849E-3</v>
      </c>
      <c r="U59" s="15">
        <f t="shared" si="1"/>
        <v>2.3032673274450501</v>
      </c>
      <c r="V59" s="62">
        <f t="shared" si="2"/>
        <v>10.133931820325792</v>
      </c>
      <c r="W59" s="16">
        <f t="shared" si="3"/>
        <v>89.866068179674215</v>
      </c>
      <c r="X59" s="15">
        <f t="shared" si="4"/>
        <v>2.4084197207782752</v>
      </c>
      <c r="Y59" s="62">
        <f t="shared" si="5"/>
        <v>6.0312243161032004</v>
      </c>
      <c r="Z59" s="16">
        <f t="shared" si="6"/>
        <v>93.968775683896794</v>
      </c>
      <c r="AA59" s="75">
        <f t="shared" si="7"/>
        <v>4.1027075042225913</v>
      </c>
      <c r="AB59" s="69">
        <v>1.7481880270062005</v>
      </c>
      <c r="AC59" s="70">
        <f t="shared" si="8"/>
        <v>93.968775683896794</v>
      </c>
    </row>
    <row r="60" spans="18:29" x14ac:dyDescent="0.3">
      <c r="R60" s="12">
        <v>56</v>
      </c>
      <c r="S60" s="13">
        <v>62.1</v>
      </c>
      <c r="T60" s="50">
        <f t="shared" si="0"/>
        <v>1.0973975838070849E-3</v>
      </c>
      <c r="U60" s="15">
        <f t="shared" si="1"/>
        <v>2.3032673274450501</v>
      </c>
      <c r="V60" s="62">
        <f t="shared" si="2"/>
        <v>10.133931820325792</v>
      </c>
      <c r="W60" s="16">
        <f t="shared" si="3"/>
        <v>89.866068179674215</v>
      </c>
      <c r="X60" s="15">
        <f t="shared" si="4"/>
        <v>2.4084197207782752</v>
      </c>
      <c r="Y60" s="62">
        <f t="shared" si="5"/>
        <v>6.0312243161032004</v>
      </c>
      <c r="Z60" s="16">
        <f t="shared" si="6"/>
        <v>93.968775683896794</v>
      </c>
      <c r="AA60" s="75">
        <f t="shared" si="7"/>
        <v>4.1027075042225913</v>
      </c>
      <c r="AB60" s="69">
        <v>1.7558748556724915</v>
      </c>
      <c r="AC60" s="70">
        <f t="shared" si="8"/>
        <v>93.968775683896794</v>
      </c>
    </row>
    <row r="61" spans="18:29" x14ac:dyDescent="0.3">
      <c r="R61" s="12">
        <v>57</v>
      </c>
      <c r="S61" s="13">
        <v>62.1</v>
      </c>
      <c r="T61" s="50">
        <f t="shared" si="0"/>
        <v>1.0973975838070849E-3</v>
      </c>
      <c r="U61" s="15">
        <f t="shared" si="1"/>
        <v>2.3032673274450501</v>
      </c>
      <c r="V61" s="62">
        <f t="shared" si="2"/>
        <v>10.133931820325792</v>
      </c>
      <c r="W61" s="16">
        <f t="shared" si="3"/>
        <v>89.866068179674215</v>
      </c>
      <c r="X61" s="15">
        <f t="shared" si="4"/>
        <v>2.4084197207782752</v>
      </c>
      <c r="Y61" s="62">
        <f t="shared" si="5"/>
        <v>6.0312243161032004</v>
      </c>
      <c r="Z61" s="16">
        <f t="shared" si="6"/>
        <v>93.968775683896794</v>
      </c>
      <c r="AA61" s="75">
        <f t="shared" si="7"/>
        <v>4.1027075042225913</v>
      </c>
      <c r="AB61" s="69">
        <v>1.7634279935629373</v>
      </c>
      <c r="AC61" s="70">
        <f t="shared" si="8"/>
        <v>94.12033822532247</v>
      </c>
    </row>
    <row r="62" spans="18:29" x14ac:dyDescent="0.3">
      <c r="R62" s="12">
        <v>58</v>
      </c>
      <c r="S62" s="13">
        <v>62</v>
      </c>
      <c r="T62" s="50">
        <f t="shared" si="0"/>
        <v>1.0956304379394404E-3</v>
      </c>
      <c r="U62" s="15">
        <f t="shared" si="1"/>
        <v>2.3069822747473814</v>
      </c>
      <c r="V62" s="62">
        <f t="shared" si="2"/>
        <v>9.988986549068235</v>
      </c>
      <c r="W62" s="16">
        <f t="shared" si="3"/>
        <v>90.01101345093177</v>
      </c>
      <c r="X62" s="15">
        <f t="shared" si="4"/>
        <v>2.4123042687150149</v>
      </c>
      <c r="Y62" s="62">
        <f t="shared" si="5"/>
        <v>5.8796617746775359</v>
      </c>
      <c r="Z62" s="16">
        <f t="shared" si="6"/>
        <v>94.12033822532247</v>
      </c>
      <c r="AA62" s="75">
        <f t="shared" si="7"/>
        <v>4.1093247743906991</v>
      </c>
      <c r="AB62" s="69">
        <v>1.7708520116421442</v>
      </c>
      <c r="AC62" s="70">
        <f t="shared" si="8"/>
        <v>94.12033822532247</v>
      </c>
    </row>
    <row r="63" spans="18:29" x14ac:dyDescent="0.3">
      <c r="R63" s="12">
        <v>59</v>
      </c>
      <c r="S63" s="13">
        <v>62</v>
      </c>
      <c r="T63" s="50">
        <f t="shared" si="0"/>
        <v>1.0956304379394404E-3</v>
      </c>
      <c r="U63" s="15">
        <f t="shared" si="1"/>
        <v>2.3069822747473814</v>
      </c>
      <c r="V63" s="62">
        <f t="shared" si="2"/>
        <v>9.988986549068235</v>
      </c>
      <c r="W63" s="16">
        <f t="shared" si="3"/>
        <v>90.01101345093177</v>
      </c>
      <c r="X63" s="15">
        <f t="shared" si="4"/>
        <v>2.4123042687150149</v>
      </c>
      <c r="Y63" s="62">
        <f t="shared" si="5"/>
        <v>5.8796617746775359</v>
      </c>
      <c r="Z63" s="16">
        <f t="shared" si="6"/>
        <v>94.12033822532247</v>
      </c>
      <c r="AA63" s="75">
        <f t="shared" si="7"/>
        <v>4.1093247743906991</v>
      </c>
      <c r="AB63" s="69">
        <v>1.7781512503836436</v>
      </c>
      <c r="AC63" s="70">
        <f t="shared" si="8"/>
        <v>94.272390468012802</v>
      </c>
    </row>
    <row r="64" spans="18:29" x14ac:dyDescent="0.3">
      <c r="R64" s="12">
        <v>60</v>
      </c>
      <c r="S64" s="13">
        <v>61.9</v>
      </c>
      <c r="T64" s="50">
        <f t="shared" si="0"/>
        <v>1.0938632920717963E-3</v>
      </c>
      <c r="U64" s="15">
        <f t="shared" si="1"/>
        <v>2.3107092251104624</v>
      </c>
      <c r="V64" s="62">
        <f t="shared" si="2"/>
        <v>9.8435729570635075</v>
      </c>
      <c r="W64" s="16">
        <f t="shared" si="3"/>
        <v>90.156427042936485</v>
      </c>
      <c r="X64" s="15">
        <f t="shared" si="4"/>
        <v>2.4162013676951681</v>
      </c>
      <c r="Y64" s="62">
        <f t="shared" si="5"/>
        <v>5.7276095319871985</v>
      </c>
      <c r="Z64" s="16">
        <f t="shared" si="6"/>
        <v>94.272390468012802</v>
      </c>
      <c r="AA64" s="75">
        <f t="shared" si="7"/>
        <v>4.1159634250763091</v>
      </c>
      <c r="AB64" s="69">
        <v>1.7853298350107671</v>
      </c>
      <c r="AC64" s="70">
        <f t="shared" si="8"/>
        <v>94.272390468012802</v>
      </c>
    </row>
    <row r="65" spans="18:29" x14ac:dyDescent="0.3">
      <c r="R65" s="12">
        <v>61</v>
      </c>
      <c r="S65" s="13">
        <v>61.9</v>
      </c>
      <c r="T65" s="50">
        <f t="shared" si="0"/>
        <v>1.0938632920717963E-3</v>
      </c>
      <c r="U65" s="15">
        <f t="shared" si="1"/>
        <v>2.3107092251104624</v>
      </c>
      <c r="V65" s="62">
        <f t="shared" si="2"/>
        <v>9.8435729570635075</v>
      </c>
      <c r="W65" s="16">
        <f t="shared" si="3"/>
        <v>90.156427042936485</v>
      </c>
      <c r="X65" s="15">
        <f t="shared" si="4"/>
        <v>2.4162013676951681</v>
      </c>
      <c r="Y65" s="62">
        <f t="shared" si="5"/>
        <v>5.7276095319871985</v>
      </c>
      <c r="Z65" s="16">
        <f t="shared" si="6"/>
        <v>94.272390468012802</v>
      </c>
      <c r="AA65" s="75">
        <f t="shared" si="7"/>
        <v>4.1159634250763091</v>
      </c>
      <c r="AB65" s="69">
        <v>1.7923916894982539</v>
      </c>
      <c r="AC65" s="70">
        <f t="shared" si="8"/>
        <v>94.272390468012802</v>
      </c>
    </row>
    <row r="66" spans="18:29" x14ac:dyDescent="0.3">
      <c r="R66" s="12">
        <v>62</v>
      </c>
      <c r="S66" s="13">
        <v>61.9</v>
      </c>
      <c r="T66" s="50">
        <f t="shared" si="0"/>
        <v>1.0938632920717963E-3</v>
      </c>
      <c r="U66" s="15">
        <f t="shared" si="1"/>
        <v>2.3107092251104624</v>
      </c>
      <c r="V66" s="62">
        <f t="shared" si="2"/>
        <v>9.8435729570635075</v>
      </c>
      <c r="W66" s="16">
        <f t="shared" si="3"/>
        <v>90.156427042936485</v>
      </c>
      <c r="X66" s="15">
        <f t="shared" si="4"/>
        <v>2.4162013676951681</v>
      </c>
      <c r="Y66" s="62">
        <f t="shared" si="5"/>
        <v>5.7276095319871985</v>
      </c>
      <c r="Z66" s="16">
        <f t="shared" si="6"/>
        <v>94.272390468012802</v>
      </c>
      <c r="AA66" s="75">
        <f t="shared" si="7"/>
        <v>4.1159634250763091</v>
      </c>
      <c r="AB66" s="69">
        <v>1.7993405494535817</v>
      </c>
      <c r="AC66" s="70">
        <f t="shared" si="8"/>
        <v>94.424934789158456</v>
      </c>
    </row>
    <row r="67" spans="18:29" x14ac:dyDescent="0.3">
      <c r="R67" s="12">
        <v>63</v>
      </c>
      <c r="S67" s="13">
        <v>61.8</v>
      </c>
      <c r="T67" s="50">
        <f t="shared" si="0"/>
        <v>1.0920961462041519E-3</v>
      </c>
      <c r="U67" s="15">
        <f t="shared" si="1"/>
        <v>2.3144482368015797</v>
      </c>
      <c r="V67" s="62">
        <f t="shared" si="2"/>
        <v>9.6976887709098847</v>
      </c>
      <c r="W67" s="16">
        <f t="shared" si="3"/>
        <v>90.302311229090122</v>
      </c>
      <c r="X67" s="15">
        <f t="shared" si="4"/>
        <v>2.4201110786461313</v>
      </c>
      <c r="Y67" s="62">
        <f t="shared" si="5"/>
        <v>5.5750652108415455</v>
      </c>
      <c r="Z67" s="16">
        <f t="shared" si="6"/>
        <v>94.424934789158456</v>
      </c>
      <c r="AA67" s="75">
        <f t="shared" si="7"/>
        <v>4.1226235600683392</v>
      </c>
      <c r="AB67" s="69">
        <v>1.8061799739838871</v>
      </c>
      <c r="AC67" s="70">
        <f t="shared" si="8"/>
        <v>94.424934789158456</v>
      </c>
    </row>
    <row r="68" spans="18:29" x14ac:dyDescent="0.3">
      <c r="R68" s="12">
        <v>64</v>
      </c>
      <c r="S68" s="13">
        <v>61.8</v>
      </c>
      <c r="T68" s="50">
        <f t="shared" si="0"/>
        <v>1.0920961462041519E-3</v>
      </c>
      <c r="U68" s="15">
        <f t="shared" si="1"/>
        <v>2.3144482368015797</v>
      </c>
      <c r="V68" s="62">
        <f t="shared" si="2"/>
        <v>9.6976887709098847</v>
      </c>
      <c r="W68" s="16">
        <f t="shared" si="3"/>
        <v>90.302311229090122</v>
      </c>
      <c r="X68" s="15">
        <f t="shared" si="4"/>
        <v>2.4201110786461313</v>
      </c>
      <c r="Y68" s="62">
        <f t="shared" si="5"/>
        <v>5.5750652108415455</v>
      </c>
      <c r="Z68" s="16">
        <f t="shared" si="6"/>
        <v>94.424934789158456</v>
      </c>
      <c r="AA68" s="75">
        <f t="shared" si="7"/>
        <v>4.1226235600683392</v>
      </c>
      <c r="AB68" s="69">
        <v>1.8129133566428555</v>
      </c>
      <c r="AC68" s="70">
        <f t="shared" si="8"/>
        <v>94.424934789158456</v>
      </c>
    </row>
    <row r="69" spans="18:29" x14ac:dyDescent="0.3">
      <c r="R69" s="12">
        <v>65</v>
      </c>
      <c r="S69" s="13">
        <v>61.8</v>
      </c>
      <c r="T69" s="50">
        <f t="shared" ref="T69:T132" si="9">(PI()*$D$10^2/4*S69)*10^-9</f>
        <v>1.0920961462041519E-3</v>
      </c>
      <c r="U69" s="15">
        <f t="shared" ref="U69:U132" si="10">$D$14/T69*10^-6</f>
        <v>2.3144482368015797</v>
      </c>
      <c r="V69" s="62">
        <f t="shared" ref="V69:V132" si="11">(1-(U69/$D$12))*100</f>
        <v>9.6976887709098847</v>
      </c>
      <c r="W69" s="16">
        <f t="shared" ref="W69:W132" si="12">100-V69</f>
        <v>90.302311229090122</v>
      </c>
      <c r="X69" s="15">
        <f t="shared" ref="X69:X132" si="13">$D$15/$U$180*U69</f>
        <v>2.4201110786461313</v>
      </c>
      <c r="Y69" s="62">
        <f t="shared" ref="Y69:Y132" si="14">(1-(X69/$D$12))*100</f>
        <v>5.5750652108415455</v>
      </c>
      <c r="Z69" s="16">
        <f t="shared" ref="Z69:Z132" si="15">100-Y69</f>
        <v>94.424934789158456</v>
      </c>
      <c r="AA69" s="75">
        <f t="shared" ref="AA69:AA132" si="16">V69-Y69</f>
        <v>4.1226235600683392</v>
      </c>
      <c r="AB69" s="69">
        <v>1.8195439355418688</v>
      </c>
      <c r="AC69" s="70">
        <f t="shared" ref="AC69:AC104" si="17">Z70</f>
        <v>94.424934789158456</v>
      </c>
    </row>
    <row r="70" spans="18:29" x14ac:dyDescent="0.3">
      <c r="R70" s="12">
        <v>66</v>
      </c>
      <c r="S70" s="13">
        <v>61.8</v>
      </c>
      <c r="T70" s="50">
        <f t="shared" si="9"/>
        <v>1.0920961462041519E-3</v>
      </c>
      <c r="U70" s="15">
        <f t="shared" si="10"/>
        <v>2.3144482368015797</v>
      </c>
      <c r="V70" s="62">
        <f t="shared" si="11"/>
        <v>9.6976887709098847</v>
      </c>
      <c r="W70" s="16">
        <f t="shared" si="12"/>
        <v>90.302311229090122</v>
      </c>
      <c r="X70" s="15">
        <f t="shared" si="13"/>
        <v>2.4201110786461313</v>
      </c>
      <c r="Y70" s="62">
        <f t="shared" si="14"/>
        <v>5.5750652108415455</v>
      </c>
      <c r="Z70" s="16">
        <f t="shared" si="15"/>
        <v>94.424934789158456</v>
      </c>
      <c r="AA70" s="75">
        <f t="shared" si="16"/>
        <v>4.1226235600683392</v>
      </c>
      <c r="AB70" s="69">
        <v>1.8260748027008264</v>
      </c>
      <c r="AC70" s="70">
        <f t="shared" si="17"/>
        <v>94.577973581361277</v>
      </c>
    </row>
    <row r="71" spans="18:29" x14ac:dyDescent="0.3">
      <c r="R71" s="12">
        <v>67</v>
      </c>
      <c r="S71" s="13">
        <v>61.7</v>
      </c>
      <c r="T71" s="50">
        <f t="shared" si="9"/>
        <v>1.0903290003365079E-3</v>
      </c>
      <c r="U71" s="15">
        <f t="shared" si="10"/>
        <v>2.3181993684657636</v>
      </c>
      <c r="V71" s="62">
        <f t="shared" si="11"/>
        <v>9.5513317024672908</v>
      </c>
      <c r="W71" s="16">
        <f t="shared" si="12"/>
        <v>90.448668297532706</v>
      </c>
      <c r="X71" s="15">
        <f t="shared" si="13"/>
        <v>2.4240334628902898</v>
      </c>
      <c r="Y71" s="62">
        <f t="shared" si="14"/>
        <v>5.4220264186387261</v>
      </c>
      <c r="Z71" s="16">
        <f t="shared" si="15"/>
        <v>94.577973581361277</v>
      </c>
      <c r="AA71" s="75">
        <f t="shared" si="16"/>
        <v>4.1293052838285647</v>
      </c>
      <c r="AB71" s="69">
        <v>1.8325089127062364</v>
      </c>
      <c r="AC71" s="70">
        <f t="shared" si="17"/>
        <v>94.577973581361277</v>
      </c>
    </row>
    <row r="72" spans="18:29" x14ac:dyDescent="0.3">
      <c r="R72" s="12">
        <v>68</v>
      </c>
      <c r="S72" s="13">
        <v>61.7</v>
      </c>
      <c r="T72" s="50">
        <f t="shared" si="9"/>
        <v>1.0903290003365079E-3</v>
      </c>
      <c r="U72" s="15">
        <f t="shared" si="10"/>
        <v>2.3181993684657636</v>
      </c>
      <c r="V72" s="62">
        <f t="shared" si="11"/>
        <v>9.5513317024672908</v>
      </c>
      <c r="W72" s="16">
        <f t="shared" si="12"/>
        <v>90.448668297532706</v>
      </c>
      <c r="X72" s="15">
        <f t="shared" si="13"/>
        <v>2.4240334628902898</v>
      </c>
      <c r="Y72" s="62">
        <f t="shared" si="14"/>
        <v>5.4220264186387261</v>
      </c>
      <c r="Z72" s="16">
        <f t="shared" si="15"/>
        <v>94.577973581361277</v>
      </c>
      <c r="AA72" s="75">
        <f t="shared" si="16"/>
        <v>4.1293052838285647</v>
      </c>
      <c r="AB72" s="69">
        <v>1.8388490907372552</v>
      </c>
      <c r="AC72" s="70">
        <f t="shared" si="17"/>
        <v>94.577973581361277</v>
      </c>
    </row>
    <row r="73" spans="18:29" x14ac:dyDescent="0.3">
      <c r="R73" s="12">
        <v>69</v>
      </c>
      <c r="S73" s="13">
        <v>61.7</v>
      </c>
      <c r="T73" s="50">
        <f t="shared" si="9"/>
        <v>1.0903290003365079E-3</v>
      </c>
      <c r="U73" s="15">
        <f t="shared" si="10"/>
        <v>2.3181993684657636</v>
      </c>
      <c r="V73" s="62">
        <f t="shared" si="11"/>
        <v>9.5513317024672908</v>
      </c>
      <c r="W73" s="16">
        <f t="shared" si="12"/>
        <v>90.448668297532706</v>
      </c>
      <c r="X73" s="15">
        <f t="shared" si="13"/>
        <v>2.4240334628902898</v>
      </c>
      <c r="Y73" s="62">
        <f t="shared" si="14"/>
        <v>5.4220264186387261</v>
      </c>
      <c r="Z73" s="16">
        <f t="shared" si="15"/>
        <v>94.577973581361277</v>
      </c>
      <c r="AA73" s="75">
        <f t="shared" si="16"/>
        <v>4.1293052838285647</v>
      </c>
      <c r="AB73" s="69">
        <v>1.8450980400142569</v>
      </c>
      <c r="AC73" s="70">
        <f t="shared" si="17"/>
        <v>94.731509252759594</v>
      </c>
    </row>
    <row r="74" spans="18:29" x14ac:dyDescent="0.3">
      <c r="R74" s="12">
        <v>70</v>
      </c>
      <c r="S74" s="13">
        <v>61.6</v>
      </c>
      <c r="T74" s="50">
        <f t="shared" si="9"/>
        <v>1.0885618544688635E-3</v>
      </c>
      <c r="U74" s="15">
        <f t="shared" si="10"/>
        <v>2.3219626791288572</v>
      </c>
      <c r="V74" s="62">
        <f t="shared" si="11"/>
        <v>9.4044994487375355</v>
      </c>
      <c r="W74" s="16">
        <f t="shared" si="12"/>
        <v>90.595500551262461</v>
      </c>
      <c r="X74" s="15">
        <f t="shared" si="13"/>
        <v>2.4279685821482286</v>
      </c>
      <c r="Y74" s="62">
        <f t="shared" si="14"/>
        <v>5.2684907472404063</v>
      </c>
      <c r="Z74" s="16">
        <f t="shared" si="15"/>
        <v>94.731509252759594</v>
      </c>
      <c r="AA74" s="75">
        <f t="shared" si="16"/>
        <v>4.1360087014971292</v>
      </c>
      <c r="AB74" s="69">
        <v>1.8512583487190752</v>
      </c>
      <c r="AC74" s="70">
        <f t="shared" si="17"/>
        <v>94.731509252759594</v>
      </c>
    </row>
    <row r="75" spans="18:29" x14ac:dyDescent="0.3">
      <c r="R75" s="12">
        <v>71</v>
      </c>
      <c r="S75" s="13">
        <v>61.6</v>
      </c>
      <c r="T75" s="50">
        <f t="shared" si="9"/>
        <v>1.0885618544688635E-3</v>
      </c>
      <c r="U75" s="15">
        <f t="shared" si="10"/>
        <v>2.3219626791288572</v>
      </c>
      <c r="V75" s="62">
        <f t="shared" si="11"/>
        <v>9.4044994487375355</v>
      </c>
      <c r="W75" s="16">
        <f t="shared" si="12"/>
        <v>90.595500551262461</v>
      </c>
      <c r="X75" s="15">
        <f t="shared" si="13"/>
        <v>2.4279685821482286</v>
      </c>
      <c r="Y75" s="62">
        <f t="shared" si="14"/>
        <v>5.2684907472404063</v>
      </c>
      <c r="Z75" s="16">
        <f t="shared" si="15"/>
        <v>94.731509252759594</v>
      </c>
      <c r="AA75" s="75">
        <f t="shared" si="16"/>
        <v>4.1360087014971292</v>
      </c>
      <c r="AB75" s="69">
        <v>1.8573324964312685</v>
      </c>
      <c r="AC75" s="70">
        <f t="shared" si="17"/>
        <v>94.731509252759594</v>
      </c>
    </row>
    <row r="76" spans="18:29" x14ac:dyDescent="0.3">
      <c r="R76" s="12">
        <v>72</v>
      </c>
      <c r="S76" s="13">
        <v>61.6</v>
      </c>
      <c r="T76" s="50">
        <f t="shared" si="9"/>
        <v>1.0885618544688635E-3</v>
      </c>
      <c r="U76" s="15">
        <f t="shared" si="10"/>
        <v>2.3219626791288572</v>
      </c>
      <c r="V76" s="62">
        <f t="shared" si="11"/>
        <v>9.4044994487375355</v>
      </c>
      <c r="W76" s="16">
        <f t="shared" si="12"/>
        <v>90.595500551262461</v>
      </c>
      <c r="X76" s="15">
        <f t="shared" si="13"/>
        <v>2.4279685821482286</v>
      </c>
      <c r="Y76" s="62">
        <f t="shared" si="14"/>
        <v>5.2684907472404063</v>
      </c>
      <c r="Z76" s="16">
        <f t="shared" si="15"/>
        <v>94.731509252759594</v>
      </c>
      <c r="AA76" s="75">
        <f t="shared" si="16"/>
        <v>4.1360087014971292</v>
      </c>
      <c r="AB76" s="69">
        <v>1.8633228601204559</v>
      </c>
      <c r="AC76" s="70">
        <f t="shared" si="17"/>
        <v>94.885544227154327</v>
      </c>
    </row>
    <row r="77" spans="18:29" x14ac:dyDescent="0.3">
      <c r="R77" s="12">
        <v>73</v>
      </c>
      <c r="S77" s="13">
        <v>61.5</v>
      </c>
      <c r="T77" s="50">
        <f t="shared" si="9"/>
        <v>1.0867947086012192E-3</v>
      </c>
      <c r="U77" s="15">
        <f t="shared" si="10"/>
        <v>2.3257382282006116</v>
      </c>
      <c r="V77" s="62">
        <f t="shared" si="11"/>
        <v>9.257189691743605</v>
      </c>
      <c r="W77" s="16">
        <f t="shared" si="12"/>
        <v>90.742810308256395</v>
      </c>
      <c r="X77" s="15">
        <f t="shared" si="13"/>
        <v>2.4319164985419657</v>
      </c>
      <c r="Y77" s="62">
        <f t="shared" si="14"/>
        <v>5.1144557728456714</v>
      </c>
      <c r="Z77" s="16">
        <f t="shared" si="15"/>
        <v>94.885544227154327</v>
      </c>
      <c r="AA77" s="75">
        <f t="shared" si="16"/>
        <v>4.1427339188979335</v>
      </c>
      <c r="AB77" s="69">
        <v>1.8692317197309762</v>
      </c>
      <c r="AC77" s="70">
        <f t="shared" si="17"/>
        <v>94.885544227154327</v>
      </c>
    </row>
    <row r="78" spans="18:29" x14ac:dyDescent="0.3">
      <c r="R78" s="12">
        <v>74</v>
      </c>
      <c r="S78" s="13">
        <v>61.5</v>
      </c>
      <c r="T78" s="50">
        <f t="shared" si="9"/>
        <v>1.0867947086012192E-3</v>
      </c>
      <c r="U78" s="15">
        <f t="shared" si="10"/>
        <v>2.3257382282006116</v>
      </c>
      <c r="V78" s="62">
        <f t="shared" si="11"/>
        <v>9.257189691743605</v>
      </c>
      <c r="W78" s="16">
        <f t="shared" si="12"/>
        <v>90.742810308256395</v>
      </c>
      <c r="X78" s="15">
        <f t="shared" si="13"/>
        <v>2.4319164985419657</v>
      </c>
      <c r="Y78" s="62">
        <f t="shared" si="14"/>
        <v>5.1144557728456714</v>
      </c>
      <c r="Z78" s="16">
        <f t="shared" si="15"/>
        <v>94.885544227154327</v>
      </c>
      <c r="AA78" s="75">
        <f t="shared" si="16"/>
        <v>4.1427339188979335</v>
      </c>
      <c r="AB78" s="69">
        <v>1.8750612633917001</v>
      </c>
      <c r="AC78" s="70">
        <f t="shared" si="17"/>
        <v>94.885544227154327</v>
      </c>
    </row>
    <row r="79" spans="18:29" x14ac:dyDescent="0.3">
      <c r="R79" s="12">
        <v>75</v>
      </c>
      <c r="S79" s="13">
        <v>61.5</v>
      </c>
      <c r="T79" s="50">
        <f t="shared" si="9"/>
        <v>1.0867947086012192E-3</v>
      </c>
      <c r="U79" s="15">
        <f t="shared" si="10"/>
        <v>2.3257382282006116</v>
      </c>
      <c r="V79" s="62">
        <f t="shared" si="11"/>
        <v>9.257189691743605</v>
      </c>
      <c r="W79" s="16">
        <f t="shared" si="12"/>
        <v>90.742810308256395</v>
      </c>
      <c r="X79" s="15">
        <f t="shared" si="13"/>
        <v>2.4319164985419657</v>
      </c>
      <c r="Y79" s="62">
        <f t="shared" si="14"/>
        <v>5.1144557728456714</v>
      </c>
      <c r="Z79" s="16">
        <f t="shared" si="15"/>
        <v>94.885544227154327</v>
      </c>
      <c r="AA79" s="75">
        <f t="shared" si="16"/>
        <v>4.1427339188979335</v>
      </c>
      <c r="AB79" s="69">
        <v>1.8808135922807914</v>
      </c>
      <c r="AC79" s="70">
        <f t="shared" si="17"/>
        <v>94.885544227154327</v>
      </c>
    </row>
    <row r="80" spans="18:29" x14ac:dyDescent="0.3">
      <c r="R80" s="12">
        <v>76</v>
      </c>
      <c r="S80" s="13">
        <v>61.5</v>
      </c>
      <c r="T80" s="50">
        <f t="shared" si="9"/>
        <v>1.0867947086012192E-3</v>
      </c>
      <c r="U80" s="15">
        <f t="shared" si="10"/>
        <v>2.3257382282006116</v>
      </c>
      <c r="V80" s="62">
        <f t="shared" si="11"/>
        <v>9.257189691743605</v>
      </c>
      <c r="W80" s="16">
        <f t="shared" si="12"/>
        <v>90.742810308256395</v>
      </c>
      <c r="X80" s="15">
        <f t="shared" si="13"/>
        <v>2.4319164985419657</v>
      </c>
      <c r="Y80" s="62">
        <f t="shared" si="14"/>
        <v>5.1144557728456714</v>
      </c>
      <c r="Z80" s="16">
        <f t="shared" si="15"/>
        <v>94.885544227154327</v>
      </c>
      <c r="AA80" s="75">
        <f t="shared" si="16"/>
        <v>4.1427339188979335</v>
      </c>
      <c r="AB80" s="69">
        <v>1.8864907251724818</v>
      </c>
      <c r="AC80" s="70">
        <f t="shared" si="17"/>
        <v>95.04008094413669</v>
      </c>
    </row>
    <row r="81" spans="18:29" x14ac:dyDescent="0.3">
      <c r="R81" s="12">
        <v>77</v>
      </c>
      <c r="S81" s="13">
        <v>61.4</v>
      </c>
      <c r="T81" s="50">
        <f t="shared" si="9"/>
        <v>1.0850275627335749E-3</v>
      </c>
      <c r="U81" s="15">
        <f t="shared" si="10"/>
        <v>2.3295260754778115</v>
      </c>
      <c r="V81" s="62">
        <f t="shared" si="11"/>
        <v>9.1094000984076722</v>
      </c>
      <c r="W81" s="16">
        <f t="shared" si="12"/>
        <v>90.890599901592324</v>
      </c>
      <c r="X81" s="15">
        <f t="shared" si="13"/>
        <v>2.4358772745982233</v>
      </c>
      <c r="Y81" s="62">
        <f t="shared" si="14"/>
        <v>4.9599190558633151</v>
      </c>
      <c r="Z81" s="16">
        <f t="shared" si="15"/>
        <v>95.04008094413669</v>
      </c>
      <c r="AA81" s="75">
        <f t="shared" si="16"/>
        <v>4.1494810425443571</v>
      </c>
      <c r="AB81" s="69">
        <v>1.8920946026904804</v>
      </c>
      <c r="AC81" s="70">
        <f t="shared" si="17"/>
        <v>95.04008094413669</v>
      </c>
    </row>
    <row r="82" spans="18:29" x14ac:dyDescent="0.3">
      <c r="R82" s="12">
        <v>78</v>
      </c>
      <c r="S82" s="13">
        <v>61.4</v>
      </c>
      <c r="T82" s="50">
        <f t="shared" si="9"/>
        <v>1.0850275627335749E-3</v>
      </c>
      <c r="U82" s="15">
        <f t="shared" si="10"/>
        <v>2.3295260754778115</v>
      </c>
      <c r="V82" s="62">
        <f t="shared" si="11"/>
        <v>9.1094000984076722</v>
      </c>
      <c r="W82" s="16">
        <f t="shared" si="12"/>
        <v>90.890599901592324</v>
      </c>
      <c r="X82" s="15">
        <f t="shared" si="13"/>
        <v>2.4358772745982233</v>
      </c>
      <c r="Y82" s="62">
        <f t="shared" si="14"/>
        <v>4.9599190558633151</v>
      </c>
      <c r="Z82" s="16">
        <f t="shared" si="15"/>
        <v>95.04008094413669</v>
      </c>
      <c r="AA82" s="75">
        <f t="shared" si="16"/>
        <v>4.1494810425443571</v>
      </c>
      <c r="AB82" s="69">
        <v>1.8976270912904414</v>
      </c>
      <c r="AC82" s="70">
        <f t="shared" si="17"/>
        <v>95.04008094413669</v>
      </c>
    </row>
    <row r="83" spans="18:29" x14ac:dyDescent="0.3">
      <c r="R83" s="12">
        <v>79</v>
      </c>
      <c r="S83" s="13">
        <v>61.4</v>
      </c>
      <c r="T83" s="50">
        <f t="shared" si="9"/>
        <v>1.0850275627335749E-3</v>
      </c>
      <c r="U83" s="15">
        <f t="shared" si="10"/>
        <v>2.3295260754778115</v>
      </c>
      <c r="V83" s="62">
        <f t="shared" si="11"/>
        <v>9.1094000984076722</v>
      </c>
      <c r="W83" s="16">
        <f t="shared" si="12"/>
        <v>90.890599901592324</v>
      </c>
      <c r="X83" s="15">
        <f t="shared" si="13"/>
        <v>2.4358772745982233</v>
      </c>
      <c r="Y83" s="62">
        <f t="shared" si="14"/>
        <v>4.9599190558633151</v>
      </c>
      <c r="Z83" s="16">
        <f t="shared" si="15"/>
        <v>95.04008094413669</v>
      </c>
      <c r="AA83" s="75">
        <f t="shared" si="16"/>
        <v>4.1494810425443571</v>
      </c>
      <c r="AB83" s="69">
        <v>1.9030899869919435</v>
      </c>
      <c r="AC83" s="70">
        <f t="shared" si="17"/>
        <v>95.04008094413669</v>
      </c>
    </row>
    <row r="84" spans="18:29" x14ac:dyDescent="0.3">
      <c r="R84" s="12">
        <v>80</v>
      </c>
      <c r="S84" s="13">
        <v>61.4</v>
      </c>
      <c r="T84" s="50">
        <f t="shared" si="9"/>
        <v>1.0850275627335749E-3</v>
      </c>
      <c r="U84" s="15">
        <f t="shared" si="10"/>
        <v>2.3295260754778115</v>
      </c>
      <c r="V84" s="62">
        <f t="shared" si="11"/>
        <v>9.1094000984076722</v>
      </c>
      <c r="W84" s="16">
        <f t="shared" si="12"/>
        <v>90.890599901592324</v>
      </c>
      <c r="X84" s="15">
        <f t="shared" si="13"/>
        <v>2.4358772745982233</v>
      </c>
      <c r="Y84" s="62">
        <f t="shared" si="14"/>
        <v>4.9599190558633151</v>
      </c>
      <c r="Z84" s="16">
        <f t="shared" si="15"/>
        <v>95.04008094413669</v>
      </c>
      <c r="AA84" s="75">
        <f t="shared" si="16"/>
        <v>4.1494810425443571</v>
      </c>
      <c r="AB84" s="69">
        <v>1.9084850188786497</v>
      </c>
      <c r="AC84" s="70">
        <f t="shared" si="17"/>
        <v>95.195121859216826</v>
      </c>
    </row>
    <row r="85" spans="18:29" x14ac:dyDescent="0.3">
      <c r="R85" s="12">
        <v>81</v>
      </c>
      <c r="S85" s="13">
        <v>61.3</v>
      </c>
      <c r="T85" s="50">
        <f t="shared" si="9"/>
        <v>1.0832604168659308E-3</v>
      </c>
      <c r="U85" s="15">
        <f t="shared" si="10"/>
        <v>2.3333262811474325</v>
      </c>
      <c r="V85" s="62">
        <f t="shared" si="11"/>
        <v>8.9611283204279246</v>
      </c>
      <c r="W85" s="16">
        <f t="shared" si="12"/>
        <v>91.038871679572082</v>
      </c>
      <c r="X85" s="15">
        <f t="shared" si="13"/>
        <v>2.4398509732517275</v>
      </c>
      <c r="Y85" s="62">
        <f t="shared" si="14"/>
        <v>4.8048781407831758</v>
      </c>
      <c r="Z85" s="16">
        <f t="shared" si="15"/>
        <v>95.195121859216826</v>
      </c>
      <c r="AA85" s="75">
        <f t="shared" si="16"/>
        <v>4.1562501796447489</v>
      </c>
      <c r="AB85" s="69">
        <v>1.9138138523837167</v>
      </c>
      <c r="AC85" s="70">
        <f t="shared" si="17"/>
        <v>95.195121859216826</v>
      </c>
    </row>
    <row r="86" spans="18:29" x14ac:dyDescent="0.3">
      <c r="R86" s="12">
        <v>82</v>
      </c>
      <c r="S86" s="13">
        <v>61.3</v>
      </c>
      <c r="T86" s="50">
        <f t="shared" si="9"/>
        <v>1.0832604168659308E-3</v>
      </c>
      <c r="U86" s="15">
        <f t="shared" si="10"/>
        <v>2.3333262811474325</v>
      </c>
      <c r="V86" s="62">
        <f t="shared" si="11"/>
        <v>8.9611283204279246</v>
      </c>
      <c r="W86" s="16">
        <f t="shared" si="12"/>
        <v>91.038871679572082</v>
      </c>
      <c r="X86" s="15">
        <f t="shared" si="13"/>
        <v>2.4398509732517275</v>
      </c>
      <c r="Y86" s="62">
        <f t="shared" si="14"/>
        <v>4.8048781407831758</v>
      </c>
      <c r="Z86" s="16">
        <f t="shared" si="15"/>
        <v>95.195121859216826</v>
      </c>
      <c r="AA86" s="75">
        <f t="shared" si="16"/>
        <v>4.1562501796447489</v>
      </c>
      <c r="AB86" s="69">
        <v>1.919078092376074</v>
      </c>
      <c r="AC86" s="70">
        <f t="shared" si="17"/>
        <v>95.195121859216826</v>
      </c>
    </row>
    <row r="87" spans="18:29" x14ac:dyDescent="0.3">
      <c r="R87" s="12">
        <v>83</v>
      </c>
      <c r="S87" s="13">
        <v>61.3</v>
      </c>
      <c r="T87" s="50">
        <f t="shared" si="9"/>
        <v>1.0832604168659308E-3</v>
      </c>
      <c r="U87" s="15">
        <f t="shared" si="10"/>
        <v>2.3333262811474325</v>
      </c>
      <c r="V87" s="62">
        <f t="shared" si="11"/>
        <v>8.9611283204279246</v>
      </c>
      <c r="W87" s="16">
        <f t="shared" si="12"/>
        <v>91.038871679572082</v>
      </c>
      <c r="X87" s="15">
        <f t="shared" si="13"/>
        <v>2.4398509732517275</v>
      </c>
      <c r="Y87" s="62">
        <f t="shared" si="14"/>
        <v>4.8048781407831758</v>
      </c>
      <c r="Z87" s="16">
        <f t="shared" si="15"/>
        <v>95.195121859216826</v>
      </c>
      <c r="AA87" s="75">
        <f t="shared" si="16"/>
        <v>4.1562501796447489</v>
      </c>
      <c r="AB87" s="69">
        <v>1.9242792860618816</v>
      </c>
      <c r="AC87" s="70">
        <f t="shared" si="17"/>
        <v>95.195121859216826</v>
      </c>
    </row>
    <row r="88" spans="18:29" x14ac:dyDescent="0.3">
      <c r="R88" s="12">
        <v>84</v>
      </c>
      <c r="S88" s="13">
        <v>61.3</v>
      </c>
      <c r="T88" s="50">
        <f t="shared" si="9"/>
        <v>1.0832604168659308E-3</v>
      </c>
      <c r="U88" s="15">
        <f t="shared" si="10"/>
        <v>2.3333262811474325</v>
      </c>
      <c r="V88" s="62">
        <f t="shared" si="11"/>
        <v>8.9611283204279246</v>
      </c>
      <c r="W88" s="16">
        <f t="shared" si="12"/>
        <v>91.038871679572082</v>
      </c>
      <c r="X88" s="15">
        <f t="shared" si="13"/>
        <v>2.4398509732517275</v>
      </c>
      <c r="Y88" s="62">
        <f t="shared" si="14"/>
        <v>4.8048781407831758</v>
      </c>
      <c r="Z88" s="16">
        <f t="shared" si="15"/>
        <v>95.195121859216826</v>
      </c>
      <c r="AA88" s="75">
        <f t="shared" si="16"/>
        <v>4.1562501796447489</v>
      </c>
      <c r="AB88" s="69">
        <v>1.9294189257142926</v>
      </c>
      <c r="AC88" s="70">
        <f t="shared" si="17"/>
        <v>95.195121859216826</v>
      </c>
    </row>
    <row r="89" spans="18:29" x14ac:dyDescent="0.3">
      <c r="R89" s="12">
        <v>85</v>
      </c>
      <c r="S89" s="13">
        <v>61.3</v>
      </c>
      <c r="T89" s="50">
        <f t="shared" si="9"/>
        <v>1.0832604168659308E-3</v>
      </c>
      <c r="U89" s="15">
        <f t="shared" si="10"/>
        <v>2.3333262811474325</v>
      </c>
      <c r="V89" s="62">
        <f t="shared" si="11"/>
        <v>8.9611283204279246</v>
      </c>
      <c r="W89" s="16">
        <f t="shared" si="12"/>
        <v>91.038871679572082</v>
      </c>
      <c r="X89" s="15">
        <f t="shared" si="13"/>
        <v>2.4398509732517275</v>
      </c>
      <c r="Y89" s="62">
        <f t="shared" si="14"/>
        <v>4.8048781407831758</v>
      </c>
      <c r="Z89" s="16">
        <f t="shared" si="15"/>
        <v>95.195121859216826</v>
      </c>
      <c r="AA89" s="75">
        <f t="shared" si="16"/>
        <v>4.1562501796447489</v>
      </c>
      <c r="AB89" s="69">
        <v>1.9344984512435677</v>
      </c>
      <c r="AC89" s="70">
        <f t="shared" si="17"/>
        <v>95.350669443954132</v>
      </c>
    </row>
    <row r="90" spans="18:29" x14ac:dyDescent="0.3">
      <c r="R90" s="12">
        <v>86</v>
      </c>
      <c r="S90" s="13">
        <v>61.2</v>
      </c>
      <c r="T90" s="50">
        <f t="shared" si="9"/>
        <v>1.0814932709982863E-3</v>
      </c>
      <c r="U90" s="15">
        <f t="shared" si="10"/>
        <v>2.3371389057898306</v>
      </c>
      <c r="V90" s="62">
        <f t="shared" si="11"/>
        <v>8.8123719941541001</v>
      </c>
      <c r="W90" s="16">
        <f t="shared" si="12"/>
        <v>91.187628005845895</v>
      </c>
      <c r="X90" s="15">
        <f t="shared" si="13"/>
        <v>2.4438376578485443</v>
      </c>
      <c r="Y90" s="62">
        <f t="shared" si="14"/>
        <v>4.6493305560458715</v>
      </c>
      <c r="Z90" s="16">
        <f t="shared" si="15"/>
        <v>95.350669443954132</v>
      </c>
      <c r="AA90" s="75">
        <f t="shared" si="16"/>
        <v>4.1630414381082286</v>
      </c>
      <c r="AB90" s="69">
        <v>1.9395192526186185</v>
      </c>
      <c r="AC90" s="70">
        <f t="shared" si="17"/>
        <v>95.350669443954132</v>
      </c>
    </row>
    <row r="91" spans="18:29" x14ac:dyDescent="0.3">
      <c r="R91" s="12">
        <v>87</v>
      </c>
      <c r="S91" s="13">
        <v>61.2</v>
      </c>
      <c r="T91" s="50">
        <f t="shared" si="9"/>
        <v>1.0814932709982863E-3</v>
      </c>
      <c r="U91" s="15">
        <f t="shared" si="10"/>
        <v>2.3371389057898306</v>
      </c>
      <c r="V91" s="62">
        <f t="shared" si="11"/>
        <v>8.8123719941541001</v>
      </c>
      <c r="W91" s="16">
        <f t="shared" si="12"/>
        <v>91.187628005845895</v>
      </c>
      <c r="X91" s="15">
        <f t="shared" si="13"/>
        <v>2.4438376578485443</v>
      </c>
      <c r="Y91" s="62">
        <f t="shared" si="14"/>
        <v>4.6493305560458715</v>
      </c>
      <c r="Z91" s="16">
        <f t="shared" si="15"/>
        <v>95.350669443954132</v>
      </c>
      <c r="AA91" s="75">
        <f t="shared" si="16"/>
        <v>4.1630414381082286</v>
      </c>
      <c r="AB91" s="69">
        <v>1.9444826721501687</v>
      </c>
      <c r="AC91" s="70">
        <f t="shared" si="17"/>
        <v>95.350669443954132</v>
      </c>
    </row>
    <row r="92" spans="18:29" x14ac:dyDescent="0.3">
      <c r="R92" s="12">
        <v>88</v>
      </c>
      <c r="S92" s="13">
        <v>61.2</v>
      </c>
      <c r="T92" s="50">
        <f t="shared" si="9"/>
        <v>1.0814932709982863E-3</v>
      </c>
      <c r="U92" s="15">
        <f t="shared" si="10"/>
        <v>2.3371389057898306</v>
      </c>
      <c r="V92" s="62">
        <f t="shared" si="11"/>
        <v>8.8123719941541001</v>
      </c>
      <c r="W92" s="16">
        <f t="shared" si="12"/>
        <v>91.187628005845895</v>
      </c>
      <c r="X92" s="15">
        <f t="shared" si="13"/>
        <v>2.4438376578485443</v>
      </c>
      <c r="Y92" s="62">
        <f t="shared" si="14"/>
        <v>4.6493305560458715</v>
      </c>
      <c r="Z92" s="16">
        <f t="shared" si="15"/>
        <v>95.350669443954132</v>
      </c>
      <c r="AA92" s="75">
        <f t="shared" si="16"/>
        <v>4.1630414381082286</v>
      </c>
      <c r="AB92" s="69">
        <v>1.9493900066449128</v>
      </c>
      <c r="AC92" s="70">
        <f t="shared" si="17"/>
        <v>95.350669443954132</v>
      </c>
    </row>
    <row r="93" spans="18:29" x14ac:dyDescent="0.3">
      <c r="R93" s="12">
        <v>89</v>
      </c>
      <c r="S93" s="13">
        <v>61.2</v>
      </c>
      <c r="T93" s="50">
        <f t="shared" si="9"/>
        <v>1.0814932709982863E-3</v>
      </c>
      <c r="U93" s="15">
        <f t="shared" si="10"/>
        <v>2.3371389057898306</v>
      </c>
      <c r="V93" s="62">
        <f t="shared" si="11"/>
        <v>8.8123719941541001</v>
      </c>
      <c r="W93" s="16">
        <f t="shared" si="12"/>
        <v>91.187628005845895</v>
      </c>
      <c r="X93" s="15">
        <f t="shared" si="13"/>
        <v>2.4438376578485443</v>
      </c>
      <c r="Y93" s="62">
        <f t="shared" si="14"/>
        <v>4.6493305560458715</v>
      </c>
      <c r="Z93" s="16">
        <f t="shared" si="15"/>
        <v>95.350669443954132</v>
      </c>
      <c r="AA93" s="75">
        <f t="shared" si="16"/>
        <v>4.1630414381082286</v>
      </c>
      <c r="AB93" s="69">
        <v>1.954242509439325</v>
      </c>
      <c r="AC93" s="70">
        <f t="shared" si="17"/>
        <v>95.506726186088258</v>
      </c>
    </row>
    <row r="94" spans="18:29" x14ac:dyDescent="0.3">
      <c r="R94" s="12">
        <v>90</v>
      </c>
      <c r="S94" s="13">
        <v>61.1</v>
      </c>
      <c r="T94" s="50">
        <f t="shared" si="9"/>
        <v>1.0797261251306422E-3</v>
      </c>
      <c r="U94" s="15">
        <f t="shared" si="10"/>
        <v>2.340964010381958</v>
      </c>
      <c r="V94" s="62">
        <f t="shared" si="11"/>
        <v>8.6631287404620458</v>
      </c>
      <c r="W94" s="16">
        <f t="shared" si="12"/>
        <v>91.336871259537958</v>
      </c>
      <c r="X94" s="15">
        <f t="shared" si="13"/>
        <v>2.4478373921494421</v>
      </c>
      <c r="Y94" s="62">
        <f t="shared" si="14"/>
        <v>4.4932738139117472</v>
      </c>
      <c r="Z94" s="16">
        <f t="shared" si="15"/>
        <v>95.506726186088258</v>
      </c>
      <c r="AA94" s="75">
        <f t="shared" si="16"/>
        <v>4.1698549265502987</v>
      </c>
      <c r="AB94" s="69">
        <v>1.9590413923210936</v>
      </c>
      <c r="AC94" s="70">
        <f t="shared" si="17"/>
        <v>95.506726186088258</v>
      </c>
    </row>
    <row r="95" spans="18:29" x14ac:dyDescent="0.3">
      <c r="R95" s="12">
        <v>91</v>
      </c>
      <c r="S95" s="13">
        <v>61.1</v>
      </c>
      <c r="T95" s="50">
        <f t="shared" si="9"/>
        <v>1.0797261251306422E-3</v>
      </c>
      <c r="U95" s="15">
        <f t="shared" si="10"/>
        <v>2.340964010381958</v>
      </c>
      <c r="V95" s="62">
        <f t="shared" si="11"/>
        <v>8.6631287404620458</v>
      </c>
      <c r="W95" s="16">
        <f t="shared" si="12"/>
        <v>91.336871259537958</v>
      </c>
      <c r="X95" s="15">
        <f t="shared" si="13"/>
        <v>2.4478373921494421</v>
      </c>
      <c r="Y95" s="62">
        <f t="shared" si="14"/>
        <v>4.4932738139117472</v>
      </c>
      <c r="Z95" s="16">
        <f t="shared" si="15"/>
        <v>95.506726186088258</v>
      </c>
      <c r="AA95" s="75">
        <f t="shared" si="16"/>
        <v>4.1698549265502987</v>
      </c>
      <c r="AB95" s="69">
        <v>1.9637878273455553</v>
      </c>
      <c r="AC95" s="70">
        <f t="shared" si="17"/>
        <v>95.506726186088258</v>
      </c>
    </row>
    <row r="96" spans="18:29" x14ac:dyDescent="0.3">
      <c r="R96" s="12">
        <v>92</v>
      </c>
      <c r="S96" s="13">
        <v>61.1</v>
      </c>
      <c r="T96" s="50">
        <f t="shared" si="9"/>
        <v>1.0797261251306422E-3</v>
      </c>
      <c r="U96" s="15">
        <f t="shared" si="10"/>
        <v>2.340964010381958</v>
      </c>
      <c r="V96" s="62">
        <f t="shared" si="11"/>
        <v>8.6631287404620458</v>
      </c>
      <c r="W96" s="16">
        <f t="shared" si="12"/>
        <v>91.336871259537958</v>
      </c>
      <c r="X96" s="15">
        <f t="shared" si="13"/>
        <v>2.4478373921494421</v>
      </c>
      <c r="Y96" s="62">
        <f t="shared" si="14"/>
        <v>4.4932738139117472</v>
      </c>
      <c r="Z96" s="16">
        <f t="shared" si="15"/>
        <v>95.506726186088258</v>
      </c>
      <c r="AA96" s="75">
        <f t="shared" si="16"/>
        <v>4.1698549265502987</v>
      </c>
      <c r="AB96" s="69">
        <v>1.968482948553935</v>
      </c>
      <c r="AC96" s="70">
        <f t="shared" si="17"/>
        <v>95.506726186088258</v>
      </c>
    </row>
    <row r="97" spans="17:29" x14ac:dyDescent="0.3">
      <c r="R97" s="12">
        <v>93</v>
      </c>
      <c r="S97" s="13">
        <v>61.1</v>
      </c>
      <c r="T97" s="50">
        <f t="shared" si="9"/>
        <v>1.0797261251306422E-3</v>
      </c>
      <c r="U97" s="15">
        <f t="shared" si="10"/>
        <v>2.340964010381958</v>
      </c>
      <c r="V97" s="62">
        <f t="shared" si="11"/>
        <v>8.6631287404620458</v>
      </c>
      <c r="W97" s="16">
        <f t="shared" si="12"/>
        <v>91.336871259537958</v>
      </c>
      <c r="X97" s="15">
        <f t="shared" si="13"/>
        <v>2.4478373921494421</v>
      </c>
      <c r="Y97" s="62">
        <f t="shared" si="14"/>
        <v>4.4932738139117472</v>
      </c>
      <c r="Z97" s="16">
        <f t="shared" si="15"/>
        <v>95.506726186088258</v>
      </c>
      <c r="AA97" s="75">
        <f t="shared" si="16"/>
        <v>4.1698549265502987</v>
      </c>
      <c r="AB97" s="69">
        <v>1.9731278535996986</v>
      </c>
      <c r="AC97" s="70">
        <f t="shared" si="17"/>
        <v>95.506726186088258</v>
      </c>
    </row>
    <row r="98" spans="17:29" x14ac:dyDescent="0.3">
      <c r="R98" s="12">
        <v>94</v>
      </c>
      <c r="S98" s="13">
        <v>61.1</v>
      </c>
      <c r="T98" s="50">
        <f t="shared" si="9"/>
        <v>1.0797261251306422E-3</v>
      </c>
      <c r="U98" s="15">
        <f t="shared" si="10"/>
        <v>2.340964010381958</v>
      </c>
      <c r="V98" s="62">
        <f t="shared" si="11"/>
        <v>8.6631287404620458</v>
      </c>
      <c r="W98" s="16">
        <f t="shared" si="12"/>
        <v>91.336871259537958</v>
      </c>
      <c r="X98" s="15">
        <f t="shared" si="13"/>
        <v>2.4478373921494421</v>
      </c>
      <c r="Y98" s="62">
        <f t="shared" si="14"/>
        <v>4.4932738139117472</v>
      </c>
      <c r="Z98" s="16">
        <f t="shared" si="15"/>
        <v>95.506726186088258</v>
      </c>
      <c r="AA98" s="75">
        <f t="shared" si="16"/>
        <v>4.1698549265502987</v>
      </c>
      <c r="AB98" s="69">
        <v>1.9777236052888478</v>
      </c>
      <c r="AC98" s="70">
        <f t="shared" si="17"/>
        <v>95.663294589672006</v>
      </c>
    </row>
    <row r="99" spans="17:29" x14ac:dyDescent="0.3">
      <c r="R99" s="12">
        <v>95</v>
      </c>
      <c r="S99" s="13">
        <v>61</v>
      </c>
      <c r="T99" s="50">
        <f t="shared" si="9"/>
        <v>1.0779589792629979E-3</v>
      </c>
      <c r="U99" s="15">
        <f t="shared" si="10"/>
        <v>2.3448016563006169</v>
      </c>
      <c r="V99" s="62">
        <f t="shared" si="11"/>
        <v>8.5133961646267409</v>
      </c>
      <c r="W99" s="16">
        <f t="shared" si="12"/>
        <v>91.486603835373259</v>
      </c>
      <c r="X99" s="15">
        <f t="shared" si="13"/>
        <v>2.4518502403332936</v>
      </c>
      <c r="Y99" s="62">
        <f t="shared" si="14"/>
        <v>4.3367054103280012</v>
      </c>
      <c r="Z99" s="16">
        <f t="shared" si="15"/>
        <v>95.663294589672006</v>
      </c>
      <c r="AA99" s="75">
        <f t="shared" si="16"/>
        <v>4.1766907542987397</v>
      </c>
      <c r="AB99" s="69">
        <v>1.9822712330395684</v>
      </c>
      <c r="AC99" s="70">
        <f t="shared" si="17"/>
        <v>95.663294589672006</v>
      </c>
    </row>
    <row r="100" spans="17:29" x14ac:dyDescent="0.3">
      <c r="Q100" s="52"/>
      <c r="R100" s="12">
        <v>96</v>
      </c>
      <c r="S100" s="13">
        <v>61</v>
      </c>
      <c r="T100" s="50">
        <f t="shared" si="9"/>
        <v>1.0779589792629979E-3</v>
      </c>
      <c r="U100" s="15">
        <f t="shared" si="10"/>
        <v>2.3448016563006169</v>
      </c>
      <c r="V100" s="62">
        <f t="shared" si="11"/>
        <v>8.5133961646267409</v>
      </c>
      <c r="W100" s="16">
        <f t="shared" si="12"/>
        <v>91.486603835373259</v>
      </c>
      <c r="X100" s="15">
        <f t="shared" si="13"/>
        <v>2.4518502403332936</v>
      </c>
      <c r="Y100" s="62">
        <f t="shared" si="14"/>
        <v>4.3367054103280012</v>
      </c>
      <c r="Z100" s="16">
        <f t="shared" si="15"/>
        <v>95.663294589672006</v>
      </c>
      <c r="AA100" s="75">
        <f t="shared" si="16"/>
        <v>4.1766907542987397</v>
      </c>
      <c r="AB100" s="69">
        <v>1.9867717342662448</v>
      </c>
      <c r="AC100" s="70">
        <f t="shared" si="17"/>
        <v>95.663294589672006</v>
      </c>
    </row>
    <row r="101" spans="17:29" x14ac:dyDescent="0.3">
      <c r="R101" s="12">
        <v>97</v>
      </c>
      <c r="S101" s="13">
        <v>61</v>
      </c>
      <c r="T101" s="50">
        <f t="shared" si="9"/>
        <v>1.0779589792629979E-3</v>
      </c>
      <c r="U101" s="15">
        <f t="shared" si="10"/>
        <v>2.3448016563006169</v>
      </c>
      <c r="V101" s="62">
        <f t="shared" si="11"/>
        <v>8.5133961646267409</v>
      </c>
      <c r="W101" s="16">
        <f t="shared" si="12"/>
        <v>91.486603835373259</v>
      </c>
      <c r="X101" s="15">
        <f t="shared" si="13"/>
        <v>2.4518502403332936</v>
      </c>
      <c r="Y101" s="62">
        <f t="shared" si="14"/>
        <v>4.3367054103280012</v>
      </c>
      <c r="Z101" s="16">
        <f t="shared" si="15"/>
        <v>95.663294589672006</v>
      </c>
      <c r="AA101" s="75">
        <f t="shared" si="16"/>
        <v>4.1766907542987397</v>
      </c>
      <c r="AB101" s="69">
        <v>1.9912260756924949</v>
      </c>
      <c r="AC101" s="70">
        <f t="shared" si="17"/>
        <v>95.663294589672006</v>
      </c>
    </row>
    <row r="102" spans="17:29" x14ac:dyDescent="0.3">
      <c r="R102" s="12">
        <v>98</v>
      </c>
      <c r="S102" s="13">
        <v>61</v>
      </c>
      <c r="T102" s="50">
        <f t="shared" si="9"/>
        <v>1.0779589792629979E-3</v>
      </c>
      <c r="U102" s="15">
        <f t="shared" si="10"/>
        <v>2.3448016563006169</v>
      </c>
      <c r="V102" s="62">
        <f t="shared" si="11"/>
        <v>8.5133961646267409</v>
      </c>
      <c r="W102" s="16">
        <f t="shared" si="12"/>
        <v>91.486603835373259</v>
      </c>
      <c r="X102" s="15">
        <f t="shared" si="13"/>
        <v>2.4518502403332936</v>
      </c>
      <c r="Y102" s="62">
        <f t="shared" si="14"/>
        <v>4.3367054103280012</v>
      </c>
      <c r="Z102" s="16">
        <f t="shared" si="15"/>
        <v>95.663294589672006</v>
      </c>
      <c r="AA102" s="75">
        <f t="shared" si="16"/>
        <v>4.1766907542987397</v>
      </c>
      <c r="AB102" s="69">
        <v>1.9956351945975499</v>
      </c>
      <c r="AC102" s="70">
        <f t="shared" si="17"/>
        <v>95.663294589672006</v>
      </c>
    </row>
    <row r="103" spans="17:29" x14ac:dyDescent="0.3">
      <c r="R103" s="12">
        <v>99</v>
      </c>
      <c r="S103" s="13">
        <v>61</v>
      </c>
      <c r="T103" s="50">
        <f t="shared" si="9"/>
        <v>1.0779589792629979E-3</v>
      </c>
      <c r="U103" s="15">
        <f t="shared" si="10"/>
        <v>2.3448016563006169</v>
      </c>
      <c r="V103" s="62">
        <f t="shared" si="11"/>
        <v>8.5133961646267409</v>
      </c>
      <c r="W103" s="16">
        <f t="shared" si="12"/>
        <v>91.486603835373259</v>
      </c>
      <c r="X103" s="15">
        <f t="shared" si="13"/>
        <v>2.4518502403332936</v>
      </c>
      <c r="Y103" s="62">
        <f t="shared" si="14"/>
        <v>4.3367054103280012</v>
      </c>
      <c r="Z103" s="16">
        <f t="shared" si="15"/>
        <v>95.663294589672006</v>
      </c>
      <c r="AA103" s="75">
        <f t="shared" si="16"/>
        <v>4.1766907542987397</v>
      </c>
      <c r="AB103" s="69">
        <v>2</v>
      </c>
      <c r="AC103" s="70">
        <f t="shared" si="17"/>
        <v>95.820377175205124</v>
      </c>
    </row>
    <row r="104" spans="17:29" x14ac:dyDescent="0.3">
      <c r="R104" s="12">
        <v>100</v>
      </c>
      <c r="S104" s="13">
        <v>60.9</v>
      </c>
      <c r="T104" s="50">
        <f t="shared" si="9"/>
        <v>1.0761918333953536E-3</v>
      </c>
      <c r="U104" s="15">
        <f t="shared" si="10"/>
        <v>2.3486519053257409</v>
      </c>
      <c r="V104" s="62">
        <f t="shared" si="11"/>
        <v>8.3631718561942741</v>
      </c>
      <c r="W104" s="16">
        <f t="shared" si="12"/>
        <v>91.636828143805729</v>
      </c>
      <c r="X104" s="15">
        <f t="shared" si="13"/>
        <v>2.4558762670005074</v>
      </c>
      <c r="Y104" s="62">
        <f t="shared" si="14"/>
        <v>4.1796228247948815</v>
      </c>
      <c r="Z104" s="16">
        <f t="shared" si="15"/>
        <v>95.820377175205124</v>
      </c>
      <c r="AA104" s="75">
        <f t="shared" si="16"/>
        <v>4.1835490313993926</v>
      </c>
      <c r="AB104" s="69">
        <v>2.0043213737826426</v>
      </c>
      <c r="AC104" s="70">
        <f t="shared" si="17"/>
        <v>95.820377175205124</v>
      </c>
    </row>
    <row r="105" spans="17:29" x14ac:dyDescent="0.3">
      <c r="R105" s="12">
        <v>101</v>
      </c>
      <c r="S105" s="13">
        <v>60.9</v>
      </c>
      <c r="T105" s="50">
        <f t="shared" si="9"/>
        <v>1.0761918333953536E-3</v>
      </c>
      <c r="U105" s="15">
        <f t="shared" si="10"/>
        <v>2.3486519053257409</v>
      </c>
      <c r="V105" s="62">
        <f t="shared" si="11"/>
        <v>8.3631718561942741</v>
      </c>
      <c r="W105" s="16">
        <f t="shared" si="12"/>
        <v>91.636828143805729</v>
      </c>
      <c r="X105" s="15">
        <f t="shared" si="13"/>
        <v>2.4558762670005074</v>
      </c>
      <c r="Y105" s="62">
        <f t="shared" si="14"/>
        <v>4.1796228247948815</v>
      </c>
      <c r="Z105" s="16">
        <f t="shared" si="15"/>
        <v>95.820377175205124</v>
      </c>
      <c r="AA105" s="75">
        <f t="shared" si="16"/>
        <v>4.1835490313993926</v>
      </c>
      <c r="AB105" s="69">
        <v>2.0086001717619175</v>
      </c>
      <c r="AC105" s="70">
        <f>Z106</f>
        <v>95.820377175205124</v>
      </c>
    </row>
    <row r="106" spans="17:29" x14ac:dyDescent="0.3">
      <c r="R106" s="12">
        <v>102</v>
      </c>
      <c r="S106" s="29">
        <v>60.9</v>
      </c>
      <c r="T106" s="50">
        <f t="shared" si="9"/>
        <v>1.0761918333953536E-3</v>
      </c>
      <c r="U106" s="15">
        <f t="shared" si="10"/>
        <v>2.3486519053257409</v>
      </c>
      <c r="V106" s="62">
        <f t="shared" si="11"/>
        <v>8.3631718561942741</v>
      </c>
      <c r="W106" s="16">
        <f t="shared" si="12"/>
        <v>91.636828143805729</v>
      </c>
      <c r="X106" s="15">
        <f t="shared" si="13"/>
        <v>2.4558762670005074</v>
      </c>
      <c r="Y106" s="62">
        <f t="shared" si="14"/>
        <v>4.1796228247948815</v>
      </c>
      <c r="Z106" s="16">
        <f t="shared" si="15"/>
        <v>95.820377175205124</v>
      </c>
      <c r="AA106" s="75">
        <f t="shared" si="16"/>
        <v>4.1835490313993926</v>
      </c>
      <c r="AB106" s="69">
        <v>2.012837224705172</v>
      </c>
      <c r="AC106" s="70">
        <f t="shared" ref="AC106:AC123" si="18">Z107</f>
        <v>95.820377175205124</v>
      </c>
    </row>
    <row r="107" spans="17:29" x14ac:dyDescent="0.3">
      <c r="R107" s="12">
        <v>103</v>
      </c>
      <c r="S107" s="29">
        <v>60.9</v>
      </c>
      <c r="T107" s="50">
        <f t="shared" si="9"/>
        <v>1.0761918333953536E-3</v>
      </c>
      <c r="U107" s="15">
        <f t="shared" si="10"/>
        <v>2.3486519053257409</v>
      </c>
      <c r="V107" s="62">
        <f t="shared" si="11"/>
        <v>8.3631718561942741</v>
      </c>
      <c r="W107" s="16">
        <f t="shared" si="12"/>
        <v>91.636828143805729</v>
      </c>
      <c r="X107" s="15">
        <f t="shared" si="13"/>
        <v>2.4558762670005074</v>
      </c>
      <c r="Y107" s="62">
        <f t="shared" si="14"/>
        <v>4.1796228247948815</v>
      </c>
      <c r="Z107" s="16">
        <f t="shared" si="15"/>
        <v>95.820377175205124</v>
      </c>
      <c r="AA107" s="75">
        <f t="shared" si="16"/>
        <v>4.1835490313993926</v>
      </c>
      <c r="AB107" s="69">
        <v>2.0170333392987803</v>
      </c>
      <c r="AC107" s="70">
        <f t="shared" si="18"/>
        <v>95.820377175205124</v>
      </c>
    </row>
    <row r="108" spans="17:29" x14ac:dyDescent="0.3">
      <c r="R108" s="12">
        <v>104</v>
      </c>
      <c r="S108" s="29">
        <v>60.9</v>
      </c>
      <c r="T108" s="50">
        <f t="shared" si="9"/>
        <v>1.0761918333953536E-3</v>
      </c>
      <c r="U108" s="15">
        <f t="shared" si="10"/>
        <v>2.3486519053257409</v>
      </c>
      <c r="V108" s="62">
        <f t="shared" si="11"/>
        <v>8.3631718561942741</v>
      </c>
      <c r="W108" s="16">
        <f t="shared" si="12"/>
        <v>91.636828143805729</v>
      </c>
      <c r="X108" s="15">
        <f t="shared" si="13"/>
        <v>2.4558762670005074</v>
      </c>
      <c r="Y108" s="62">
        <f t="shared" si="14"/>
        <v>4.1796228247948815</v>
      </c>
      <c r="Z108" s="16">
        <f t="shared" si="15"/>
        <v>95.820377175205124</v>
      </c>
      <c r="AA108" s="75">
        <f t="shared" si="16"/>
        <v>4.1835490313993926</v>
      </c>
      <c r="AB108" s="69">
        <v>2.0211892990699383</v>
      </c>
      <c r="AC108" s="70">
        <f t="shared" si="18"/>
        <v>95.820377175205124</v>
      </c>
    </row>
    <row r="109" spans="17:29" x14ac:dyDescent="0.3">
      <c r="R109" s="12">
        <v>105</v>
      </c>
      <c r="S109" s="29">
        <v>60.9</v>
      </c>
      <c r="T109" s="50">
        <f t="shared" si="9"/>
        <v>1.0761918333953536E-3</v>
      </c>
      <c r="U109" s="15">
        <f t="shared" si="10"/>
        <v>2.3486519053257409</v>
      </c>
      <c r="V109" s="62">
        <f t="shared" si="11"/>
        <v>8.3631718561942741</v>
      </c>
      <c r="W109" s="16">
        <f t="shared" si="12"/>
        <v>91.636828143805729</v>
      </c>
      <c r="X109" s="15">
        <f t="shared" si="13"/>
        <v>2.4558762670005074</v>
      </c>
      <c r="Y109" s="62">
        <f t="shared" si="14"/>
        <v>4.1796228247948815</v>
      </c>
      <c r="Z109" s="16">
        <f t="shared" si="15"/>
        <v>95.820377175205124</v>
      </c>
      <c r="AA109" s="75">
        <f t="shared" si="16"/>
        <v>4.1835490313993926</v>
      </c>
      <c r="AB109" s="69">
        <v>2.0253058652647704</v>
      </c>
      <c r="AC109" s="70">
        <f t="shared" si="18"/>
        <v>95.977976479769595</v>
      </c>
    </row>
    <row r="110" spans="17:29" x14ac:dyDescent="0.3">
      <c r="R110" s="12">
        <v>106</v>
      </c>
      <c r="S110" s="29">
        <v>60.8</v>
      </c>
      <c r="T110" s="50">
        <f t="shared" si="9"/>
        <v>1.0744246875277093E-3</v>
      </c>
      <c r="U110" s="15">
        <f t="shared" si="10"/>
        <v>2.3525148196437109</v>
      </c>
      <c r="V110" s="62">
        <f t="shared" si="11"/>
        <v>8.2124533888524915</v>
      </c>
      <c r="W110" s="16">
        <f t="shared" si="12"/>
        <v>91.787546611147505</v>
      </c>
      <c r="X110" s="15">
        <f t="shared" si="13"/>
        <v>2.4599155371764949</v>
      </c>
      <c r="Y110" s="62">
        <f t="shared" si="14"/>
        <v>4.0220235202304</v>
      </c>
      <c r="Z110" s="16">
        <f t="shared" si="15"/>
        <v>95.977976479769595</v>
      </c>
      <c r="AA110" s="75">
        <f t="shared" si="16"/>
        <v>4.1904298686220915</v>
      </c>
      <c r="AB110" s="69">
        <v>2.0293837776852097</v>
      </c>
      <c r="AC110" s="70">
        <f t="shared" si="18"/>
        <v>95.977976479769595</v>
      </c>
    </row>
    <row r="111" spans="17:29" x14ac:dyDescent="0.3">
      <c r="R111" s="12">
        <v>107</v>
      </c>
      <c r="S111" s="29">
        <v>60.8</v>
      </c>
      <c r="T111" s="50">
        <f t="shared" si="9"/>
        <v>1.0744246875277093E-3</v>
      </c>
      <c r="U111" s="15">
        <f t="shared" si="10"/>
        <v>2.3525148196437109</v>
      </c>
      <c r="V111" s="62">
        <f t="shared" si="11"/>
        <v>8.2124533888524915</v>
      </c>
      <c r="W111" s="16">
        <f t="shared" si="12"/>
        <v>91.787546611147505</v>
      </c>
      <c r="X111" s="15">
        <f t="shared" si="13"/>
        <v>2.4599155371764949</v>
      </c>
      <c r="Y111" s="62">
        <f t="shared" si="14"/>
        <v>4.0220235202304</v>
      </c>
      <c r="Z111" s="16">
        <f t="shared" si="15"/>
        <v>95.977976479769595</v>
      </c>
      <c r="AA111" s="75">
        <f t="shared" si="16"/>
        <v>4.1904298686220915</v>
      </c>
      <c r="AB111" s="69">
        <v>2.0334237554869499</v>
      </c>
      <c r="AC111" s="70">
        <f t="shared" si="18"/>
        <v>95.977976479769595</v>
      </c>
    </row>
    <row r="112" spans="17:29" x14ac:dyDescent="0.3">
      <c r="R112" s="12">
        <v>108</v>
      </c>
      <c r="S112" s="29">
        <v>60.8</v>
      </c>
      <c r="T112" s="50">
        <f t="shared" si="9"/>
        <v>1.0744246875277093E-3</v>
      </c>
      <c r="U112" s="15">
        <f t="shared" si="10"/>
        <v>2.3525148196437109</v>
      </c>
      <c r="V112" s="62">
        <f t="shared" si="11"/>
        <v>8.2124533888524915</v>
      </c>
      <c r="W112" s="16">
        <f t="shared" si="12"/>
        <v>91.787546611147505</v>
      </c>
      <c r="X112" s="15">
        <f t="shared" si="13"/>
        <v>2.4599155371764949</v>
      </c>
      <c r="Y112" s="62">
        <f t="shared" si="14"/>
        <v>4.0220235202304</v>
      </c>
      <c r="Z112" s="16">
        <f t="shared" si="15"/>
        <v>95.977976479769595</v>
      </c>
      <c r="AA112" s="75">
        <f t="shared" si="16"/>
        <v>4.1904298686220915</v>
      </c>
      <c r="AB112" s="69">
        <v>2.0374264979406238</v>
      </c>
      <c r="AC112" s="70">
        <f t="shared" si="18"/>
        <v>95.977976479769595</v>
      </c>
    </row>
    <row r="113" spans="18:29" x14ac:dyDescent="0.3">
      <c r="R113" s="12">
        <v>109</v>
      </c>
      <c r="S113" s="29">
        <v>60.8</v>
      </c>
      <c r="T113" s="50">
        <f t="shared" si="9"/>
        <v>1.0744246875277093E-3</v>
      </c>
      <c r="U113" s="15">
        <f t="shared" si="10"/>
        <v>2.3525148196437109</v>
      </c>
      <c r="V113" s="62">
        <f t="shared" si="11"/>
        <v>8.2124533888524915</v>
      </c>
      <c r="W113" s="16">
        <f t="shared" si="12"/>
        <v>91.787546611147505</v>
      </c>
      <c r="X113" s="15">
        <f t="shared" si="13"/>
        <v>2.4599155371764949</v>
      </c>
      <c r="Y113" s="62">
        <f t="shared" si="14"/>
        <v>4.0220235202304</v>
      </c>
      <c r="Z113" s="16">
        <f t="shared" si="15"/>
        <v>95.977976479769595</v>
      </c>
      <c r="AA113" s="75">
        <f t="shared" si="16"/>
        <v>4.1904298686220915</v>
      </c>
      <c r="AB113" s="69">
        <v>2.0413926851582249</v>
      </c>
      <c r="AC113" s="70">
        <f t="shared" si="18"/>
        <v>95.977976479769595</v>
      </c>
    </row>
    <row r="114" spans="18:29" x14ac:dyDescent="0.3">
      <c r="R114" s="12">
        <v>110</v>
      </c>
      <c r="S114" s="29">
        <v>60.8</v>
      </c>
      <c r="T114" s="50">
        <f t="shared" si="9"/>
        <v>1.0744246875277093E-3</v>
      </c>
      <c r="U114" s="15">
        <f t="shared" si="10"/>
        <v>2.3525148196437109</v>
      </c>
      <c r="V114" s="62">
        <f t="shared" si="11"/>
        <v>8.2124533888524915</v>
      </c>
      <c r="W114" s="16">
        <f t="shared" si="12"/>
        <v>91.787546611147505</v>
      </c>
      <c r="X114" s="15">
        <f t="shared" si="13"/>
        <v>2.4599155371764949</v>
      </c>
      <c r="Y114" s="62">
        <f t="shared" si="14"/>
        <v>4.0220235202304</v>
      </c>
      <c r="Z114" s="16">
        <f t="shared" si="15"/>
        <v>95.977976479769595</v>
      </c>
      <c r="AA114" s="75">
        <f t="shared" si="16"/>
        <v>4.1904298686220915</v>
      </c>
      <c r="AB114" s="69">
        <v>2.0453229787866576</v>
      </c>
      <c r="AC114" s="70">
        <f t="shared" si="18"/>
        <v>95.977976479769595</v>
      </c>
    </row>
    <row r="115" spans="18:29" x14ac:dyDescent="0.3">
      <c r="R115" s="12">
        <v>111</v>
      </c>
      <c r="S115" s="29">
        <v>60.8</v>
      </c>
      <c r="T115" s="50">
        <f t="shared" si="9"/>
        <v>1.0744246875277093E-3</v>
      </c>
      <c r="U115" s="15">
        <f t="shared" si="10"/>
        <v>2.3525148196437109</v>
      </c>
      <c r="V115" s="62">
        <f t="shared" si="11"/>
        <v>8.2124533888524915</v>
      </c>
      <c r="W115" s="16">
        <f t="shared" si="12"/>
        <v>91.787546611147505</v>
      </c>
      <c r="X115" s="15">
        <f t="shared" si="13"/>
        <v>2.4599155371764949</v>
      </c>
      <c r="Y115" s="62">
        <f t="shared" si="14"/>
        <v>4.0220235202304</v>
      </c>
      <c r="Z115" s="16">
        <f t="shared" si="15"/>
        <v>95.977976479769595</v>
      </c>
      <c r="AA115" s="75">
        <f t="shared" si="16"/>
        <v>4.1904298686220915</v>
      </c>
      <c r="AB115" s="69">
        <v>2.0492180226701815</v>
      </c>
      <c r="AC115" s="70">
        <f t="shared" si="18"/>
        <v>96.136095057166273</v>
      </c>
    </row>
    <row r="116" spans="18:29" x14ac:dyDescent="0.3">
      <c r="R116" s="12">
        <v>112</v>
      </c>
      <c r="S116" s="29">
        <v>60.7</v>
      </c>
      <c r="T116" s="50">
        <f t="shared" si="9"/>
        <v>1.0726575416600652E-3</v>
      </c>
      <c r="U116" s="15">
        <f t="shared" si="10"/>
        <v>2.3563904618507023</v>
      </c>
      <c r="V116" s="62">
        <f t="shared" si="11"/>
        <v>8.0612383203003457</v>
      </c>
      <c r="W116" s="16">
        <f t="shared" si="12"/>
        <v>91.938761679699653</v>
      </c>
      <c r="X116" s="15">
        <f t="shared" si="13"/>
        <v>2.4639681163151717</v>
      </c>
      <c r="Y116" s="62">
        <f t="shared" si="14"/>
        <v>3.8639049428337291</v>
      </c>
      <c r="Z116" s="16">
        <f t="shared" si="15"/>
        <v>96.136095057166273</v>
      </c>
      <c r="AA116" s="75">
        <f t="shared" si="16"/>
        <v>4.1973333774666166</v>
      </c>
      <c r="AB116" s="69">
        <v>2.0530784434834195</v>
      </c>
      <c r="AC116" s="70">
        <f t="shared" si="18"/>
        <v>96.136095057166273</v>
      </c>
    </row>
    <row r="117" spans="18:29" x14ac:dyDescent="0.3">
      <c r="R117" s="12">
        <v>113</v>
      </c>
      <c r="S117" s="29">
        <v>60.7</v>
      </c>
      <c r="T117" s="50">
        <f t="shared" si="9"/>
        <v>1.0726575416600652E-3</v>
      </c>
      <c r="U117" s="15">
        <f t="shared" si="10"/>
        <v>2.3563904618507023</v>
      </c>
      <c r="V117" s="62">
        <f t="shared" si="11"/>
        <v>8.0612383203003457</v>
      </c>
      <c r="W117" s="16">
        <f t="shared" si="12"/>
        <v>91.938761679699653</v>
      </c>
      <c r="X117" s="15">
        <f t="shared" si="13"/>
        <v>2.4639681163151717</v>
      </c>
      <c r="Y117" s="62">
        <f t="shared" si="14"/>
        <v>3.8639049428337291</v>
      </c>
      <c r="Z117" s="16">
        <f t="shared" si="15"/>
        <v>96.136095057166273</v>
      </c>
      <c r="AA117" s="75">
        <f t="shared" si="16"/>
        <v>4.1973333774666166</v>
      </c>
      <c r="AB117" s="69">
        <v>2.0569048513364727</v>
      </c>
      <c r="AC117" s="70">
        <f t="shared" si="18"/>
        <v>96.136095057166273</v>
      </c>
    </row>
    <row r="118" spans="18:29" x14ac:dyDescent="0.3">
      <c r="R118" s="12">
        <v>114</v>
      </c>
      <c r="S118" s="29">
        <v>60.7</v>
      </c>
      <c r="T118" s="50">
        <f t="shared" si="9"/>
        <v>1.0726575416600652E-3</v>
      </c>
      <c r="U118" s="15">
        <f t="shared" si="10"/>
        <v>2.3563904618507023</v>
      </c>
      <c r="V118" s="62">
        <f t="shared" si="11"/>
        <v>8.0612383203003457</v>
      </c>
      <c r="W118" s="16">
        <f t="shared" si="12"/>
        <v>91.938761679699653</v>
      </c>
      <c r="X118" s="15">
        <f t="shared" si="13"/>
        <v>2.4639681163151717</v>
      </c>
      <c r="Y118" s="62">
        <f t="shared" si="14"/>
        <v>3.8639049428337291</v>
      </c>
      <c r="Z118" s="16">
        <f t="shared" si="15"/>
        <v>96.136095057166273</v>
      </c>
      <c r="AA118" s="75">
        <f t="shared" si="16"/>
        <v>4.1973333774666166</v>
      </c>
      <c r="AB118" s="69">
        <v>2.0606978403536118</v>
      </c>
      <c r="AC118" s="70">
        <f t="shared" si="18"/>
        <v>96.136095057166273</v>
      </c>
    </row>
    <row r="119" spans="18:29" x14ac:dyDescent="0.3">
      <c r="R119" s="12">
        <v>115</v>
      </c>
      <c r="S119" s="29">
        <v>60.7</v>
      </c>
      <c r="T119" s="50">
        <f t="shared" si="9"/>
        <v>1.0726575416600652E-3</v>
      </c>
      <c r="U119" s="15">
        <f t="shared" si="10"/>
        <v>2.3563904618507023</v>
      </c>
      <c r="V119" s="62">
        <f t="shared" si="11"/>
        <v>8.0612383203003457</v>
      </c>
      <c r="W119" s="16">
        <f t="shared" si="12"/>
        <v>91.938761679699653</v>
      </c>
      <c r="X119" s="15">
        <f t="shared" si="13"/>
        <v>2.4639681163151717</v>
      </c>
      <c r="Y119" s="62">
        <f t="shared" si="14"/>
        <v>3.8639049428337291</v>
      </c>
      <c r="Z119" s="16">
        <f t="shared" si="15"/>
        <v>96.136095057166273</v>
      </c>
      <c r="AA119" s="75">
        <f t="shared" si="16"/>
        <v>4.1973333774666166</v>
      </c>
      <c r="AB119" s="69">
        <v>2.0644579892269186</v>
      </c>
      <c r="AC119" s="70">
        <f t="shared" si="18"/>
        <v>96.136095057166273</v>
      </c>
    </row>
    <row r="120" spans="18:29" x14ac:dyDescent="0.3">
      <c r="R120" s="12">
        <v>116</v>
      </c>
      <c r="S120" s="29">
        <v>60.7</v>
      </c>
      <c r="T120" s="50">
        <f t="shared" si="9"/>
        <v>1.0726575416600652E-3</v>
      </c>
      <c r="U120" s="15">
        <f t="shared" si="10"/>
        <v>2.3563904618507023</v>
      </c>
      <c r="V120" s="62">
        <f t="shared" si="11"/>
        <v>8.0612383203003457</v>
      </c>
      <c r="W120" s="16">
        <f t="shared" si="12"/>
        <v>91.938761679699653</v>
      </c>
      <c r="X120" s="15">
        <f t="shared" si="13"/>
        <v>2.4639681163151717</v>
      </c>
      <c r="Y120" s="62">
        <f t="shared" si="14"/>
        <v>3.8639049428337291</v>
      </c>
      <c r="Z120" s="16">
        <f t="shared" si="15"/>
        <v>96.136095057166273</v>
      </c>
      <c r="AA120" s="75">
        <f t="shared" si="16"/>
        <v>4.1973333774666166</v>
      </c>
      <c r="AB120" s="69">
        <v>2.0681858617461617</v>
      </c>
      <c r="AC120" s="70">
        <f t="shared" si="18"/>
        <v>96.136095057166273</v>
      </c>
    </row>
    <row r="121" spans="18:29" x14ac:dyDescent="0.3">
      <c r="R121" s="12">
        <v>117</v>
      </c>
      <c r="S121" s="29">
        <v>60.7</v>
      </c>
      <c r="T121" s="50">
        <f t="shared" si="9"/>
        <v>1.0726575416600652E-3</v>
      </c>
      <c r="U121" s="15">
        <f t="shared" si="10"/>
        <v>2.3563904618507023</v>
      </c>
      <c r="V121" s="62">
        <f t="shared" si="11"/>
        <v>8.0612383203003457</v>
      </c>
      <c r="W121" s="16">
        <f t="shared" si="12"/>
        <v>91.938761679699653</v>
      </c>
      <c r="X121" s="15">
        <f t="shared" si="13"/>
        <v>2.4639681163151717</v>
      </c>
      <c r="Y121" s="62">
        <f t="shared" si="14"/>
        <v>3.8639049428337291</v>
      </c>
      <c r="Z121" s="16">
        <f t="shared" si="15"/>
        <v>96.136095057166273</v>
      </c>
      <c r="AA121" s="75">
        <f t="shared" si="16"/>
        <v>4.1973333774666166</v>
      </c>
      <c r="AB121" s="69">
        <v>2.0718820073061255</v>
      </c>
      <c r="AC121" s="70">
        <f t="shared" si="18"/>
        <v>96.136095057166273</v>
      </c>
    </row>
    <row r="122" spans="18:29" x14ac:dyDescent="0.3">
      <c r="R122" s="12">
        <v>118</v>
      </c>
      <c r="S122" s="29">
        <v>60.7</v>
      </c>
      <c r="T122" s="50">
        <f t="shared" si="9"/>
        <v>1.0726575416600652E-3</v>
      </c>
      <c r="U122" s="15">
        <f t="shared" si="10"/>
        <v>2.3563904618507023</v>
      </c>
      <c r="V122" s="62">
        <f t="shared" si="11"/>
        <v>8.0612383203003457</v>
      </c>
      <c r="W122" s="16">
        <f t="shared" si="12"/>
        <v>91.938761679699653</v>
      </c>
      <c r="X122" s="15">
        <f t="shared" si="13"/>
        <v>2.4639681163151717</v>
      </c>
      <c r="Y122" s="62">
        <f t="shared" si="14"/>
        <v>3.8639049428337291</v>
      </c>
      <c r="Z122" s="16">
        <f t="shared" si="15"/>
        <v>96.136095057166273</v>
      </c>
      <c r="AA122" s="75">
        <f t="shared" si="16"/>
        <v>4.1973333774666166</v>
      </c>
      <c r="AB122" s="69">
        <v>2.0755469613925306</v>
      </c>
      <c r="AC122" s="70">
        <f t="shared" si="18"/>
        <v>96.294735478052687</v>
      </c>
    </row>
    <row r="123" spans="18:29" x14ac:dyDescent="0.3">
      <c r="R123" s="12">
        <v>119</v>
      </c>
      <c r="S123" s="29">
        <v>60.6</v>
      </c>
      <c r="T123" s="50">
        <f t="shared" si="9"/>
        <v>1.0708903957924209E-3</v>
      </c>
      <c r="U123" s="15">
        <f t="shared" si="10"/>
        <v>2.3602788949560667</v>
      </c>
      <c r="V123" s="62">
        <f t="shared" si="11"/>
        <v>7.9095241921160131</v>
      </c>
      <c r="W123" s="16">
        <f t="shared" si="12"/>
        <v>92.09047580788399</v>
      </c>
      <c r="X123" s="15">
        <f t="shared" si="13"/>
        <v>2.4680340703024903</v>
      </c>
      <c r="Y123" s="62">
        <f t="shared" si="14"/>
        <v>3.7052645219473157</v>
      </c>
      <c r="Z123" s="16">
        <f t="shared" si="15"/>
        <v>96.294735478052687</v>
      </c>
      <c r="AA123" s="75">
        <f t="shared" si="16"/>
        <v>4.2042596701686978</v>
      </c>
      <c r="AB123" s="69">
        <v>2.0791812460476247</v>
      </c>
      <c r="AC123" s="70">
        <f t="shared" si="18"/>
        <v>96.294735478052687</v>
      </c>
    </row>
    <row r="124" spans="18:29" x14ac:dyDescent="0.3">
      <c r="R124" s="12">
        <v>120</v>
      </c>
      <c r="S124" s="29">
        <v>60.6</v>
      </c>
      <c r="T124" s="50">
        <f t="shared" si="9"/>
        <v>1.0708903957924209E-3</v>
      </c>
      <c r="U124" s="15">
        <f t="shared" si="10"/>
        <v>2.3602788949560667</v>
      </c>
      <c r="V124" s="62">
        <f t="shared" si="11"/>
        <v>7.9095241921160131</v>
      </c>
      <c r="W124" s="16">
        <f t="shared" si="12"/>
        <v>92.09047580788399</v>
      </c>
      <c r="X124" s="15">
        <f t="shared" si="13"/>
        <v>2.4680340703024903</v>
      </c>
      <c r="Y124" s="62">
        <f t="shared" si="14"/>
        <v>3.7052645219473157</v>
      </c>
      <c r="Z124" s="16">
        <f t="shared" si="15"/>
        <v>96.294735478052687</v>
      </c>
      <c r="AA124" s="75">
        <f t="shared" si="16"/>
        <v>4.2042596701686978</v>
      </c>
      <c r="AB124" s="69">
        <v>2.0827853703164503</v>
      </c>
      <c r="AC124" s="70">
        <f>Z125</f>
        <v>96.294735478052687</v>
      </c>
    </row>
    <row r="125" spans="18:29" x14ac:dyDescent="0.3">
      <c r="R125" s="12">
        <v>121</v>
      </c>
      <c r="S125" s="29">
        <v>60.6</v>
      </c>
      <c r="T125" s="50">
        <f t="shared" si="9"/>
        <v>1.0708903957924209E-3</v>
      </c>
      <c r="U125" s="15">
        <f t="shared" si="10"/>
        <v>2.3602788949560667</v>
      </c>
      <c r="V125" s="62">
        <f t="shared" si="11"/>
        <v>7.9095241921160131</v>
      </c>
      <c r="W125" s="16">
        <f t="shared" si="12"/>
        <v>92.09047580788399</v>
      </c>
      <c r="X125" s="15">
        <f t="shared" si="13"/>
        <v>2.4680340703024903</v>
      </c>
      <c r="Y125" s="62">
        <f t="shared" si="14"/>
        <v>3.7052645219473157</v>
      </c>
      <c r="Z125" s="16">
        <f t="shared" si="15"/>
        <v>96.294735478052687</v>
      </c>
      <c r="AA125" s="75">
        <f t="shared" si="16"/>
        <v>4.2042596701686978</v>
      </c>
      <c r="AB125" s="69">
        <v>2.0863598306747484</v>
      </c>
      <c r="AC125" s="70">
        <f t="shared" ref="AC125:AC168" si="19">Z126</f>
        <v>96.294735478052687</v>
      </c>
    </row>
    <row r="126" spans="18:29" x14ac:dyDescent="0.3">
      <c r="R126" s="12">
        <v>122</v>
      </c>
      <c r="S126" s="29">
        <v>60.6</v>
      </c>
      <c r="T126" s="50">
        <f t="shared" si="9"/>
        <v>1.0708903957924209E-3</v>
      </c>
      <c r="U126" s="15">
        <f t="shared" si="10"/>
        <v>2.3602788949560667</v>
      </c>
      <c r="V126" s="62">
        <f t="shared" si="11"/>
        <v>7.9095241921160131</v>
      </c>
      <c r="W126" s="16">
        <f t="shared" si="12"/>
        <v>92.09047580788399</v>
      </c>
      <c r="X126" s="15">
        <f t="shared" si="13"/>
        <v>2.4680340703024903</v>
      </c>
      <c r="Y126" s="62">
        <f t="shared" si="14"/>
        <v>3.7052645219473157</v>
      </c>
      <c r="Z126" s="16">
        <f t="shared" si="15"/>
        <v>96.294735478052687</v>
      </c>
      <c r="AA126" s="75">
        <f t="shared" si="16"/>
        <v>4.2042596701686978</v>
      </c>
      <c r="AB126" s="69">
        <v>2.0899051114393981</v>
      </c>
      <c r="AC126" s="70">
        <f t="shared" si="19"/>
        <v>96.294735478052687</v>
      </c>
    </row>
    <row r="127" spans="18:29" x14ac:dyDescent="0.3">
      <c r="R127" s="12">
        <v>123</v>
      </c>
      <c r="S127" s="29">
        <v>60.6</v>
      </c>
      <c r="T127" s="50">
        <f t="shared" si="9"/>
        <v>1.0708903957924209E-3</v>
      </c>
      <c r="U127" s="15">
        <f t="shared" si="10"/>
        <v>2.3602788949560667</v>
      </c>
      <c r="V127" s="62">
        <f t="shared" si="11"/>
        <v>7.9095241921160131</v>
      </c>
      <c r="W127" s="16">
        <f t="shared" si="12"/>
        <v>92.09047580788399</v>
      </c>
      <c r="X127" s="15">
        <f t="shared" si="13"/>
        <v>2.4680340703024903</v>
      </c>
      <c r="Y127" s="62">
        <f t="shared" si="14"/>
        <v>3.7052645219473157</v>
      </c>
      <c r="Z127" s="16">
        <f t="shared" si="15"/>
        <v>96.294735478052687</v>
      </c>
      <c r="AA127" s="75">
        <f t="shared" si="16"/>
        <v>4.2042596701686978</v>
      </c>
      <c r="AB127" s="69">
        <v>2.0934216851622351</v>
      </c>
      <c r="AC127" s="70">
        <f t="shared" si="19"/>
        <v>96.294735478052687</v>
      </c>
    </row>
    <row r="128" spans="18:29" x14ac:dyDescent="0.3">
      <c r="R128" s="12">
        <v>124</v>
      </c>
      <c r="S128" s="29">
        <v>60.6</v>
      </c>
      <c r="T128" s="50">
        <f t="shared" si="9"/>
        <v>1.0708903957924209E-3</v>
      </c>
      <c r="U128" s="15">
        <f t="shared" si="10"/>
        <v>2.3602788949560667</v>
      </c>
      <c r="V128" s="62">
        <f t="shared" si="11"/>
        <v>7.9095241921160131</v>
      </c>
      <c r="W128" s="16">
        <f t="shared" si="12"/>
        <v>92.09047580788399</v>
      </c>
      <c r="X128" s="15">
        <f t="shared" si="13"/>
        <v>2.4680340703024903</v>
      </c>
      <c r="Y128" s="62">
        <f t="shared" si="14"/>
        <v>3.7052645219473157</v>
      </c>
      <c r="Z128" s="16">
        <f t="shared" si="15"/>
        <v>96.294735478052687</v>
      </c>
      <c r="AA128" s="75">
        <f t="shared" si="16"/>
        <v>4.2042596701686978</v>
      </c>
      <c r="AB128" s="69">
        <v>2.0969100130080562</v>
      </c>
      <c r="AC128" s="70">
        <f t="shared" si="19"/>
        <v>96.453900330082504</v>
      </c>
    </row>
    <row r="129" spans="18:29" x14ac:dyDescent="0.3">
      <c r="R129" s="12">
        <v>125</v>
      </c>
      <c r="S129" s="29">
        <v>60.5</v>
      </c>
      <c r="T129" s="50">
        <f t="shared" si="9"/>
        <v>1.0691232499247766E-3</v>
      </c>
      <c r="U129" s="15">
        <f t="shared" si="10"/>
        <v>2.3641801823857458</v>
      </c>
      <c r="V129" s="62">
        <f t="shared" si="11"/>
        <v>7.7573085296236632</v>
      </c>
      <c r="W129" s="16">
        <f t="shared" si="12"/>
        <v>92.242691470376343</v>
      </c>
      <c r="X129" s="15">
        <f t="shared" si="13"/>
        <v>2.4721134654600148</v>
      </c>
      <c r="Y129" s="62">
        <f t="shared" si="14"/>
        <v>3.5460996699174907</v>
      </c>
      <c r="Z129" s="16">
        <f t="shared" si="15"/>
        <v>96.453900330082504</v>
      </c>
      <c r="AA129" s="75">
        <f t="shared" si="16"/>
        <v>4.2112088597061721</v>
      </c>
      <c r="AB129" s="69">
        <v>2.1003705451175629</v>
      </c>
      <c r="AC129" s="70">
        <f t="shared" si="19"/>
        <v>96.453900330082504</v>
      </c>
    </row>
    <row r="130" spans="18:29" x14ac:dyDescent="0.3">
      <c r="R130" s="12">
        <v>126</v>
      </c>
      <c r="S130" s="29">
        <v>60.5</v>
      </c>
      <c r="T130" s="50">
        <f t="shared" si="9"/>
        <v>1.0691232499247766E-3</v>
      </c>
      <c r="U130" s="15">
        <f t="shared" si="10"/>
        <v>2.3641801823857458</v>
      </c>
      <c r="V130" s="62">
        <f t="shared" si="11"/>
        <v>7.7573085296236632</v>
      </c>
      <c r="W130" s="16">
        <f t="shared" si="12"/>
        <v>92.242691470376343</v>
      </c>
      <c r="X130" s="15">
        <f t="shared" si="13"/>
        <v>2.4721134654600148</v>
      </c>
      <c r="Y130" s="62">
        <f t="shared" si="14"/>
        <v>3.5460996699174907</v>
      </c>
      <c r="Z130" s="16">
        <f t="shared" si="15"/>
        <v>96.453900330082504</v>
      </c>
      <c r="AA130" s="75">
        <f t="shared" si="16"/>
        <v>4.2112088597061721</v>
      </c>
      <c r="AB130" s="69">
        <v>2.1038037209559568</v>
      </c>
      <c r="AC130" s="70">
        <f t="shared" si="19"/>
        <v>96.453900330082504</v>
      </c>
    </row>
    <row r="131" spans="18:29" x14ac:dyDescent="0.3">
      <c r="R131" s="12">
        <v>127</v>
      </c>
      <c r="S131" s="29">
        <v>60.5</v>
      </c>
      <c r="T131" s="50">
        <f t="shared" si="9"/>
        <v>1.0691232499247766E-3</v>
      </c>
      <c r="U131" s="15">
        <f t="shared" si="10"/>
        <v>2.3641801823857458</v>
      </c>
      <c r="V131" s="62">
        <f t="shared" si="11"/>
        <v>7.7573085296236632</v>
      </c>
      <c r="W131" s="16">
        <f t="shared" si="12"/>
        <v>92.242691470376343</v>
      </c>
      <c r="X131" s="15">
        <f t="shared" si="13"/>
        <v>2.4721134654600148</v>
      </c>
      <c r="Y131" s="62">
        <f t="shared" si="14"/>
        <v>3.5460996699174907</v>
      </c>
      <c r="Z131" s="16">
        <f t="shared" si="15"/>
        <v>96.453900330082504</v>
      </c>
      <c r="AA131" s="75">
        <f t="shared" si="16"/>
        <v>4.2112088597061721</v>
      </c>
      <c r="AB131" s="69">
        <v>2.1072099696478683</v>
      </c>
      <c r="AC131" s="70">
        <f t="shared" si="19"/>
        <v>96.453900330082504</v>
      </c>
    </row>
    <row r="132" spans="18:29" x14ac:dyDescent="0.3">
      <c r="R132" s="12">
        <v>128</v>
      </c>
      <c r="S132" s="29">
        <v>60.5</v>
      </c>
      <c r="T132" s="50">
        <f t="shared" si="9"/>
        <v>1.0691232499247766E-3</v>
      </c>
      <c r="U132" s="15">
        <f t="shared" si="10"/>
        <v>2.3641801823857458</v>
      </c>
      <c r="V132" s="62">
        <f t="shared" si="11"/>
        <v>7.7573085296236632</v>
      </c>
      <c r="W132" s="16">
        <f t="shared" si="12"/>
        <v>92.242691470376343</v>
      </c>
      <c r="X132" s="15">
        <f t="shared" si="13"/>
        <v>2.4721134654600148</v>
      </c>
      <c r="Y132" s="62">
        <f t="shared" si="14"/>
        <v>3.5460996699174907</v>
      </c>
      <c r="Z132" s="16">
        <f t="shared" si="15"/>
        <v>96.453900330082504</v>
      </c>
      <c r="AA132" s="75">
        <f t="shared" si="16"/>
        <v>4.2112088597061721</v>
      </c>
      <c r="AB132" s="69">
        <v>2.1105897102992488</v>
      </c>
      <c r="AC132" s="70">
        <f t="shared" si="19"/>
        <v>96.453900330082504</v>
      </c>
    </row>
    <row r="133" spans="18:29" x14ac:dyDescent="0.3">
      <c r="R133" s="12">
        <v>129</v>
      </c>
      <c r="S133" s="29">
        <v>60.5</v>
      </c>
      <c r="T133" s="50">
        <f t="shared" ref="T133:T180" si="20">(PI()*$D$10^2/4*S133)*10^-9</f>
        <v>1.0691232499247766E-3</v>
      </c>
      <c r="U133" s="15">
        <f t="shared" ref="U133:U180" si="21">$D$14/T133*10^-6</f>
        <v>2.3641801823857458</v>
      </c>
      <c r="V133" s="62">
        <f t="shared" ref="V133:V180" si="22">(1-(U133/$D$12))*100</f>
        <v>7.7573085296236632</v>
      </c>
      <c r="W133" s="16">
        <f t="shared" ref="W133:W180" si="23">100-V133</f>
        <v>92.242691470376343</v>
      </c>
      <c r="X133" s="15">
        <f t="shared" ref="X133:X180" si="24">$D$15/$U$180*U133</f>
        <v>2.4721134654600148</v>
      </c>
      <c r="Y133" s="62">
        <f t="shared" ref="Y133:Y180" si="25">(1-(X133/$D$12))*100</f>
        <v>3.5460996699174907</v>
      </c>
      <c r="Z133" s="16">
        <f t="shared" ref="Z133:Z180" si="26">100-Y133</f>
        <v>96.453900330082504</v>
      </c>
      <c r="AA133" s="75">
        <f t="shared" ref="AA133:AA180" si="27">V133-Y133</f>
        <v>4.2112088597061721</v>
      </c>
      <c r="AB133" s="69">
        <v>2.1139433523068369</v>
      </c>
      <c r="AC133" s="70">
        <f t="shared" si="19"/>
        <v>96.453900330082504</v>
      </c>
    </row>
    <row r="134" spans="18:29" x14ac:dyDescent="0.3">
      <c r="R134" s="12">
        <v>130</v>
      </c>
      <c r="S134" s="29">
        <v>60.5</v>
      </c>
      <c r="T134" s="50">
        <f t="shared" si="20"/>
        <v>1.0691232499247766E-3</v>
      </c>
      <c r="U134" s="15">
        <f t="shared" si="21"/>
        <v>2.3641801823857458</v>
      </c>
      <c r="V134" s="62">
        <f t="shared" si="22"/>
        <v>7.7573085296236632</v>
      </c>
      <c r="W134" s="16">
        <f t="shared" si="23"/>
        <v>92.242691470376343</v>
      </c>
      <c r="X134" s="15">
        <f t="shared" si="24"/>
        <v>2.4721134654600148</v>
      </c>
      <c r="Y134" s="62">
        <f t="shared" si="25"/>
        <v>3.5460996699174907</v>
      </c>
      <c r="Z134" s="16">
        <f t="shared" si="26"/>
        <v>96.453900330082504</v>
      </c>
      <c r="AA134" s="75">
        <f t="shared" si="27"/>
        <v>4.2112088597061721</v>
      </c>
      <c r="AB134" s="69">
        <v>2.1172712956557644</v>
      </c>
      <c r="AC134" s="70">
        <f t="shared" si="19"/>
        <v>96.453900330082504</v>
      </c>
    </row>
    <row r="135" spans="18:29" x14ac:dyDescent="0.3">
      <c r="R135" s="12">
        <v>131</v>
      </c>
      <c r="S135" s="29">
        <v>60.5</v>
      </c>
      <c r="T135" s="50">
        <f t="shared" si="20"/>
        <v>1.0691232499247766E-3</v>
      </c>
      <c r="U135" s="15">
        <f t="shared" si="21"/>
        <v>2.3641801823857458</v>
      </c>
      <c r="V135" s="62">
        <f t="shared" si="22"/>
        <v>7.7573085296236632</v>
      </c>
      <c r="W135" s="16">
        <f t="shared" si="23"/>
        <v>92.242691470376343</v>
      </c>
      <c r="X135" s="15">
        <f t="shared" si="24"/>
        <v>2.4721134654600148</v>
      </c>
      <c r="Y135" s="62">
        <f t="shared" si="25"/>
        <v>3.5460996699174907</v>
      </c>
      <c r="Z135" s="16">
        <f t="shared" si="26"/>
        <v>96.453900330082504</v>
      </c>
      <c r="AA135" s="75">
        <f t="shared" si="27"/>
        <v>4.2112088597061721</v>
      </c>
      <c r="AB135" s="69">
        <v>2.12057393120585</v>
      </c>
      <c r="AC135" s="70">
        <f t="shared" si="19"/>
        <v>96.453900330082504</v>
      </c>
    </row>
    <row r="136" spans="18:29" x14ac:dyDescent="0.3">
      <c r="R136" s="12">
        <v>132</v>
      </c>
      <c r="S136" s="29">
        <v>60.5</v>
      </c>
      <c r="T136" s="50">
        <f t="shared" si="20"/>
        <v>1.0691232499247766E-3</v>
      </c>
      <c r="U136" s="15">
        <f t="shared" si="21"/>
        <v>2.3641801823857458</v>
      </c>
      <c r="V136" s="62">
        <f t="shared" si="22"/>
        <v>7.7573085296236632</v>
      </c>
      <c r="W136" s="16">
        <f t="shared" si="23"/>
        <v>92.242691470376343</v>
      </c>
      <c r="X136" s="15">
        <f t="shared" si="24"/>
        <v>2.4721134654600148</v>
      </c>
      <c r="Y136" s="62">
        <f t="shared" si="25"/>
        <v>3.5460996699174907</v>
      </c>
      <c r="Z136" s="16">
        <f t="shared" si="26"/>
        <v>96.453900330082504</v>
      </c>
      <c r="AA136" s="75">
        <f t="shared" si="27"/>
        <v>4.2112088597061721</v>
      </c>
      <c r="AB136" s="69">
        <v>2.1238516409670858</v>
      </c>
      <c r="AC136" s="70">
        <f t="shared" si="19"/>
        <v>96.613592218046236</v>
      </c>
    </row>
    <row r="137" spans="18:29" x14ac:dyDescent="0.3">
      <c r="R137" s="12">
        <v>133</v>
      </c>
      <c r="S137" s="29">
        <v>60.4</v>
      </c>
      <c r="T137" s="50">
        <f t="shared" si="20"/>
        <v>1.0673561040571323E-3</v>
      </c>
      <c r="U137" s="15">
        <f t="shared" si="21"/>
        <v>2.3680943879857224</v>
      </c>
      <c r="V137" s="62">
        <f t="shared" si="22"/>
        <v>7.6045888417587859</v>
      </c>
      <c r="W137" s="16">
        <f t="shared" si="23"/>
        <v>92.395411158241217</v>
      </c>
      <c r="X137" s="15">
        <f t="shared" si="24"/>
        <v>2.4762063685485249</v>
      </c>
      <c r="Y137" s="62">
        <f t="shared" si="25"/>
        <v>3.3864077819537708</v>
      </c>
      <c r="Z137" s="16">
        <f t="shared" si="26"/>
        <v>96.613592218046236</v>
      </c>
      <c r="AA137" s="75">
        <f t="shared" si="27"/>
        <v>4.2181810598050156</v>
      </c>
      <c r="AB137" s="69">
        <v>2.1271047983648077</v>
      </c>
      <c r="AC137" s="70">
        <f t="shared" si="19"/>
        <v>96.613592218046236</v>
      </c>
    </row>
    <row r="138" spans="18:29" x14ac:dyDescent="0.3">
      <c r="R138" s="12">
        <v>134</v>
      </c>
      <c r="S138" s="29">
        <v>60.4</v>
      </c>
      <c r="T138" s="50">
        <f t="shared" si="20"/>
        <v>1.0673561040571323E-3</v>
      </c>
      <c r="U138" s="15">
        <f t="shared" si="21"/>
        <v>2.3680943879857224</v>
      </c>
      <c r="V138" s="62">
        <f t="shared" si="22"/>
        <v>7.6045888417587859</v>
      </c>
      <c r="W138" s="16">
        <f t="shared" si="23"/>
        <v>92.395411158241217</v>
      </c>
      <c r="X138" s="15">
        <f t="shared" si="24"/>
        <v>2.4762063685485249</v>
      </c>
      <c r="Y138" s="62">
        <f t="shared" si="25"/>
        <v>3.3864077819537708</v>
      </c>
      <c r="Z138" s="16">
        <f t="shared" si="26"/>
        <v>96.613592218046236</v>
      </c>
      <c r="AA138" s="75">
        <f t="shared" si="27"/>
        <v>4.2181810598050156</v>
      </c>
      <c r="AB138" s="69">
        <v>2.1303337684950061</v>
      </c>
      <c r="AC138" s="70">
        <f t="shared" si="19"/>
        <v>96.613592218046236</v>
      </c>
    </row>
    <row r="139" spans="18:29" x14ac:dyDescent="0.3">
      <c r="R139" s="12">
        <v>135</v>
      </c>
      <c r="S139" s="29">
        <v>60.4</v>
      </c>
      <c r="T139" s="50">
        <f t="shared" si="20"/>
        <v>1.0673561040571323E-3</v>
      </c>
      <c r="U139" s="15">
        <f t="shared" si="21"/>
        <v>2.3680943879857224</v>
      </c>
      <c r="V139" s="62">
        <f t="shared" si="22"/>
        <v>7.6045888417587859</v>
      </c>
      <c r="W139" s="16">
        <f t="shared" si="23"/>
        <v>92.395411158241217</v>
      </c>
      <c r="X139" s="15">
        <f t="shared" si="24"/>
        <v>2.4762063685485249</v>
      </c>
      <c r="Y139" s="62">
        <f t="shared" si="25"/>
        <v>3.3864077819537708</v>
      </c>
      <c r="Z139" s="16">
        <f t="shared" si="26"/>
        <v>96.613592218046236</v>
      </c>
      <c r="AA139" s="75">
        <f t="shared" si="27"/>
        <v>4.2181810598050156</v>
      </c>
      <c r="AB139" s="69">
        <v>2.1335389083702174</v>
      </c>
      <c r="AC139" s="70">
        <f t="shared" si="19"/>
        <v>96.613592218046236</v>
      </c>
    </row>
    <row r="140" spans="18:29" x14ac:dyDescent="0.3">
      <c r="R140" s="12">
        <v>136</v>
      </c>
      <c r="S140" s="29">
        <v>60.4</v>
      </c>
      <c r="T140" s="50">
        <f t="shared" si="20"/>
        <v>1.0673561040571323E-3</v>
      </c>
      <c r="U140" s="15">
        <f t="shared" si="21"/>
        <v>2.3680943879857224</v>
      </c>
      <c r="V140" s="62">
        <f t="shared" si="22"/>
        <v>7.6045888417587859</v>
      </c>
      <c r="W140" s="16">
        <f t="shared" si="23"/>
        <v>92.395411158241217</v>
      </c>
      <c r="X140" s="15">
        <f t="shared" si="24"/>
        <v>2.4762063685485249</v>
      </c>
      <c r="Y140" s="62">
        <f t="shared" si="25"/>
        <v>3.3864077819537708</v>
      </c>
      <c r="Z140" s="16">
        <f t="shared" si="26"/>
        <v>96.613592218046236</v>
      </c>
      <c r="AA140" s="75">
        <f t="shared" si="27"/>
        <v>4.2181810598050156</v>
      </c>
      <c r="AB140" s="69">
        <v>2.1367205671564067</v>
      </c>
      <c r="AC140" s="70">
        <f t="shared" si="19"/>
        <v>96.613592218046236</v>
      </c>
    </row>
    <row r="141" spans="18:29" x14ac:dyDescent="0.3">
      <c r="R141" s="12">
        <v>137</v>
      </c>
      <c r="S141" s="29">
        <v>60.4</v>
      </c>
      <c r="T141" s="50">
        <f t="shared" si="20"/>
        <v>1.0673561040571323E-3</v>
      </c>
      <c r="U141" s="15">
        <f t="shared" si="21"/>
        <v>2.3680943879857224</v>
      </c>
      <c r="V141" s="62">
        <f t="shared" si="22"/>
        <v>7.6045888417587859</v>
      </c>
      <c r="W141" s="16">
        <f t="shared" si="23"/>
        <v>92.395411158241217</v>
      </c>
      <c r="X141" s="15">
        <f t="shared" si="24"/>
        <v>2.4762063685485249</v>
      </c>
      <c r="Y141" s="62">
        <f t="shared" si="25"/>
        <v>3.3864077819537708</v>
      </c>
      <c r="Z141" s="16">
        <f t="shared" si="26"/>
        <v>96.613592218046236</v>
      </c>
      <c r="AA141" s="75">
        <f t="shared" si="27"/>
        <v>4.2181810598050156</v>
      </c>
      <c r="AB141" s="69">
        <v>2.1398790864012365</v>
      </c>
      <c r="AC141" s="70">
        <f t="shared" si="19"/>
        <v>96.613592218046236</v>
      </c>
    </row>
    <row r="142" spans="18:29" x14ac:dyDescent="0.3">
      <c r="R142" s="12">
        <v>138</v>
      </c>
      <c r="S142" s="29">
        <v>60.4</v>
      </c>
      <c r="T142" s="50">
        <f t="shared" si="20"/>
        <v>1.0673561040571323E-3</v>
      </c>
      <c r="U142" s="15">
        <f t="shared" si="21"/>
        <v>2.3680943879857224</v>
      </c>
      <c r="V142" s="62">
        <f t="shared" si="22"/>
        <v>7.6045888417587859</v>
      </c>
      <c r="W142" s="16">
        <f t="shared" si="23"/>
        <v>92.395411158241217</v>
      </c>
      <c r="X142" s="15">
        <f t="shared" si="24"/>
        <v>2.4762063685485249</v>
      </c>
      <c r="Y142" s="62">
        <f t="shared" si="25"/>
        <v>3.3864077819537708</v>
      </c>
      <c r="Z142" s="16">
        <f t="shared" si="26"/>
        <v>96.613592218046236</v>
      </c>
      <c r="AA142" s="75">
        <f t="shared" si="27"/>
        <v>4.2181810598050156</v>
      </c>
      <c r="AB142" s="69">
        <v>2.143014800254095</v>
      </c>
      <c r="AC142" s="70">
        <f t="shared" si="19"/>
        <v>96.613592218046236</v>
      </c>
    </row>
    <row r="143" spans="18:29" x14ac:dyDescent="0.3">
      <c r="R143" s="12">
        <v>139</v>
      </c>
      <c r="S143" s="29">
        <v>60.4</v>
      </c>
      <c r="T143" s="50">
        <f t="shared" si="20"/>
        <v>1.0673561040571323E-3</v>
      </c>
      <c r="U143" s="15">
        <f t="shared" si="21"/>
        <v>2.3680943879857224</v>
      </c>
      <c r="V143" s="62">
        <f t="shared" si="22"/>
        <v>7.6045888417587859</v>
      </c>
      <c r="W143" s="16">
        <f t="shared" si="23"/>
        <v>92.395411158241217</v>
      </c>
      <c r="X143" s="15">
        <f t="shared" si="24"/>
        <v>2.4762063685485249</v>
      </c>
      <c r="Y143" s="62">
        <f t="shared" si="25"/>
        <v>3.3864077819537708</v>
      </c>
      <c r="Z143" s="16">
        <f t="shared" si="26"/>
        <v>96.613592218046236</v>
      </c>
      <c r="AA143" s="75">
        <f t="shared" si="27"/>
        <v>4.2181810598050156</v>
      </c>
      <c r="AB143" s="69">
        <v>2.1461280356782382</v>
      </c>
      <c r="AC143" s="70">
        <f t="shared" si="19"/>
        <v>96.613592218046236</v>
      </c>
    </row>
    <row r="144" spans="18:29" x14ac:dyDescent="0.3">
      <c r="R144" s="12">
        <v>140</v>
      </c>
      <c r="S144" s="29">
        <v>60.4</v>
      </c>
      <c r="T144" s="50">
        <f t="shared" si="20"/>
        <v>1.0673561040571323E-3</v>
      </c>
      <c r="U144" s="15">
        <f t="shared" si="21"/>
        <v>2.3680943879857224</v>
      </c>
      <c r="V144" s="62">
        <f t="shared" si="22"/>
        <v>7.6045888417587859</v>
      </c>
      <c r="W144" s="16">
        <f t="shared" si="23"/>
        <v>92.395411158241217</v>
      </c>
      <c r="X144" s="15">
        <f t="shared" si="24"/>
        <v>2.4762063685485249</v>
      </c>
      <c r="Y144" s="62">
        <f t="shared" si="25"/>
        <v>3.3864077819537708</v>
      </c>
      <c r="Z144" s="16">
        <f t="shared" si="26"/>
        <v>96.613592218046236</v>
      </c>
      <c r="AA144" s="75">
        <f t="shared" si="27"/>
        <v>4.2181810598050156</v>
      </c>
      <c r="AB144" s="69">
        <v>2.1492191126553797</v>
      </c>
      <c r="AC144" s="70">
        <f t="shared" si="19"/>
        <v>96.773813764013141</v>
      </c>
    </row>
    <row r="145" spans="18:29" x14ac:dyDescent="0.3">
      <c r="R145" s="12">
        <v>141</v>
      </c>
      <c r="S145" s="29">
        <v>60.3</v>
      </c>
      <c r="T145" s="50">
        <f t="shared" si="20"/>
        <v>1.0655889581894879E-3</v>
      </c>
      <c r="U145" s="15">
        <f t="shared" si="21"/>
        <v>2.3720215760254999</v>
      </c>
      <c r="V145" s="62">
        <f t="shared" si="22"/>
        <v>7.4513626209325112</v>
      </c>
      <c r="W145" s="16">
        <f t="shared" si="23"/>
        <v>92.548637379067486</v>
      </c>
      <c r="X145" s="15">
        <f t="shared" si="24"/>
        <v>2.4803128467716569</v>
      </c>
      <c r="Y145" s="62">
        <f t="shared" si="25"/>
        <v>3.2261862359868609</v>
      </c>
      <c r="Z145" s="16">
        <f t="shared" si="26"/>
        <v>96.773813764013141</v>
      </c>
      <c r="AA145" s="75">
        <f t="shared" si="27"/>
        <v>4.2251763849456498</v>
      </c>
      <c r="AB145" s="69">
        <v>2.1522883443830563</v>
      </c>
      <c r="AC145" s="70">
        <f t="shared" si="19"/>
        <v>96.773813764013141</v>
      </c>
    </row>
    <row r="146" spans="18:29" x14ac:dyDescent="0.3">
      <c r="R146" s="12">
        <v>142</v>
      </c>
      <c r="S146" s="29">
        <v>60.3</v>
      </c>
      <c r="T146" s="50">
        <f t="shared" si="20"/>
        <v>1.0655889581894879E-3</v>
      </c>
      <c r="U146" s="15">
        <f t="shared" si="21"/>
        <v>2.3720215760254999</v>
      </c>
      <c r="V146" s="62">
        <f t="shared" si="22"/>
        <v>7.4513626209325112</v>
      </c>
      <c r="W146" s="16">
        <f t="shared" si="23"/>
        <v>92.548637379067486</v>
      </c>
      <c r="X146" s="15">
        <f t="shared" si="24"/>
        <v>2.4803128467716569</v>
      </c>
      <c r="Y146" s="62">
        <f t="shared" si="25"/>
        <v>3.2261862359868609</v>
      </c>
      <c r="Z146" s="16">
        <f t="shared" si="26"/>
        <v>96.773813764013141</v>
      </c>
      <c r="AA146" s="75">
        <f t="shared" si="27"/>
        <v>4.2251763849456498</v>
      </c>
      <c r="AB146" s="69">
        <v>2.1553360374650619</v>
      </c>
      <c r="AC146" s="70">
        <f t="shared" si="19"/>
        <v>96.773813764013141</v>
      </c>
    </row>
    <row r="147" spans="18:29" x14ac:dyDescent="0.3">
      <c r="R147" s="12">
        <v>143</v>
      </c>
      <c r="S147" s="29">
        <v>60.3</v>
      </c>
      <c r="T147" s="50">
        <f t="shared" si="20"/>
        <v>1.0655889581894879E-3</v>
      </c>
      <c r="U147" s="15">
        <f t="shared" si="21"/>
        <v>2.3720215760254999</v>
      </c>
      <c r="V147" s="62">
        <f t="shared" si="22"/>
        <v>7.4513626209325112</v>
      </c>
      <c r="W147" s="16">
        <f t="shared" si="23"/>
        <v>92.548637379067486</v>
      </c>
      <c r="X147" s="15">
        <f t="shared" si="24"/>
        <v>2.4803128467716569</v>
      </c>
      <c r="Y147" s="62">
        <f t="shared" si="25"/>
        <v>3.2261862359868609</v>
      </c>
      <c r="Z147" s="16">
        <f t="shared" si="26"/>
        <v>96.773813764013141</v>
      </c>
      <c r="AA147" s="75">
        <f t="shared" si="27"/>
        <v>4.2251763849456498</v>
      </c>
      <c r="AB147" s="69">
        <v>2.1583624920952498</v>
      </c>
      <c r="AC147" s="70">
        <f t="shared" si="19"/>
        <v>96.773813764013141</v>
      </c>
    </row>
    <row r="148" spans="18:29" x14ac:dyDescent="0.3">
      <c r="R148" s="12">
        <v>144</v>
      </c>
      <c r="S148" s="29">
        <v>60.3</v>
      </c>
      <c r="T148" s="50">
        <f t="shared" si="20"/>
        <v>1.0655889581894879E-3</v>
      </c>
      <c r="U148" s="15">
        <f t="shared" si="21"/>
        <v>2.3720215760254999</v>
      </c>
      <c r="V148" s="62">
        <f t="shared" si="22"/>
        <v>7.4513626209325112</v>
      </c>
      <c r="W148" s="16">
        <f t="shared" si="23"/>
        <v>92.548637379067486</v>
      </c>
      <c r="X148" s="15">
        <f t="shared" si="24"/>
        <v>2.4803128467716569</v>
      </c>
      <c r="Y148" s="62">
        <f t="shared" si="25"/>
        <v>3.2261862359868609</v>
      </c>
      <c r="Z148" s="16">
        <f t="shared" si="26"/>
        <v>96.773813764013141</v>
      </c>
      <c r="AA148" s="75">
        <f t="shared" si="27"/>
        <v>4.2251763849456498</v>
      </c>
      <c r="AB148" s="69">
        <v>2.1613680022349748</v>
      </c>
      <c r="AC148" s="70">
        <f t="shared" si="19"/>
        <v>96.773813764013141</v>
      </c>
    </row>
    <row r="149" spans="18:29" x14ac:dyDescent="0.3">
      <c r="R149" s="12">
        <v>145</v>
      </c>
      <c r="S149" s="29">
        <v>60.3</v>
      </c>
      <c r="T149" s="50">
        <f t="shared" si="20"/>
        <v>1.0655889581894879E-3</v>
      </c>
      <c r="U149" s="15">
        <f t="shared" si="21"/>
        <v>2.3720215760254999</v>
      </c>
      <c r="V149" s="62">
        <f t="shared" si="22"/>
        <v>7.4513626209325112</v>
      </c>
      <c r="W149" s="16">
        <f t="shared" si="23"/>
        <v>92.548637379067486</v>
      </c>
      <c r="X149" s="15">
        <f t="shared" si="24"/>
        <v>2.4803128467716569</v>
      </c>
      <c r="Y149" s="62">
        <f t="shared" si="25"/>
        <v>3.2261862359868609</v>
      </c>
      <c r="Z149" s="16">
        <f t="shared" si="26"/>
        <v>96.773813764013141</v>
      </c>
      <c r="AA149" s="75">
        <f t="shared" si="27"/>
        <v>4.2251763849456498</v>
      </c>
      <c r="AB149" s="69">
        <v>2.1643528557844371</v>
      </c>
      <c r="AC149" s="70">
        <f t="shared" si="19"/>
        <v>96.773813764013141</v>
      </c>
    </row>
    <row r="150" spans="18:29" x14ac:dyDescent="0.3">
      <c r="R150" s="12">
        <v>146</v>
      </c>
      <c r="S150" s="29">
        <v>60.3</v>
      </c>
      <c r="T150" s="50">
        <f t="shared" si="20"/>
        <v>1.0655889581894879E-3</v>
      </c>
      <c r="U150" s="15">
        <f t="shared" si="21"/>
        <v>2.3720215760254999</v>
      </c>
      <c r="V150" s="62">
        <f t="shared" si="22"/>
        <v>7.4513626209325112</v>
      </c>
      <c r="W150" s="16">
        <f t="shared" si="23"/>
        <v>92.548637379067486</v>
      </c>
      <c r="X150" s="15">
        <f t="shared" si="24"/>
        <v>2.4803128467716569</v>
      </c>
      <c r="Y150" s="62">
        <f t="shared" si="25"/>
        <v>3.2261862359868609</v>
      </c>
      <c r="Z150" s="16">
        <f t="shared" si="26"/>
        <v>96.773813764013141</v>
      </c>
      <c r="AA150" s="75">
        <f t="shared" si="27"/>
        <v>4.2251763849456498</v>
      </c>
      <c r="AB150" s="69">
        <v>2.167317334748176</v>
      </c>
      <c r="AC150" s="70">
        <f t="shared" si="19"/>
        <v>96.773813764013141</v>
      </c>
    </row>
    <row r="151" spans="18:29" x14ac:dyDescent="0.3">
      <c r="R151" s="12">
        <v>147</v>
      </c>
      <c r="S151" s="29">
        <v>60.3</v>
      </c>
      <c r="T151" s="50">
        <f t="shared" si="20"/>
        <v>1.0655889581894879E-3</v>
      </c>
      <c r="U151" s="15">
        <f t="shared" si="21"/>
        <v>2.3720215760254999</v>
      </c>
      <c r="V151" s="62">
        <f t="shared" si="22"/>
        <v>7.4513626209325112</v>
      </c>
      <c r="W151" s="16">
        <f t="shared" si="23"/>
        <v>92.548637379067486</v>
      </c>
      <c r="X151" s="15">
        <f t="shared" si="24"/>
        <v>2.4803128467716569</v>
      </c>
      <c r="Y151" s="62">
        <f t="shared" si="25"/>
        <v>3.2261862359868609</v>
      </c>
      <c r="Z151" s="16">
        <f t="shared" si="26"/>
        <v>96.773813764013141</v>
      </c>
      <c r="AA151" s="75">
        <f t="shared" si="27"/>
        <v>4.2251763849456498</v>
      </c>
      <c r="AB151" s="69">
        <v>2.1702617153949575</v>
      </c>
      <c r="AC151" s="70">
        <f t="shared" si="19"/>
        <v>96.773813764013141</v>
      </c>
    </row>
    <row r="152" spans="18:29" x14ac:dyDescent="0.3">
      <c r="R152" s="12">
        <v>148</v>
      </c>
      <c r="S152" s="29">
        <v>60.3</v>
      </c>
      <c r="T152" s="50">
        <f t="shared" si="20"/>
        <v>1.0655889581894879E-3</v>
      </c>
      <c r="U152" s="15">
        <f t="shared" si="21"/>
        <v>2.3720215760254999</v>
      </c>
      <c r="V152" s="62">
        <f t="shared" si="22"/>
        <v>7.4513626209325112</v>
      </c>
      <c r="W152" s="16">
        <f t="shared" si="23"/>
        <v>92.548637379067486</v>
      </c>
      <c r="X152" s="15">
        <f t="shared" si="24"/>
        <v>2.4803128467716569</v>
      </c>
      <c r="Y152" s="62">
        <f t="shared" si="25"/>
        <v>3.2261862359868609</v>
      </c>
      <c r="Z152" s="16">
        <f t="shared" si="26"/>
        <v>96.773813764013141</v>
      </c>
      <c r="AA152" s="75">
        <f t="shared" si="27"/>
        <v>4.2251763849456498</v>
      </c>
      <c r="AB152" s="69">
        <v>2.173186268412274</v>
      </c>
      <c r="AC152" s="70">
        <f t="shared" si="19"/>
        <v>96.773813764013141</v>
      </c>
    </row>
    <row r="153" spans="18:29" x14ac:dyDescent="0.3">
      <c r="R153" s="12">
        <v>149</v>
      </c>
      <c r="S153" s="29">
        <v>60.3</v>
      </c>
      <c r="T153" s="50">
        <f t="shared" si="20"/>
        <v>1.0655889581894879E-3</v>
      </c>
      <c r="U153" s="15">
        <f t="shared" si="21"/>
        <v>2.3720215760254999</v>
      </c>
      <c r="V153" s="62">
        <f t="shared" si="22"/>
        <v>7.4513626209325112</v>
      </c>
      <c r="W153" s="16">
        <f t="shared" si="23"/>
        <v>92.548637379067486</v>
      </c>
      <c r="X153" s="15">
        <f t="shared" si="24"/>
        <v>2.4803128467716569</v>
      </c>
      <c r="Y153" s="62">
        <f t="shared" si="25"/>
        <v>3.2261862359868609</v>
      </c>
      <c r="Z153" s="16">
        <f t="shared" si="26"/>
        <v>96.773813764013141</v>
      </c>
      <c r="AA153" s="75">
        <f t="shared" si="27"/>
        <v>4.2251763849456498</v>
      </c>
      <c r="AB153" s="69">
        <v>2.1760912590556813</v>
      </c>
      <c r="AC153" s="70">
        <f t="shared" si="19"/>
        <v>96.934567607474946</v>
      </c>
    </row>
    <row r="154" spans="18:29" x14ac:dyDescent="0.3">
      <c r="R154" s="12">
        <v>150</v>
      </c>
      <c r="S154" s="29">
        <v>60.2</v>
      </c>
      <c r="T154" s="50">
        <f t="shared" si="20"/>
        <v>1.0638218123218439E-3</v>
      </c>
      <c r="U154" s="15">
        <f t="shared" si="21"/>
        <v>2.3759618112016216</v>
      </c>
      <c r="V154" s="62">
        <f t="shared" si="22"/>
        <v>7.2976273428942084</v>
      </c>
      <c r="W154" s="16">
        <f t="shared" si="23"/>
        <v>92.702372657105798</v>
      </c>
      <c r="X154" s="15">
        <f t="shared" si="24"/>
        <v>2.4844329677795831</v>
      </c>
      <c r="Y154" s="62">
        <f t="shared" si="25"/>
        <v>3.0654323925250471</v>
      </c>
      <c r="Z154" s="16">
        <f t="shared" si="26"/>
        <v>96.934567607474946</v>
      </c>
      <c r="AA154" s="75">
        <f t="shared" si="27"/>
        <v>4.2321949503691609</v>
      </c>
      <c r="AB154" s="69">
        <v>2.1789769472931693</v>
      </c>
      <c r="AC154" s="70">
        <f t="shared" si="19"/>
        <v>96.934567607474946</v>
      </c>
    </row>
    <row r="155" spans="18:29" x14ac:dyDescent="0.3">
      <c r="R155" s="12">
        <v>151</v>
      </c>
      <c r="S155" s="29">
        <v>60.2</v>
      </c>
      <c r="T155" s="50">
        <f t="shared" si="20"/>
        <v>1.0638218123218439E-3</v>
      </c>
      <c r="U155" s="15">
        <f t="shared" si="21"/>
        <v>2.3759618112016216</v>
      </c>
      <c r="V155" s="62">
        <f t="shared" si="22"/>
        <v>7.2976273428942084</v>
      </c>
      <c r="W155" s="16">
        <f t="shared" si="23"/>
        <v>92.702372657105798</v>
      </c>
      <c r="X155" s="15">
        <f t="shared" si="24"/>
        <v>2.4844329677795831</v>
      </c>
      <c r="Y155" s="62">
        <f t="shared" si="25"/>
        <v>3.0654323925250471</v>
      </c>
      <c r="Z155" s="16">
        <f t="shared" si="26"/>
        <v>96.934567607474946</v>
      </c>
      <c r="AA155" s="75">
        <f t="shared" si="27"/>
        <v>4.2321949503691609</v>
      </c>
      <c r="AB155" s="69">
        <v>2.1818435879447726</v>
      </c>
      <c r="AC155" s="70">
        <f t="shared" si="19"/>
        <v>96.934567607474946</v>
      </c>
    </row>
    <row r="156" spans="18:29" x14ac:dyDescent="0.3">
      <c r="R156" s="12">
        <v>152</v>
      </c>
      <c r="S156" s="29">
        <v>60.2</v>
      </c>
      <c r="T156" s="50">
        <f t="shared" si="20"/>
        <v>1.0638218123218439E-3</v>
      </c>
      <c r="U156" s="15">
        <f t="shared" si="21"/>
        <v>2.3759618112016216</v>
      </c>
      <c r="V156" s="62">
        <f t="shared" si="22"/>
        <v>7.2976273428942084</v>
      </c>
      <c r="W156" s="16">
        <f t="shared" si="23"/>
        <v>92.702372657105798</v>
      </c>
      <c r="X156" s="15">
        <f t="shared" si="24"/>
        <v>2.4844329677795831</v>
      </c>
      <c r="Y156" s="62">
        <f t="shared" si="25"/>
        <v>3.0654323925250471</v>
      </c>
      <c r="Z156" s="16">
        <f t="shared" si="26"/>
        <v>96.934567607474946</v>
      </c>
      <c r="AA156" s="75">
        <f t="shared" si="27"/>
        <v>4.2321949503691609</v>
      </c>
      <c r="AB156" s="69">
        <v>2.1846914308175989</v>
      </c>
      <c r="AC156" s="70">
        <f t="shared" si="19"/>
        <v>96.934567607474946</v>
      </c>
    </row>
    <row r="157" spans="18:29" x14ac:dyDescent="0.3">
      <c r="R157" s="12">
        <v>153</v>
      </c>
      <c r="S157" s="29">
        <v>60.2</v>
      </c>
      <c r="T157" s="50">
        <f t="shared" si="20"/>
        <v>1.0638218123218439E-3</v>
      </c>
      <c r="U157" s="15">
        <f t="shared" si="21"/>
        <v>2.3759618112016216</v>
      </c>
      <c r="V157" s="62">
        <f t="shared" si="22"/>
        <v>7.2976273428942084</v>
      </c>
      <c r="W157" s="16">
        <f t="shared" si="23"/>
        <v>92.702372657105798</v>
      </c>
      <c r="X157" s="15">
        <f t="shared" si="24"/>
        <v>2.4844329677795831</v>
      </c>
      <c r="Y157" s="62">
        <f t="shared" si="25"/>
        <v>3.0654323925250471</v>
      </c>
      <c r="Z157" s="16">
        <f t="shared" si="26"/>
        <v>96.934567607474946</v>
      </c>
      <c r="AA157" s="75">
        <f t="shared" si="27"/>
        <v>4.2321949503691609</v>
      </c>
      <c r="AB157" s="69">
        <v>2.1875207208364631</v>
      </c>
      <c r="AC157" s="70">
        <f t="shared" si="19"/>
        <v>96.934567607474946</v>
      </c>
    </row>
    <row r="158" spans="18:29" x14ac:dyDescent="0.3">
      <c r="R158" s="12">
        <v>154</v>
      </c>
      <c r="S158" s="29">
        <v>60.2</v>
      </c>
      <c r="T158" s="50">
        <f t="shared" si="20"/>
        <v>1.0638218123218439E-3</v>
      </c>
      <c r="U158" s="15">
        <f t="shared" si="21"/>
        <v>2.3759618112016216</v>
      </c>
      <c r="V158" s="62">
        <f t="shared" si="22"/>
        <v>7.2976273428942084</v>
      </c>
      <c r="W158" s="16">
        <f t="shared" si="23"/>
        <v>92.702372657105798</v>
      </c>
      <c r="X158" s="15">
        <f t="shared" si="24"/>
        <v>2.4844329677795831</v>
      </c>
      <c r="Y158" s="62">
        <f t="shared" si="25"/>
        <v>3.0654323925250471</v>
      </c>
      <c r="Z158" s="16">
        <f t="shared" si="26"/>
        <v>96.934567607474946</v>
      </c>
      <c r="AA158" s="75">
        <f t="shared" si="27"/>
        <v>4.2321949503691609</v>
      </c>
      <c r="AB158" s="69">
        <v>2.1903316981702914</v>
      </c>
      <c r="AC158" s="70">
        <f t="shared" si="19"/>
        <v>96.934567607474946</v>
      </c>
    </row>
    <row r="159" spans="18:29" x14ac:dyDescent="0.3">
      <c r="R159" s="12">
        <v>155</v>
      </c>
      <c r="S159" s="29">
        <v>60.2</v>
      </c>
      <c r="T159" s="50">
        <f t="shared" si="20"/>
        <v>1.0638218123218439E-3</v>
      </c>
      <c r="U159" s="15">
        <f t="shared" si="21"/>
        <v>2.3759618112016216</v>
      </c>
      <c r="V159" s="62">
        <f t="shared" si="22"/>
        <v>7.2976273428942084</v>
      </c>
      <c r="W159" s="16">
        <f t="shared" si="23"/>
        <v>92.702372657105798</v>
      </c>
      <c r="X159" s="15">
        <f t="shared" si="24"/>
        <v>2.4844329677795831</v>
      </c>
      <c r="Y159" s="62">
        <f t="shared" si="25"/>
        <v>3.0654323925250471</v>
      </c>
      <c r="Z159" s="16">
        <f t="shared" si="26"/>
        <v>96.934567607474946</v>
      </c>
      <c r="AA159" s="75">
        <f t="shared" si="27"/>
        <v>4.2321949503691609</v>
      </c>
      <c r="AB159" s="69">
        <v>2.1931245983544616</v>
      </c>
      <c r="AC159" s="70">
        <f t="shared" si="19"/>
        <v>96.934567607474946</v>
      </c>
    </row>
    <row r="160" spans="18:29" x14ac:dyDescent="0.3">
      <c r="R160" s="12">
        <v>156</v>
      </c>
      <c r="S160" s="29">
        <v>60.2</v>
      </c>
      <c r="T160" s="50">
        <f t="shared" si="20"/>
        <v>1.0638218123218439E-3</v>
      </c>
      <c r="U160" s="15">
        <f t="shared" si="21"/>
        <v>2.3759618112016216</v>
      </c>
      <c r="V160" s="62">
        <f t="shared" si="22"/>
        <v>7.2976273428942084</v>
      </c>
      <c r="W160" s="16">
        <f t="shared" si="23"/>
        <v>92.702372657105798</v>
      </c>
      <c r="X160" s="15">
        <f t="shared" si="24"/>
        <v>2.4844329677795831</v>
      </c>
      <c r="Y160" s="62">
        <f t="shared" si="25"/>
        <v>3.0654323925250471</v>
      </c>
      <c r="Z160" s="16">
        <f t="shared" si="26"/>
        <v>96.934567607474946</v>
      </c>
      <c r="AA160" s="75">
        <f t="shared" si="27"/>
        <v>4.2321949503691609</v>
      </c>
      <c r="AB160" s="69">
        <v>2.1958996524092336</v>
      </c>
      <c r="AC160" s="70">
        <f t="shared" si="19"/>
        <v>96.934567607474946</v>
      </c>
    </row>
    <row r="161" spans="18:29" x14ac:dyDescent="0.3">
      <c r="R161" s="12">
        <v>157</v>
      </c>
      <c r="S161" s="29">
        <v>60.2</v>
      </c>
      <c r="T161" s="50">
        <f t="shared" si="20"/>
        <v>1.0638218123218439E-3</v>
      </c>
      <c r="U161" s="15">
        <f t="shared" si="21"/>
        <v>2.3759618112016216</v>
      </c>
      <c r="V161" s="62">
        <f t="shared" si="22"/>
        <v>7.2976273428942084</v>
      </c>
      <c r="W161" s="16">
        <f t="shared" si="23"/>
        <v>92.702372657105798</v>
      </c>
      <c r="X161" s="15">
        <f t="shared" si="24"/>
        <v>2.4844329677795831</v>
      </c>
      <c r="Y161" s="62">
        <f t="shared" si="25"/>
        <v>3.0654323925250471</v>
      </c>
      <c r="Z161" s="16">
        <f t="shared" si="26"/>
        <v>96.934567607474946</v>
      </c>
      <c r="AA161" s="75">
        <f t="shared" si="27"/>
        <v>4.2321949503691609</v>
      </c>
      <c r="AB161" s="69">
        <v>2.1986570869544226</v>
      </c>
      <c r="AC161" s="70">
        <f t="shared" si="19"/>
        <v>96.934567607474946</v>
      </c>
    </row>
    <row r="162" spans="18:29" x14ac:dyDescent="0.3">
      <c r="R162" s="12">
        <v>158</v>
      </c>
      <c r="S162" s="29">
        <v>60.2</v>
      </c>
      <c r="T162" s="50">
        <f t="shared" si="20"/>
        <v>1.0638218123218439E-3</v>
      </c>
      <c r="U162" s="15">
        <f t="shared" si="21"/>
        <v>2.3759618112016216</v>
      </c>
      <c r="V162" s="62">
        <f t="shared" si="22"/>
        <v>7.2976273428942084</v>
      </c>
      <c r="W162" s="16">
        <f t="shared" si="23"/>
        <v>92.702372657105798</v>
      </c>
      <c r="X162" s="15">
        <f t="shared" si="24"/>
        <v>2.4844329677795831</v>
      </c>
      <c r="Y162" s="62">
        <f t="shared" si="25"/>
        <v>3.0654323925250471</v>
      </c>
      <c r="Z162" s="16">
        <f t="shared" si="26"/>
        <v>96.934567607474946</v>
      </c>
      <c r="AA162" s="75">
        <f t="shared" si="27"/>
        <v>4.2321949503691609</v>
      </c>
      <c r="AB162" s="69">
        <v>2.2013971243204513</v>
      </c>
      <c r="AC162" s="70">
        <f t="shared" si="19"/>
        <v>97.095856405490707</v>
      </c>
    </row>
    <row r="163" spans="18:29" x14ac:dyDescent="0.3">
      <c r="R163" s="12">
        <v>159</v>
      </c>
      <c r="S163" s="29">
        <v>60.1</v>
      </c>
      <c r="T163" s="50">
        <f t="shared" si="20"/>
        <v>1.0620546664541995E-3</v>
      </c>
      <c r="U163" s="15">
        <f t="shared" si="21"/>
        <v>2.379915158641225</v>
      </c>
      <c r="V163" s="62">
        <f t="shared" si="22"/>
        <v>7.1433804665928635</v>
      </c>
      <c r="W163" s="16">
        <f t="shared" si="23"/>
        <v>92.856619533407141</v>
      </c>
      <c r="X163" s="15">
        <f t="shared" si="24"/>
        <v>2.4885667996727272</v>
      </c>
      <c r="Y163" s="62">
        <f t="shared" si="25"/>
        <v>2.9041435945092897</v>
      </c>
      <c r="Z163" s="16">
        <f t="shared" si="26"/>
        <v>97.095856405490707</v>
      </c>
      <c r="AA163" s="75">
        <f t="shared" si="27"/>
        <v>4.2392368720835734</v>
      </c>
      <c r="AB163" s="69">
        <v>2.2041199826559246</v>
      </c>
      <c r="AC163" s="70">
        <f t="shared" si="19"/>
        <v>97.095856405490707</v>
      </c>
    </row>
    <row r="164" spans="18:29" x14ac:dyDescent="0.3">
      <c r="R164" s="12">
        <v>160</v>
      </c>
      <c r="S164" s="29">
        <v>60.1</v>
      </c>
      <c r="T164" s="50">
        <f t="shared" si="20"/>
        <v>1.0620546664541995E-3</v>
      </c>
      <c r="U164" s="15">
        <f t="shared" si="21"/>
        <v>2.379915158641225</v>
      </c>
      <c r="V164" s="62">
        <f t="shared" si="22"/>
        <v>7.1433804665928635</v>
      </c>
      <c r="W164" s="16">
        <f t="shared" si="23"/>
        <v>92.856619533407141</v>
      </c>
      <c r="X164" s="15">
        <f t="shared" si="24"/>
        <v>2.4885667996727272</v>
      </c>
      <c r="Y164" s="62">
        <f t="shared" si="25"/>
        <v>2.9041435945092897</v>
      </c>
      <c r="Z164" s="16">
        <f t="shared" si="26"/>
        <v>97.095856405490707</v>
      </c>
      <c r="AA164" s="75">
        <f t="shared" si="27"/>
        <v>4.2392368720835734</v>
      </c>
      <c r="AB164" s="69">
        <v>2.2068258760318495</v>
      </c>
      <c r="AC164" s="70">
        <f t="shared" si="19"/>
        <v>97.095856405490707</v>
      </c>
    </row>
    <row r="165" spans="18:29" x14ac:dyDescent="0.3">
      <c r="R165" s="12">
        <v>161</v>
      </c>
      <c r="S165" s="29">
        <v>60.1</v>
      </c>
      <c r="T165" s="50">
        <f t="shared" si="20"/>
        <v>1.0620546664541995E-3</v>
      </c>
      <c r="U165" s="15">
        <f t="shared" si="21"/>
        <v>2.379915158641225</v>
      </c>
      <c r="V165" s="62">
        <f t="shared" si="22"/>
        <v>7.1433804665928635</v>
      </c>
      <c r="W165" s="16">
        <f t="shared" si="23"/>
        <v>92.856619533407141</v>
      </c>
      <c r="X165" s="15">
        <f t="shared" si="24"/>
        <v>2.4885667996727272</v>
      </c>
      <c r="Y165" s="62">
        <f t="shared" si="25"/>
        <v>2.9041435945092897</v>
      </c>
      <c r="Z165" s="16">
        <f t="shared" si="26"/>
        <v>97.095856405490707</v>
      </c>
      <c r="AA165" s="75">
        <f t="shared" si="27"/>
        <v>4.2392368720835734</v>
      </c>
      <c r="AB165" s="69">
        <v>2.2095150145426308</v>
      </c>
      <c r="AC165" s="70">
        <f t="shared" si="19"/>
        <v>97.095856405490707</v>
      </c>
    </row>
    <row r="166" spans="18:29" x14ac:dyDescent="0.3">
      <c r="R166" s="12">
        <v>162</v>
      </c>
      <c r="S166" s="29">
        <v>60.1</v>
      </c>
      <c r="T166" s="50">
        <f t="shared" si="20"/>
        <v>1.0620546664541995E-3</v>
      </c>
      <c r="U166" s="15">
        <f t="shared" si="21"/>
        <v>2.379915158641225</v>
      </c>
      <c r="V166" s="62">
        <f t="shared" si="22"/>
        <v>7.1433804665928635</v>
      </c>
      <c r="W166" s="16">
        <f t="shared" si="23"/>
        <v>92.856619533407141</v>
      </c>
      <c r="X166" s="15">
        <f t="shared" si="24"/>
        <v>2.4885667996727272</v>
      </c>
      <c r="Y166" s="62">
        <f t="shared" si="25"/>
        <v>2.9041435945092897</v>
      </c>
      <c r="Z166" s="16">
        <f t="shared" si="26"/>
        <v>97.095856405490707</v>
      </c>
      <c r="AA166" s="75">
        <f t="shared" si="27"/>
        <v>4.2392368720835734</v>
      </c>
      <c r="AB166" s="69">
        <v>2.2121876044039577</v>
      </c>
      <c r="AC166" s="70">
        <f t="shared" si="19"/>
        <v>97.095856405490707</v>
      </c>
    </row>
    <row r="167" spans="18:29" x14ac:dyDescent="0.3">
      <c r="R167" s="12">
        <v>163</v>
      </c>
      <c r="S167" s="29">
        <v>60.1</v>
      </c>
      <c r="T167" s="50">
        <f t="shared" si="20"/>
        <v>1.0620546664541995E-3</v>
      </c>
      <c r="U167" s="15">
        <f t="shared" si="21"/>
        <v>2.379915158641225</v>
      </c>
      <c r="V167" s="62">
        <f t="shared" si="22"/>
        <v>7.1433804665928635</v>
      </c>
      <c r="W167" s="16">
        <f t="shared" si="23"/>
        <v>92.856619533407141</v>
      </c>
      <c r="X167" s="15">
        <f t="shared" si="24"/>
        <v>2.4885667996727272</v>
      </c>
      <c r="Y167" s="62">
        <f t="shared" si="25"/>
        <v>2.9041435945092897</v>
      </c>
      <c r="Z167" s="16">
        <f t="shared" si="26"/>
        <v>97.095856405490707</v>
      </c>
      <c r="AA167" s="75">
        <f t="shared" si="27"/>
        <v>4.2392368720835734</v>
      </c>
      <c r="AB167" s="69">
        <v>2.214843848047698</v>
      </c>
      <c r="AC167" s="70">
        <f t="shared" si="19"/>
        <v>97.095856405490707</v>
      </c>
    </row>
    <row r="168" spans="18:29" x14ac:dyDescent="0.3">
      <c r="R168" s="12">
        <v>164</v>
      </c>
      <c r="S168" s="29">
        <v>60.1</v>
      </c>
      <c r="T168" s="50">
        <f t="shared" si="20"/>
        <v>1.0620546664541995E-3</v>
      </c>
      <c r="U168" s="15">
        <f t="shared" si="21"/>
        <v>2.379915158641225</v>
      </c>
      <c r="V168" s="62">
        <f t="shared" si="22"/>
        <v>7.1433804665928635</v>
      </c>
      <c r="W168" s="16">
        <f t="shared" si="23"/>
        <v>92.856619533407141</v>
      </c>
      <c r="X168" s="15">
        <f t="shared" si="24"/>
        <v>2.4885667996727272</v>
      </c>
      <c r="Y168" s="62">
        <f t="shared" si="25"/>
        <v>2.9041435945092897</v>
      </c>
      <c r="Z168" s="16">
        <f t="shared" si="26"/>
        <v>97.095856405490707</v>
      </c>
      <c r="AA168" s="75">
        <f t="shared" si="27"/>
        <v>4.2392368720835734</v>
      </c>
      <c r="AB168" s="69">
        <v>2.2174839442139063</v>
      </c>
      <c r="AC168" s="70">
        <f t="shared" si="19"/>
        <v>97.095856405490707</v>
      </c>
    </row>
    <row r="169" spans="18:29" x14ac:dyDescent="0.3">
      <c r="R169" s="12">
        <v>165</v>
      </c>
      <c r="S169" s="29">
        <v>60.1</v>
      </c>
      <c r="T169" s="50">
        <f t="shared" si="20"/>
        <v>1.0620546664541995E-3</v>
      </c>
      <c r="U169" s="15">
        <f t="shared" si="21"/>
        <v>2.379915158641225</v>
      </c>
      <c r="V169" s="62">
        <f t="shared" si="22"/>
        <v>7.1433804665928635</v>
      </c>
      <c r="W169" s="16">
        <f t="shared" si="23"/>
        <v>92.856619533407141</v>
      </c>
      <c r="X169" s="15">
        <f t="shared" si="24"/>
        <v>2.4885667996727272</v>
      </c>
      <c r="Y169" s="62">
        <f t="shared" si="25"/>
        <v>2.9041435945092897</v>
      </c>
      <c r="Z169" s="16">
        <f t="shared" si="26"/>
        <v>97.095856405490707</v>
      </c>
      <c r="AA169" s="75">
        <f t="shared" si="27"/>
        <v>4.2392368720835734</v>
      </c>
      <c r="AB169" s="69">
        <v>2.220108088040055</v>
      </c>
      <c r="AC169" s="70">
        <f>Z170</f>
        <v>97.095856405490707</v>
      </c>
    </row>
    <row r="170" spans="18:29" x14ac:dyDescent="0.3">
      <c r="R170" s="12">
        <v>166</v>
      </c>
      <c r="S170" s="29">
        <v>60.1</v>
      </c>
      <c r="T170" s="50">
        <f t="shared" si="20"/>
        <v>1.0620546664541995E-3</v>
      </c>
      <c r="U170" s="15">
        <f t="shared" si="21"/>
        <v>2.379915158641225</v>
      </c>
      <c r="V170" s="62">
        <f t="shared" si="22"/>
        <v>7.1433804665928635</v>
      </c>
      <c r="W170" s="16">
        <f t="shared" si="23"/>
        <v>92.856619533407141</v>
      </c>
      <c r="X170" s="15">
        <f t="shared" si="24"/>
        <v>2.4885667996727272</v>
      </c>
      <c r="Y170" s="62">
        <f t="shared" si="25"/>
        <v>2.9041435945092897</v>
      </c>
      <c r="Z170" s="16">
        <f t="shared" si="26"/>
        <v>97.095856405490707</v>
      </c>
      <c r="AA170" s="75">
        <f t="shared" si="27"/>
        <v>4.2392368720835734</v>
      </c>
      <c r="AB170" s="69">
        <v>2.2227164711475833</v>
      </c>
      <c r="AC170" s="70">
        <f t="shared" ref="AC170:AC179" si="28">Z171</f>
        <v>97.095856405490707</v>
      </c>
    </row>
    <row r="171" spans="18:29" x14ac:dyDescent="0.3">
      <c r="R171" s="12">
        <v>167</v>
      </c>
      <c r="S171" s="29">
        <v>60.1</v>
      </c>
      <c r="T171" s="50">
        <f t="shared" si="20"/>
        <v>1.0620546664541995E-3</v>
      </c>
      <c r="U171" s="15">
        <f t="shared" si="21"/>
        <v>2.379915158641225</v>
      </c>
      <c r="V171" s="62">
        <f t="shared" si="22"/>
        <v>7.1433804665928635</v>
      </c>
      <c r="W171" s="16">
        <f t="shared" si="23"/>
        <v>92.856619533407141</v>
      </c>
      <c r="X171" s="15">
        <f t="shared" si="24"/>
        <v>2.4885667996727272</v>
      </c>
      <c r="Y171" s="62">
        <f t="shared" si="25"/>
        <v>2.9041435945092897</v>
      </c>
      <c r="Z171" s="16">
        <f t="shared" si="26"/>
        <v>97.095856405490707</v>
      </c>
      <c r="AA171" s="75">
        <f t="shared" si="27"/>
        <v>4.2392368720835734</v>
      </c>
      <c r="AB171" s="69">
        <v>2.2253092817258628</v>
      </c>
      <c r="AC171" s="70">
        <f t="shared" si="28"/>
        <v>97.095856405490707</v>
      </c>
    </row>
    <row r="172" spans="18:29" x14ac:dyDescent="0.3">
      <c r="R172" s="12">
        <v>168</v>
      </c>
      <c r="S172" s="29">
        <v>60.1</v>
      </c>
      <c r="T172" s="50">
        <f t="shared" si="20"/>
        <v>1.0620546664541995E-3</v>
      </c>
      <c r="U172" s="15">
        <f t="shared" si="21"/>
        <v>2.379915158641225</v>
      </c>
      <c r="V172" s="62">
        <f t="shared" si="22"/>
        <v>7.1433804665928635</v>
      </c>
      <c r="W172" s="16">
        <f t="shared" si="23"/>
        <v>92.856619533407141</v>
      </c>
      <c r="X172" s="15">
        <f t="shared" si="24"/>
        <v>2.4885667996727272</v>
      </c>
      <c r="Y172" s="62">
        <f t="shared" si="25"/>
        <v>2.9041435945092897</v>
      </c>
      <c r="Z172" s="16">
        <f t="shared" si="26"/>
        <v>97.095856405490707</v>
      </c>
      <c r="AA172" s="75">
        <f t="shared" si="27"/>
        <v>4.2392368720835734</v>
      </c>
      <c r="AB172" s="69">
        <v>2.2278867046136734</v>
      </c>
      <c r="AC172" s="70">
        <f t="shared" si="28"/>
        <v>97.095856405490707</v>
      </c>
    </row>
    <row r="173" spans="18:29" x14ac:dyDescent="0.3">
      <c r="R173" s="12">
        <v>169</v>
      </c>
      <c r="S173" s="29">
        <v>60.1</v>
      </c>
      <c r="T173" s="50">
        <f t="shared" si="20"/>
        <v>1.0620546664541995E-3</v>
      </c>
      <c r="U173" s="15">
        <f t="shared" si="21"/>
        <v>2.379915158641225</v>
      </c>
      <c r="V173" s="62">
        <f t="shared" si="22"/>
        <v>7.1433804665928635</v>
      </c>
      <c r="W173" s="16">
        <f t="shared" si="23"/>
        <v>92.856619533407141</v>
      </c>
      <c r="X173" s="15">
        <f t="shared" si="24"/>
        <v>2.4885667996727272</v>
      </c>
      <c r="Y173" s="62">
        <f t="shared" si="25"/>
        <v>2.9041435945092897</v>
      </c>
      <c r="Z173" s="16">
        <f t="shared" si="26"/>
        <v>97.095856405490707</v>
      </c>
      <c r="AA173" s="75">
        <f t="shared" si="27"/>
        <v>4.2392368720835734</v>
      </c>
      <c r="AB173" s="69">
        <v>2.2304489213782741</v>
      </c>
      <c r="AC173" s="70">
        <f t="shared" si="28"/>
        <v>97.257682832833197</v>
      </c>
    </row>
    <row r="174" spans="18:29" x14ac:dyDescent="0.3">
      <c r="R174" s="12">
        <v>170</v>
      </c>
      <c r="S174" s="29">
        <v>60</v>
      </c>
      <c r="T174" s="50">
        <f t="shared" si="20"/>
        <v>1.0602875205865555E-3</v>
      </c>
      <c r="U174" s="15">
        <f t="shared" si="21"/>
        <v>2.3838816839056269</v>
      </c>
      <c r="V174" s="62">
        <f t="shared" si="22"/>
        <v>6.988619434037191</v>
      </c>
      <c r="W174" s="16">
        <f t="shared" si="23"/>
        <v>93.01138056596281</v>
      </c>
      <c r="X174" s="15">
        <f t="shared" si="24"/>
        <v>2.4927144110055148</v>
      </c>
      <c r="Y174" s="62">
        <f t="shared" si="25"/>
        <v>2.7423171671668078</v>
      </c>
      <c r="Z174" s="16">
        <f t="shared" si="26"/>
        <v>97.257682832833197</v>
      </c>
      <c r="AA174" s="75">
        <f t="shared" si="27"/>
        <v>4.2463022668703836</v>
      </c>
      <c r="AB174" s="69">
        <v>2.2329961103921536</v>
      </c>
      <c r="AC174" s="70">
        <f t="shared" si="28"/>
        <v>97.257682832833197</v>
      </c>
    </row>
    <row r="175" spans="18:29" x14ac:dyDescent="0.3">
      <c r="R175" s="12">
        <v>171</v>
      </c>
      <c r="S175" s="29">
        <v>60</v>
      </c>
      <c r="T175" s="50">
        <f t="shared" si="20"/>
        <v>1.0602875205865555E-3</v>
      </c>
      <c r="U175" s="15">
        <f t="shared" si="21"/>
        <v>2.3838816839056269</v>
      </c>
      <c r="V175" s="62">
        <f t="shared" si="22"/>
        <v>6.988619434037191</v>
      </c>
      <c r="W175" s="16">
        <f t="shared" si="23"/>
        <v>93.01138056596281</v>
      </c>
      <c r="X175" s="15">
        <f t="shared" si="24"/>
        <v>2.4927144110055148</v>
      </c>
      <c r="Y175" s="62">
        <f t="shared" si="25"/>
        <v>2.7423171671668078</v>
      </c>
      <c r="Z175" s="16">
        <f t="shared" si="26"/>
        <v>97.257682832833197</v>
      </c>
      <c r="AA175" s="75">
        <f t="shared" si="27"/>
        <v>4.2463022668703836</v>
      </c>
      <c r="AB175" s="69">
        <v>2.2355284469075487</v>
      </c>
      <c r="AC175" s="70">
        <f t="shared" si="28"/>
        <v>97.257682832833197</v>
      </c>
    </row>
    <row r="176" spans="18:29" x14ac:dyDescent="0.3">
      <c r="R176" s="12">
        <v>172</v>
      </c>
      <c r="S176" s="29">
        <v>60</v>
      </c>
      <c r="T176" s="50">
        <f t="shared" si="20"/>
        <v>1.0602875205865555E-3</v>
      </c>
      <c r="U176" s="15">
        <f t="shared" si="21"/>
        <v>2.3838816839056269</v>
      </c>
      <c r="V176" s="62">
        <f t="shared" si="22"/>
        <v>6.988619434037191</v>
      </c>
      <c r="W176" s="16">
        <f t="shared" si="23"/>
        <v>93.01138056596281</v>
      </c>
      <c r="X176" s="15">
        <f t="shared" si="24"/>
        <v>2.4927144110055148</v>
      </c>
      <c r="Y176" s="62">
        <f t="shared" si="25"/>
        <v>2.7423171671668078</v>
      </c>
      <c r="Z176" s="16">
        <f t="shared" si="26"/>
        <v>97.257682832833197</v>
      </c>
      <c r="AA176" s="75">
        <f t="shared" si="27"/>
        <v>4.2463022668703836</v>
      </c>
      <c r="AB176" s="69">
        <v>2.2380461031287955</v>
      </c>
      <c r="AC176" s="70">
        <f t="shared" si="28"/>
        <v>97.257682832833197</v>
      </c>
    </row>
    <row r="177" spans="18:29" x14ac:dyDescent="0.3">
      <c r="R177" s="12">
        <v>173</v>
      </c>
      <c r="S177" s="29">
        <v>60</v>
      </c>
      <c r="T177" s="50">
        <f t="shared" si="20"/>
        <v>1.0602875205865555E-3</v>
      </c>
      <c r="U177" s="15">
        <f t="shared" si="21"/>
        <v>2.3838816839056269</v>
      </c>
      <c r="V177" s="62">
        <f t="shared" si="22"/>
        <v>6.988619434037191</v>
      </c>
      <c r="W177" s="16">
        <f t="shared" si="23"/>
        <v>93.01138056596281</v>
      </c>
      <c r="X177" s="15">
        <f t="shared" si="24"/>
        <v>2.4927144110055148</v>
      </c>
      <c r="Y177" s="62">
        <f t="shared" si="25"/>
        <v>2.7423171671668078</v>
      </c>
      <c r="Z177" s="16">
        <f t="shared" si="26"/>
        <v>97.257682832833197</v>
      </c>
      <c r="AA177" s="75">
        <f t="shared" si="27"/>
        <v>4.2463022668703836</v>
      </c>
      <c r="AB177" s="69">
        <v>2.2405492482825999</v>
      </c>
      <c r="AC177" s="70">
        <f t="shared" si="28"/>
        <v>97.257682832833197</v>
      </c>
    </row>
    <row r="178" spans="18:29" x14ac:dyDescent="0.3">
      <c r="R178" s="12">
        <v>174</v>
      </c>
      <c r="S178" s="29">
        <v>60</v>
      </c>
      <c r="T178" s="50">
        <f t="shared" si="20"/>
        <v>1.0602875205865555E-3</v>
      </c>
      <c r="U178" s="15">
        <f t="shared" si="21"/>
        <v>2.3838816839056269</v>
      </c>
      <c r="V178" s="62">
        <f t="shared" si="22"/>
        <v>6.988619434037191</v>
      </c>
      <c r="W178" s="16">
        <f t="shared" si="23"/>
        <v>93.01138056596281</v>
      </c>
      <c r="X178" s="15">
        <f t="shared" si="24"/>
        <v>2.4927144110055148</v>
      </c>
      <c r="Y178" s="62">
        <f t="shared" si="25"/>
        <v>2.7423171671668078</v>
      </c>
      <c r="Z178" s="16">
        <f t="shared" si="26"/>
        <v>97.257682832833197</v>
      </c>
      <c r="AA178" s="75">
        <f t="shared" si="27"/>
        <v>4.2463022668703836</v>
      </c>
      <c r="AB178" s="69">
        <v>2.2430380486862944</v>
      </c>
      <c r="AC178" s="70">
        <f t="shared" si="28"/>
        <v>97.257682832833197</v>
      </c>
    </row>
    <row r="179" spans="18:29" ht="15" thickBot="1" x14ac:dyDescent="0.35">
      <c r="R179" s="12">
        <v>175</v>
      </c>
      <c r="S179" s="29">
        <v>60</v>
      </c>
      <c r="T179" s="50">
        <f t="shared" si="20"/>
        <v>1.0602875205865555E-3</v>
      </c>
      <c r="U179" s="15">
        <f t="shared" si="21"/>
        <v>2.3838816839056269</v>
      </c>
      <c r="V179" s="62">
        <f t="shared" si="22"/>
        <v>6.988619434037191</v>
      </c>
      <c r="W179" s="16">
        <f t="shared" si="23"/>
        <v>93.01138056596281</v>
      </c>
      <c r="X179" s="15">
        <f t="shared" si="24"/>
        <v>2.4927144110055148</v>
      </c>
      <c r="Y179" s="62">
        <f t="shared" si="25"/>
        <v>2.7423171671668078</v>
      </c>
      <c r="Z179" s="16">
        <f t="shared" si="26"/>
        <v>97.257682832833197</v>
      </c>
      <c r="AA179" s="75">
        <f t="shared" si="27"/>
        <v>4.2463022668703836</v>
      </c>
      <c r="AB179" s="71">
        <v>2.2455126678141499</v>
      </c>
      <c r="AC179" s="72">
        <f t="shared" si="28"/>
        <v>97.257682832833197</v>
      </c>
    </row>
    <row r="180" spans="18:29" ht="15" thickBot="1" x14ac:dyDescent="0.35">
      <c r="R180" s="45">
        <v>176</v>
      </c>
      <c r="S180" s="31">
        <v>60</v>
      </c>
      <c r="T180" s="51">
        <f t="shared" si="20"/>
        <v>1.0602875205865555E-3</v>
      </c>
      <c r="U180" s="47">
        <f t="shared" si="21"/>
        <v>2.3838816839056269</v>
      </c>
      <c r="V180" s="63">
        <f t="shared" si="22"/>
        <v>6.988619434037191</v>
      </c>
      <c r="W180" s="48">
        <f t="shared" si="23"/>
        <v>93.01138056596281</v>
      </c>
      <c r="X180" s="47">
        <f t="shared" si="24"/>
        <v>2.4927144110055148</v>
      </c>
      <c r="Y180" s="63">
        <f t="shared" si="25"/>
        <v>2.7423171671668078</v>
      </c>
      <c r="Z180" s="48">
        <f t="shared" si="26"/>
        <v>97.257682832833197</v>
      </c>
      <c r="AA180" s="76">
        <f t="shared" si="27"/>
        <v>4.2463022668703836</v>
      </c>
      <c r="AB180" s="79"/>
      <c r="AC180" s="79"/>
    </row>
    <row r="181" spans="18:29" x14ac:dyDescent="0.3">
      <c r="R181" s="34"/>
      <c r="S181" s="35"/>
      <c r="T181" s="80"/>
      <c r="U181" s="79"/>
      <c r="V181" s="73"/>
      <c r="W181" s="73"/>
      <c r="X181" s="79"/>
      <c r="Y181" s="73"/>
      <c r="Z181" s="73"/>
      <c r="AA181" s="73"/>
      <c r="AB181" s="79"/>
      <c r="AC181" s="79"/>
    </row>
    <row r="182" spans="18:29" x14ac:dyDescent="0.3">
      <c r="R182" s="34"/>
      <c r="S182" s="35"/>
      <c r="T182" s="80"/>
      <c r="U182" s="79"/>
      <c r="V182" s="73"/>
      <c r="W182" s="73"/>
      <c r="X182" s="79"/>
      <c r="Y182" s="73"/>
      <c r="Z182" s="73"/>
      <c r="AA182" s="73"/>
      <c r="AB182" s="79"/>
      <c r="AC182" s="79"/>
    </row>
    <row r="183" spans="18:29" x14ac:dyDescent="0.3">
      <c r="R183" s="34"/>
      <c r="S183" s="35"/>
      <c r="T183" s="80"/>
      <c r="U183" s="79"/>
      <c r="V183" s="73"/>
      <c r="W183" s="73"/>
      <c r="X183" s="79"/>
      <c r="Y183" s="73"/>
      <c r="Z183" s="73"/>
      <c r="AA183" s="73"/>
      <c r="AB183" s="79"/>
      <c r="AC183" s="79"/>
    </row>
    <row r="184" spans="18:29" x14ac:dyDescent="0.3">
      <c r="R184" s="34"/>
      <c r="S184" s="35"/>
      <c r="T184" s="80"/>
      <c r="U184" s="79"/>
      <c r="V184" s="73"/>
      <c r="W184" s="73"/>
      <c r="X184" s="79"/>
      <c r="Y184" s="73"/>
      <c r="Z184" s="73"/>
      <c r="AA184" s="73"/>
      <c r="AB184" s="79"/>
      <c r="AC184" s="79"/>
    </row>
    <row r="185" spans="18:29" x14ac:dyDescent="0.3">
      <c r="R185" s="34"/>
      <c r="S185" s="35"/>
      <c r="T185" s="80"/>
      <c r="U185" s="79"/>
      <c r="V185" s="73"/>
      <c r="W185" s="73"/>
      <c r="X185" s="79"/>
      <c r="Y185" s="73"/>
      <c r="Z185" s="73"/>
      <c r="AA185" s="73"/>
      <c r="AB185" s="79"/>
      <c r="AC185" s="79"/>
    </row>
    <row r="186" spans="18:29" x14ac:dyDescent="0.3">
      <c r="R186" s="34"/>
      <c r="S186" s="35"/>
      <c r="T186" s="80"/>
      <c r="U186" s="79"/>
      <c r="V186" s="73"/>
      <c r="W186" s="73"/>
      <c r="X186" s="79"/>
      <c r="Y186" s="73"/>
      <c r="Z186" s="73"/>
      <c r="AA186" s="73"/>
      <c r="AB186" s="79"/>
      <c r="AC186" s="79"/>
    </row>
    <row r="187" spans="18:29" x14ac:dyDescent="0.3">
      <c r="R187" s="34"/>
      <c r="S187" s="35"/>
      <c r="T187" s="80"/>
      <c r="U187" s="79"/>
      <c r="V187" s="73"/>
      <c r="W187" s="73"/>
      <c r="X187" s="79"/>
      <c r="Y187" s="73"/>
      <c r="Z187" s="73"/>
      <c r="AA187" s="73"/>
      <c r="AB187" s="79"/>
      <c r="AC187" s="79"/>
    </row>
    <row r="188" spans="18:29" x14ac:dyDescent="0.3">
      <c r="R188" s="34"/>
      <c r="S188" s="35"/>
      <c r="T188" s="80"/>
      <c r="U188" s="79"/>
      <c r="V188" s="73"/>
      <c r="W188" s="73"/>
      <c r="X188" s="79"/>
      <c r="Y188" s="73"/>
      <c r="Z188" s="73"/>
      <c r="AA188" s="73"/>
      <c r="AB188" s="79"/>
      <c r="AC188" s="79"/>
    </row>
    <row r="189" spans="18:29" x14ac:dyDescent="0.3">
      <c r="R189" s="34"/>
      <c r="S189" s="35"/>
      <c r="T189" s="80"/>
      <c r="U189" s="79"/>
      <c r="V189" s="73"/>
      <c r="W189" s="73"/>
      <c r="X189" s="79"/>
      <c r="Y189" s="73"/>
      <c r="Z189" s="73"/>
      <c r="AA189" s="73"/>
      <c r="AB189" s="79"/>
      <c r="AC189" s="79"/>
    </row>
    <row r="190" spans="18:29" x14ac:dyDescent="0.3">
      <c r="R190" s="34"/>
      <c r="S190" s="35"/>
      <c r="T190" s="80"/>
      <c r="U190" s="79"/>
      <c r="V190" s="73"/>
      <c r="W190" s="73"/>
      <c r="X190" s="79"/>
      <c r="Y190" s="73"/>
      <c r="Z190" s="73"/>
      <c r="AA190" s="73"/>
      <c r="AB190" s="79"/>
      <c r="AC190" s="79"/>
    </row>
    <row r="191" spans="18:29" x14ac:dyDescent="0.3">
      <c r="R191" s="34"/>
      <c r="S191" s="35"/>
      <c r="T191" s="80"/>
      <c r="U191" s="79"/>
      <c r="V191" s="73"/>
      <c r="W191" s="73"/>
      <c r="X191" s="79"/>
      <c r="Y191" s="73"/>
      <c r="Z191" s="73"/>
      <c r="AA191" s="73"/>
      <c r="AB191" s="79"/>
      <c r="AC191" s="79"/>
    </row>
    <row r="192" spans="18:29" x14ac:dyDescent="0.3">
      <c r="R192" s="34"/>
      <c r="S192" s="35"/>
      <c r="T192" s="80"/>
      <c r="U192" s="79"/>
      <c r="V192" s="73"/>
      <c r="W192" s="73"/>
      <c r="X192" s="79"/>
      <c r="Y192" s="73"/>
      <c r="Z192" s="73"/>
      <c r="AA192" s="73"/>
      <c r="AB192" s="79"/>
      <c r="AC192" s="79"/>
    </row>
    <row r="193" spans="18:29" x14ac:dyDescent="0.3">
      <c r="R193" s="34"/>
      <c r="S193" s="35"/>
      <c r="T193" s="80"/>
      <c r="U193" s="79"/>
      <c r="V193" s="73"/>
      <c r="W193" s="73"/>
      <c r="X193" s="79"/>
      <c r="Y193" s="73"/>
      <c r="Z193" s="73"/>
      <c r="AA193" s="73"/>
      <c r="AB193" s="79"/>
      <c r="AC193" s="79"/>
    </row>
    <row r="194" spans="18:29" x14ac:dyDescent="0.3">
      <c r="R194" s="34"/>
      <c r="S194" s="35"/>
      <c r="T194" s="80"/>
      <c r="U194" s="79"/>
      <c r="V194" s="73"/>
      <c r="W194" s="73"/>
      <c r="X194" s="79"/>
      <c r="Y194" s="73"/>
      <c r="Z194" s="73"/>
      <c r="AA194" s="73"/>
      <c r="AB194" s="79"/>
      <c r="AC194" s="79"/>
    </row>
    <row r="195" spans="18:29" x14ac:dyDescent="0.3">
      <c r="R195" s="34"/>
      <c r="S195" s="35"/>
      <c r="T195" s="80"/>
      <c r="U195" s="79"/>
      <c r="V195" s="73"/>
      <c r="W195" s="73"/>
      <c r="X195" s="79"/>
      <c r="Y195" s="73"/>
      <c r="Z195" s="73"/>
      <c r="AA195" s="73"/>
      <c r="AC195" s="79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90913-DC97-4807-805B-EC12C5125035}">
  <dimension ref="B2:AC304"/>
  <sheetViews>
    <sheetView zoomScaleNormal="100" workbookViewId="0">
      <selection activeCell="A3" sqref="A3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3" t="s">
        <v>0</v>
      </c>
      <c r="S3" s="54" t="s">
        <v>1</v>
      </c>
      <c r="T3" s="54" t="s">
        <v>2</v>
      </c>
      <c r="U3" s="55" t="s">
        <v>3</v>
      </c>
      <c r="V3" s="54" t="s">
        <v>4</v>
      </c>
      <c r="W3" s="54" t="s">
        <v>5</v>
      </c>
      <c r="X3" s="54" t="s">
        <v>6</v>
      </c>
      <c r="Y3" s="54" t="s">
        <v>7</v>
      </c>
      <c r="Z3" s="54" t="s">
        <v>8</v>
      </c>
      <c r="AA3" s="56" t="s">
        <v>26</v>
      </c>
      <c r="AB3" s="66" t="s">
        <v>25</v>
      </c>
      <c r="AC3" s="56" t="s">
        <v>8</v>
      </c>
    </row>
    <row r="4" spans="2:29" ht="15" thickBot="1" x14ac:dyDescent="0.35">
      <c r="B4" s="17" t="s">
        <v>31</v>
      </c>
      <c r="D4" s="18"/>
      <c r="R4" s="57">
        <v>0</v>
      </c>
      <c r="S4" s="58">
        <v>75.400000000000006</v>
      </c>
      <c r="T4" s="78">
        <f>(PI()*$D$10^2/4*S4)*10^-9</f>
        <v>1.3324279842037714E-3</v>
      </c>
      <c r="U4" s="59">
        <f>$D$14/T4*10^-6</f>
        <v>1.8963876696945525</v>
      </c>
      <c r="V4" s="61">
        <f>(1-(U4/$D$12))*100</f>
        <v>26.009064779767755</v>
      </c>
      <c r="W4" s="60">
        <f>100-V4</f>
        <v>73.990935220232245</v>
      </c>
      <c r="X4" s="59">
        <f>$D$15/$U$304*U4</f>
        <v>1.9976172742560074</v>
      </c>
      <c r="Y4" s="61">
        <f>(1-(X4/$D$12))*100</f>
        <v>22.059411851111687</v>
      </c>
      <c r="Z4" s="60">
        <f>100-Y4</f>
        <v>77.94058814888831</v>
      </c>
      <c r="AA4" s="74">
        <f>V4-Y4</f>
        <v>3.949652928656068</v>
      </c>
      <c r="AB4" s="67" cm="1">
        <f t="array" ref="AB4:AB303">LOG10(R5:R304)</f>
        <v>0</v>
      </c>
      <c r="AC4" s="68">
        <f>Z5</f>
        <v>81.058211674843861</v>
      </c>
    </row>
    <row r="5" spans="2:29" ht="15" thickBot="1" x14ac:dyDescent="0.35">
      <c r="R5" s="12">
        <v>1</v>
      </c>
      <c r="S5" s="13">
        <v>72.5</v>
      </c>
      <c r="T5" s="50">
        <f t="shared" ref="T5:T68" si="0">(PI()*$D$10^2/4*S5)*10^-9</f>
        <v>1.2811807540420877E-3</v>
      </c>
      <c r="U5" s="15">
        <f t="shared" ref="U5:U68" si="1">$D$14/T5*10^-6</f>
        <v>1.9722431764823349</v>
      </c>
      <c r="V5" s="62">
        <f t="shared" ref="V5:V68" si="2">(1-(U5/$D$12))*100</f>
        <v>23.049427370958455</v>
      </c>
      <c r="W5" s="16">
        <f t="shared" ref="W5:W68" si="3">100-V5</f>
        <v>76.950572629041545</v>
      </c>
      <c r="X5" s="15">
        <f t="shared" ref="X5:X68" si="4">$D$15/$U$304*U5</f>
        <v>2.0775219652262482</v>
      </c>
      <c r="Y5" s="62">
        <f t="shared" ref="Y5:Y68" si="5">(1-(X5/$D$12))*100</f>
        <v>18.941788325156139</v>
      </c>
      <c r="Z5" s="16">
        <f t="shared" ref="Z5:Z68" si="6">100-Y5</f>
        <v>81.058211674843861</v>
      </c>
      <c r="AA5" s="75">
        <f t="shared" ref="AA5:AA68" si="7">V5-Y5</f>
        <v>4.1076390458023155</v>
      </c>
      <c r="AB5" s="69">
        <v>0.3010299956639812</v>
      </c>
      <c r="AC5" s="70">
        <f t="shared" ref="AC5:AC68" si="8">Z6</f>
        <v>82.538207112727235</v>
      </c>
    </row>
    <row r="6" spans="2:29" x14ac:dyDescent="0.3">
      <c r="B6" s="20" t="s">
        <v>12</v>
      </c>
      <c r="C6" s="21" t="s">
        <v>37</v>
      </c>
      <c r="R6" s="12">
        <v>2</v>
      </c>
      <c r="S6" s="13">
        <v>71.2</v>
      </c>
      <c r="T6" s="50">
        <f t="shared" si="0"/>
        <v>1.2582078577627123E-3</v>
      </c>
      <c r="U6" s="15">
        <f t="shared" si="1"/>
        <v>2.0082532344799056</v>
      </c>
      <c r="V6" s="62">
        <f t="shared" si="2"/>
        <v>21.64443096059675</v>
      </c>
      <c r="W6" s="16">
        <f t="shared" si="3"/>
        <v>78.35556903940325</v>
      </c>
      <c r="X6" s="15">
        <f t="shared" si="4"/>
        <v>2.1154542482991991</v>
      </c>
      <c r="Y6" s="62">
        <f t="shared" si="5"/>
        <v>17.461792887272765</v>
      </c>
      <c r="Z6" s="16">
        <f t="shared" si="6"/>
        <v>82.538207112727235</v>
      </c>
      <c r="AA6" s="75">
        <f t="shared" si="7"/>
        <v>4.1826380733239859</v>
      </c>
      <c r="AB6" s="69">
        <v>0.47712125471966244</v>
      </c>
      <c r="AC6" s="70">
        <f t="shared" si="8"/>
        <v>83.594884017442098</v>
      </c>
    </row>
    <row r="7" spans="2:29" x14ac:dyDescent="0.3">
      <c r="B7" s="24" t="s">
        <v>14</v>
      </c>
      <c r="C7" s="25">
        <v>45729</v>
      </c>
      <c r="R7" s="12">
        <v>3</v>
      </c>
      <c r="S7" s="13">
        <v>70.3</v>
      </c>
      <c r="T7" s="50">
        <f t="shared" si="0"/>
        <v>1.242303544953914E-3</v>
      </c>
      <c r="U7" s="15">
        <f t="shared" si="1"/>
        <v>2.0339634465856227</v>
      </c>
      <c r="V7" s="62">
        <f t="shared" si="2"/>
        <v>20.641301342738096</v>
      </c>
      <c r="W7" s="16">
        <f t="shared" si="3"/>
        <v>79.358698657261897</v>
      </c>
      <c r="X7" s="15">
        <f t="shared" si="4"/>
        <v>2.142536877367041</v>
      </c>
      <c r="Y7" s="62">
        <f t="shared" si="5"/>
        <v>16.405115982557906</v>
      </c>
      <c r="Z7" s="16">
        <f t="shared" si="6"/>
        <v>83.594884017442098</v>
      </c>
      <c r="AA7" s="75">
        <f t="shared" si="7"/>
        <v>4.2361853601801904</v>
      </c>
      <c r="AB7" s="69">
        <v>0.6020599913279624</v>
      </c>
      <c r="AC7" s="70">
        <f t="shared" si="8"/>
        <v>84.557127286707612</v>
      </c>
    </row>
    <row r="8" spans="2:29" ht="16.2" thickBot="1" x14ac:dyDescent="0.35">
      <c r="B8" s="27" t="s">
        <v>15</v>
      </c>
      <c r="C8" s="28" t="s">
        <v>30</v>
      </c>
      <c r="R8" s="12">
        <v>4</v>
      </c>
      <c r="S8" s="13">
        <v>69.5</v>
      </c>
      <c r="T8" s="50">
        <f t="shared" si="0"/>
        <v>1.2281663780127599E-3</v>
      </c>
      <c r="U8" s="15">
        <f t="shared" si="1"/>
        <v>2.0573759754671839</v>
      </c>
      <c r="V8" s="62">
        <f t="shared" si="2"/>
        <v>19.727819919345158</v>
      </c>
      <c r="W8" s="16">
        <f t="shared" si="3"/>
        <v>80.272180080654834</v>
      </c>
      <c r="X8" s="15">
        <f t="shared" si="4"/>
        <v>2.1671991723583162</v>
      </c>
      <c r="Y8" s="62">
        <f t="shared" si="5"/>
        <v>15.442872713292388</v>
      </c>
      <c r="Z8" s="16">
        <f t="shared" si="6"/>
        <v>84.557127286707612</v>
      </c>
      <c r="AA8" s="75">
        <f t="shared" si="7"/>
        <v>4.2849472060527702</v>
      </c>
      <c r="AB8" s="69">
        <v>0.69897000433601886</v>
      </c>
      <c r="AC8" s="70">
        <f t="shared" si="8"/>
        <v>85.169860093133025</v>
      </c>
    </row>
    <row r="9" spans="2:29" ht="15" thickBot="1" x14ac:dyDescent="0.35">
      <c r="R9" s="12">
        <v>5</v>
      </c>
      <c r="S9" s="13">
        <v>69</v>
      </c>
      <c r="T9" s="50">
        <f t="shared" si="0"/>
        <v>1.2193306486745386E-3</v>
      </c>
      <c r="U9" s="15">
        <f t="shared" si="1"/>
        <v>2.0722844970285403</v>
      </c>
      <c r="V9" s="62">
        <f t="shared" si="2"/>
        <v>19.146137454992573</v>
      </c>
      <c r="W9" s="16">
        <f t="shared" si="3"/>
        <v>80.853862545007431</v>
      </c>
      <c r="X9" s="15">
        <f t="shared" si="4"/>
        <v>2.1829035141869997</v>
      </c>
      <c r="Y9" s="62">
        <f t="shared" si="5"/>
        <v>14.830139906866968</v>
      </c>
      <c r="Z9" s="16">
        <f t="shared" si="6"/>
        <v>85.169860093133025</v>
      </c>
      <c r="AA9" s="75">
        <f t="shared" si="7"/>
        <v>4.3159975481256048</v>
      </c>
      <c r="AB9" s="69">
        <v>0.77815125038364363</v>
      </c>
      <c r="AC9" s="70">
        <f t="shared" si="8"/>
        <v>85.791537904031784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68.5</v>
      </c>
      <c r="T10" s="50">
        <f t="shared" si="0"/>
        <v>1.2104949193363175E-3</v>
      </c>
      <c r="U10" s="15">
        <f t="shared" si="1"/>
        <v>2.0874106612404271</v>
      </c>
      <c r="V10" s="62">
        <f t="shared" si="2"/>
        <v>18.555963275831957</v>
      </c>
      <c r="W10" s="16">
        <f t="shared" si="3"/>
        <v>81.444036724168043</v>
      </c>
      <c r="X10" s="15">
        <f t="shared" si="4"/>
        <v>2.1988371164803349</v>
      </c>
      <c r="Y10" s="62">
        <f t="shared" si="5"/>
        <v>14.20846209596821</v>
      </c>
      <c r="Z10" s="16">
        <f t="shared" si="6"/>
        <v>85.791537904031784</v>
      </c>
      <c r="AA10" s="75">
        <f t="shared" si="7"/>
        <v>4.3475011798637464</v>
      </c>
      <c r="AB10" s="69">
        <v>0.84509804001425681</v>
      </c>
      <c r="AC10" s="70">
        <f t="shared" si="8"/>
        <v>86.295452957799995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68.099999999999994</v>
      </c>
      <c r="T11" s="50">
        <f t="shared" si="0"/>
        <v>1.2034263358657402E-3</v>
      </c>
      <c r="U11" s="15">
        <f t="shared" si="1"/>
        <v>2.0996715168130589</v>
      </c>
      <c r="V11" s="62">
        <f t="shared" si="2"/>
        <v>18.077584205499075</v>
      </c>
      <c r="W11" s="16">
        <f t="shared" si="3"/>
        <v>81.922415794500921</v>
      </c>
      <c r="X11" s="15">
        <f t="shared" si="4"/>
        <v>2.2117524593084141</v>
      </c>
      <c r="Y11" s="62">
        <f t="shared" si="5"/>
        <v>13.7045470422</v>
      </c>
      <c r="Z11" s="16">
        <f t="shared" si="6"/>
        <v>86.295452957799995</v>
      </c>
      <c r="AA11" s="75">
        <f t="shared" si="7"/>
        <v>4.3730371632990757</v>
      </c>
      <c r="AB11" s="69">
        <v>0.90308998699194354</v>
      </c>
      <c r="AC11" s="70">
        <f t="shared" si="8"/>
        <v>86.67729124522387</v>
      </c>
    </row>
    <row r="12" spans="2:29" ht="16.2" x14ac:dyDescent="0.3">
      <c r="B12" s="39" t="s">
        <v>18</v>
      </c>
      <c r="C12" s="37" t="s">
        <v>19</v>
      </c>
      <c r="D12" s="40">
        <v>2.5630000000000002</v>
      </c>
      <c r="R12" s="12">
        <v>8</v>
      </c>
      <c r="S12" s="13">
        <v>67.8</v>
      </c>
      <c r="T12" s="50">
        <f t="shared" si="0"/>
        <v>1.1981248982628075E-3</v>
      </c>
      <c r="U12" s="15">
        <f t="shared" si="1"/>
        <v>2.1089620987458595</v>
      </c>
      <c r="V12" s="62">
        <f t="shared" si="2"/>
        <v>17.715095640036704</v>
      </c>
      <c r="W12" s="16">
        <f t="shared" si="3"/>
        <v>82.284904359963292</v>
      </c>
      <c r="X12" s="15">
        <f t="shared" si="4"/>
        <v>2.221538974615088</v>
      </c>
      <c r="Y12" s="62">
        <f t="shared" si="5"/>
        <v>13.322708754776125</v>
      </c>
      <c r="Z12" s="16">
        <f t="shared" si="6"/>
        <v>86.67729124522387</v>
      </c>
      <c r="AA12" s="75">
        <f t="shared" si="7"/>
        <v>4.3923868852605796</v>
      </c>
      <c r="AB12" s="69">
        <v>0.95424250943932487</v>
      </c>
      <c r="AC12" s="70">
        <f t="shared" si="8"/>
        <v>87.062523650758209</v>
      </c>
    </row>
    <row r="13" spans="2:29" ht="15.6" x14ac:dyDescent="0.3">
      <c r="B13" s="39" t="s">
        <v>20</v>
      </c>
      <c r="C13" s="37" t="s">
        <v>21</v>
      </c>
      <c r="D13" s="81">
        <v>7</v>
      </c>
      <c r="R13" s="12">
        <v>9</v>
      </c>
      <c r="S13" s="13">
        <v>67.5</v>
      </c>
      <c r="T13" s="50">
        <f t="shared" si="0"/>
        <v>1.1928234606598746E-3</v>
      </c>
      <c r="U13" s="15">
        <f t="shared" si="1"/>
        <v>2.1183352636291746</v>
      </c>
      <c r="V13" s="62">
        <f t="shared" si="2"/>
        <v>17.34938495399242</v>
      </c>
      <c r="W13" s="16">
        <f t="shared" si="3"/>
        <v>82.650615046007573</v>
      </c>
      <c r="X13" s="15">
        <f t="shared" si="4"/>
        <v>2.2314124811689329</v>
      </c>
      <c r="Y13" s="62">
        <f t="shared" si="5"/>
        <v>12.937476349241795</v>
      </c>
      <c r="Z13" s="16">
        <f t="shared" si="6"/>
        <v>87.062523650758209</v>
      </c>
      <c r="AA13" s="75">
        <f t="shared" si="7"/>
        <v>4.4119086047506251</v>
      </c>
      <c r="AB13" s="69">
        <v>1</v>
      </c>
      <c r="AC13" s="70">
        <f t="shared" si="8"/>
        <v>87.451195631341932</v>
      </c>
    </row>
    <row r="14" spans="2:29" x14ac:dyDescent="0.3">
      <c r="B14" s="39" t="s">
        <v>22</v>
      </c>
      <c r="C14" s="37" t="s">
        <v>23</v>
      </c>
      <c r="D14" s="41">
        <v>2526.8000000000002</v>
      </c>
      <c r="R14" s="12">
        <v>10</v>
      </c>
      <c r="S14" s="13">
        <v>67.2</v>
      </c>
      <c r="T14" s="50">
        <f t="shared" si="0"/>
        <v>1.1875220230569421E-3</v>
      </c>
      <c r="U14" s="15">
        <f t="shared" si="1"/>
        <v>2.1277921174846615</v>
      </c>
      <c r="V14" s="62">
        <f t="shared" si="2"/>
        <v>16.980408993965611</v>
      </c>
      <c r="W14" s="16">
        <f t="shared" si="3"/>
        <v>83.019591006034389</v>
      </c>
      <c r="X14" s="15">
        <f t="shared" si="4"/>
        <v>2.241374144031294</v>
      </c>
      <c r="Y14" s="62">
        <f t="shared" si="5"/>
        <v>12.548804368658061</v>
      </c>
      <c r="Z14" s="16">
        <f t="shared" si="6"/>
        <v>87.451195631341932</v>
      </c>
      <c r="AA14" s="75">
        <f t="shared" si="7"/>
        <v>4.4316046253075498</v>
      </c>
      <c r="AB14" s="69">
        <v>1.0413926851582251</v>
      </c>
      <c r="AC14" s="70">
        <f t="shared" si="8"/>
        <v>87.843353459285183</v>
      </c>
    </row>
    <row r="15" spans="2:29" ht="16.8" thickBot="1" x14ac:dyDescent="0.35">
      <c r="B15" s="42" t="s">
        <v>24</v>
      </c>
      <c r="C15" s="43" t="s">
        <v>19</v>
      </c>
      <c r="D15" s="44">
        <v>2.4978497923532839</v>
      </c>
      <c r="R15" s="12">
        <v>11</v>
      </c>
      <c r="S15" s="13">
        <v>66.900000000000006</v>
      </c>
      <c r="T15" s="50">
        <f t="shared" si="0"/>
        <v>1.1822205854540094E-3</v>
      </c>
      <c r="U15" s="15">
        <f t="shared" si="1"/>
        <v>2.1373337861729338</v>
      </c>
      <c r="V15" s="62">
        <f t="shared" si="2"/>
        <v>16.608123832503562</v>
      </c>
      <c r="W15" s="16">
        <f t="shared" si="3"/>
        <v>83.391876167496434</v>
      </c>
      <c r="X15" s="15">
        <f t="shared" si="4"/>
        <v>2.2514251491614794</v>
      </c>
      <c r="Y15" s="62">
        <f t="shared" si="5"/>
        <v>12.156646540714821</v>
      </c>
      <c r="Z15" s="16">
        <f t="shared" si="6"/>
        <v>87.843353459285183</v>
      </c>
      <c r="AA15" s="75">
        <f t="shared" si="7"/>
        <v>4.4514772917887413</v>
      </c>
      <c r="AB15" s="69">
        <v>1.0791812460476249</v>
      </c>
      <c r="AC15" s="70">
        <f t="shared" si="8"/>
        <v>88.106751820482458</v>
      </c>
    </row>
    <row r="16" spans="2:29" x14ac:dyDescent="0.3">
      <c r="R16" s="12">
        <v>12</v>
      </c>
      <c r="S16" s="13">
        <v>66.7</v>
      </c>
      <c r="T16" s="50">
        <f t="shared" si="0"/>
        <v>1.1786862937187205E-3</v>
      </c>
      <c r="U16" s="15">
        <f t="shared" si="1"/>
        <v>2.1437425831329731</v>
      </c>
      <c r="V16" s="62">
        <f t="shared" si="2"/>
        <v>16.358073229302661</v>
      </c>
      <c r="W16" s="16">
        <f t="shared" si="3"/>
        <v>83.641926770697339</v>
      </c>
      <c r="X16" s="15">
        <f t="shared" si="4"/>
        <v>2.2581760491589655</v>
      </c>
      <c r="Y16" s="62">
        <f t="shared" si="5"/>
        <v>11.893248179517546</v>
      </c>
      <c r="Z16" s="16">
        <f t="shared" si="6"/>
        <v>88.106751820482458</v>
      </c>
      <c r="AA16" s="75">
        <f t="shared" si="7"/>
        <v>4.4648250497851159</v>
      </c>
      <c r="AB16" s="69">
        <v>1.1139433523068367</v>
      </c>
      <c r="AC16" s="70">
        <f t="shared" si="8"/>
        <v>88.371734532724503</v>
      </c>
    </row>
    <row r="17" spans="2:29" x14ac:dyDescent="0.3">
      <c r="R17" s="12">
        <v>13</v>
      </c>
      <c r="S17" s="13">
        <v>66.5</v>
      </c>
      <c r="T17" s="50">
        <f t="shared" si="0"/>
        <v>1.1751520019834321E-3</v>
      </c>
      <c r="U17" s="15">
        <f t="shared" si="1"/>
        <v>2.1501899292476585</v>
      </c>
      <c r="V17" s="62">
        <f t="shared" si="2"/>
        <v>16.106518562323124</v>
      </c>
      <c r="W17" s="16">
        <f t="shared" si="3"/>
        <v>83.893481437676883</v>
      </c>
      <c r="X17" s="15">
        <f t="shared" si="4"/>
        <v>2.2649675560737292</v>
      </c>
      <c r="Y17" s="62">
        <f t="shared" si="5"/>
        <v>11.62826546727549</v>
      </c>
      <c r="Z17" s="16">
        <f t="shared" si="6"/>
        <v>88.371734532724503</v>
      </c>
      <c r="AA17" s="75">
        <f t="shared" si="7"/>
        <v>4.4782530950476342</v>
      </c>
      <c r="AB17" s="69">
        <v>1.146128035678238</v>
      </c>
      <c r="AC17" s="70">
        <f t="shared" si="8"/>
        <v>88.772210671090335</v>
      </c>
    </row>
    <row r="18" spans="2:29" x14ac:dyDescent="0.3">
      <c r="B18" s="6" t="s">
        <v>10</v>
      </c>
      <c r="R18" s="12">
        <v>14</v>
      </c>
      <c r="S18" s="13">
        <v>66.2</v>
      </c>
      <c r="T18" s="50">
        <f t="shared" si="0"/>
        <v>1.1698505643804994E-3</v>
      </c>
      <c r="U18" s="15">
        <f t="shared" si="1"/>
        <v>2.1599339923711374</v>
      </c>
      <c r="V18" s="62">
        <f t="shared" si="2"/>
        <v>15.72633662227323</v>
      </c>
      <c r="W18" s="16">
        <f t="shared" si="3"/>
        <v>84.273663377726763</v>
      </c>
      <c r="X18" s="15">
        <f t="shared" si="4"/>
        <v>2.2752317595000453</v>
      </c>
      <c r="Y18" s="62">
        <f t="shared" si="5"/>
        <v>11.227789328909665</v>
      </c>
      <c r="Z18" s="16">
        <f t="shared" si="6"/>
        <v>88.772210671090335</v>
      </c>
      <c r="AA18" s="75">
        <f t="shared" si="7"/>
        <v>4.4985472933635648</v>
      </c>
      <c r="AB18" s="69">
        <v>1.1760912590556813</v>
      </c>
      <c r="AC18" s="70">
        <f t="shared" si="8"/>
        <v>88.906510535948243</v>
      </c>
    </row>
    <row r="19" spans="2:29" x14ac:dyDescent="0.3">
      <c r="R19" s="12">
        <v>15</v>
      </c>
      <c r="S19" s="13">
        <v>66.099999999999994</v>
      </c>
      <c r="T19" s="50">
        <f t="shared" si="0"/>
        <v>1.1680834185128551E-3</v>
      </c>
      <c r="U19" s="15">
        <f t="shared" si="1"/>
        <v>2.1632016686077047</v>
      </c>
      <c r="V19" s="62">
        <f t="shared" si="2"/>
        <v>15.598842426542936</v>
      </c>
      <c r="W19" s="16">
        <f t="shared" si="3"/>
        <v>84.40115757345707</v>
      </c>
      <c r="X19" s="15">
        <f t="shared" si="4"/>
        <v>2.2786738650363536</v>
      </c>
      <c r="Y19" s="62">
        <f t="shared" si="5"/>
        <v>11.093489464051753</v>
      </c>
      <c r="Z19" s="16">
        <f t="shared" si="6"/>
        <v>88.906510535948243</v>
      </c>
      <c r="AA19" s="75">
        <f t="shared" si="7"/>
        <v>4.5053529624911821</v>
      </c>
      <c r="AB19" s="69">
        <v>1.2041199826559248</v>
      </c>
      <c r="AC19" s="70">
        <f t="shared" si="8"/>
        <v>89.176333026193916</v>
      </c>
    </row>
    <row r="20" spans="2:29" ht="15" thickBot="1" x14ac:dyDescent="0.35">
      <c r="R20" s="12">
        <v>16</v>
      </c>
      <c r="S20" s="13">
        <v>65.900000000000006</v>
      </c>
      <c r="T20" s="50">
        <f t="shared" si="0"/>
        <v>1.1645491267775667E-3</v>
      </c>
      <c r="U20" s="15">
        <f t="shared" si="1"/>
        <v>2.1697667723060587</v>
      </c>
      <c r="V20" s="62">
        <f t="shared" si="2"/>
        <v>15.342693238156125</v>
      </c>
      <c r="W20" s="16">
        <f t="shared" si="3"/>
        <v>84.65730676184387</v>
      </c>
      <c r="X20" s="15">
        <f t="shared" si="4"/>
        <v>2.2855894154613501</v>
      </c>
      <c r="Y20" s="62">
        <f t="shared" si="5"/>
        <v>10.823666973806089</v>
      </c>
      <c r="Z20" s="16">
        <f t="shared" si="6"/>
        <v>89.176333026193916</v>
      </c>
      <c r="AA20" s="75">
        <f t="shared" si="7"/>
        <v>4.5190262643500354</v>
      </c>
      <c r="AB20" s="69">
        <v>1.2304489213782739</v>
      </c>
      <c r="AC20" s="70">
        <f t="shared" si="8"/>
        <v>89.447798271326917</v>
      </c>
    </row>
    <row r="21" spans="2:29" ht="15" thickBot="1" x14ac:dyDescent="0.35">
      <c r="E21" s="19" t="s">
        <v>11</v>
      </c>
      <c r="R21" s="12">
        <v>17</v>
      </c>
      <c r="S21" s="13">
        <v>65.7</v>
      </c>
      <c r="T21" s="50">
        <f t="shared" si="0"/>
        <v>1.1610148350422781E-3</v>
      </c>
      <c r="U21" s="15">
        <f t="shared" si="1"/>
        <v>2.1763718461943573</v>
      </c>
      <c r="V21" s="62">
        <f t="shared" si="2"/>
        <v>15.084984541773029</v>
      </c>
      <c r="W21" s="16">
        <f t="shared" si="3"/>
        <v>84.915015458226975</v>
      </c>
      <c r="X21" s="15">
        <f t="shared" si="4"/>
        <v>2.292547069694109</v>
      </c>
      <c r="Y21" s="62">
        <f t="shared" si="5"/>
        <v>10.552201728673083</v>
      </c>
      <c r="Z21" s="16">
        <f t="shared" si="6"/>
        <v>89.447798271326917</v>
      </c>
      <c r="AA21" s="75">
        <f t="shared" si="7"/>
        <v>4.5327828130999457</v>
      </c>
      <c r="AB21" s="69">
        <v>1.255272505103306</v>
      </c>
      <c r="AC21" s="70">
        <f t="shared" si="8"/>
        <v>89.584151622350319</v>
      </c>
    </row>
    <row r="22" spans="2:29" x14ac:dyDescent="0.3">
      <c r="B22" s="107" t="s">
        <v>13</v>
      </c>
      <c r="C22" s="22">
        <v>1</v>
      </c>
      <c r="D22" s="23">
        <v>59.4</v>
      </c>
      <c r="E22" s="110">
        <f>AVERAGE(D22:D25)</f>
        <v>59.800000000000004</v>
      </c>
      <c r="R22" s="12">
        <v>18</v>
      </c>
      <c r="S22" s="13">
        <v>65.599999999999994</v>
      </c>
      <c r="T22" s="50">
        <f t="shared" si="0"/>
        <v>1.1592476891746338E-3</v>
      </c>
      <c r="U22" s="15">
        <f t="shared" si="1"/>
        <v>2.1796894862038005</v>
      </c>
      <c r="V22" s="62">
        <f t="shared" si="2"/>
        <v>14.955540920647659</v>
      </c>
      <c r="W22" s="16">
        <f t="shared" si="3"/>
        <v>85.044459079352336</v>
      </c>
      <c r="X22" s="15">
        <f t="shared" si="4"/>
        <v>2.2960418060808387</v>
      </c>
      <c r="Y22" s="62">
        <f t="shared" si="5"/>
        <v>10.415848377649684</v>
      </c>
      <c r="Z22" s="16">
        <f t="shared" si="6"/>
        <v>89.584151622350319</v>
      </c>
      <c r="AA22" s="75">
        <f t="shared" si="7"/>
        <v>4.5396925429979742</v>
      </c>
      <c r="AB22" s="69">
        <v>1.2787536009528289</v>
      </c>
      <c r="AC22" s="70">
        <f t="shared" si="8"/>
        <v>89.858109272571539</v>
      </c>
    </row>
    <row r="23" spans="2:29" x14ac:dyDescent="0.3">
      <c r="B23" s="108"/>
      <c r="C23" s="26">
        <v>2</v>
      </c>
      <c r="D23" s="14">
        <v>59.9</v>
      </c>
      <c r="E23" s="111"/>
      <c r="R23" s="12">
        <v>19</v>
      </c>
      <c r="S23" s="13">
        <v>65.400000000000006</v>
      </c>
      <c r="T23" s="50">
        <f t="shared" si="0"/>
        <v>1.1557133974393454E-3</v>
      </c>
      <c r="U23" s="15">
        <f t="shared" si="1"/>
        <v>2.186355203286992</v>
      </c>
      <c r="V23" s="62">
        <f t="shared" si="2"/>
        <v>14.695466122239885</v>
      </c>
      <c r="W23" s="16">
        <f t="shared" si="3"/>
        <v>85.304533877760122</v>
      </c>
      <c r="X23" s="15">
        <f t="shared" si="4"/>
        <v>2.3030633406560086</v>
      </c>
      <c r="Y23" s="62">
        <f t="shared" si="5"/>
        <v>10.141890727428461</v>
      </c>
      <c r="Z23" s="16">
        <f t="shared" si="6"/>
        <v>89.858109272571539</v>
      </c>
      <c r="AA23" s="75">
        <f t="shared" si="7"/>
        <v>4.5535753948114248</v>
      </c>
      <c r="AB23" s="69">
        <v>1.3010299956639813</v>
      </c>
      <c r="AC23" s="70">
        <f t="shared" si="8"/>
        <v>89.9957174031574</v>
      </c>
    </row>
    <row r="24" spans="2:29" x14ac:dyDescent="0.3">
      <c r="B24" s="108"/>
      <c r="C24" s="26">
        <v>3</v>
      </c>
      <c r="D24" s="29">
        <v>60</v>
      </c>
      <c r="E24" s="111"/>
      <c r="R24" s="12">
        <v>20</v>
      </c>
      <c r="S24" s="13">
        <v>65.3</v>
      </c>
      <c r="T24" s="50">
        <f t="shared" si="0"/>
        <v>1.1539462515717011E-3</v>
      </c>
      <c r="U24" s="15">
        <f t="shared" si="1"/>
        <v>2.1897033735829901</v>
      </c>
      <c r="V24" s="62">
        <f t="shared" si="2"/>
        <v>14.564831307725711</v>
      </c>
      <c r="W24" s="16">
        <f t="shared" si="3"/>
        <v>85.435168692274289</v>
      </c>
      <c r="X24" s="15">
        <f t="shared" si="4"/>
        <v>2.3065902370429243</v>
      </c>
      <c r="Y24" s="62">
        <f t="shared" si="5"/>
        <v>10.004282596842595</v>
      </c>
      <c r="Z24" s="16">
        <f t="shared" si="6"/>
        <v>89.9957174031574</v>
      </c>
      <c r="AA24" s="75">
        <f t="shared" si="7"/>
        <v>4.5605487108831166</v>
      </c>
      <c r="AB24" s="69">
        <v>1.3222192947339193</v>
      </c>
      <c r="AC24" s="70">
        <f t="shared" si="8"/>
        <v>90.13374764457329</v>
      </c>
    </row>
    <row r="25" spans="2:29" ht="15" thickBot="1" x14ac:dyDescent="0.35">
      <c r="B25" s="109"/>
      <c r="C25" s="30">
        <v>4</v>
      </c>
      <c r="D25" s="31">
        <v>59.9</v>
      </c>
      <c r="E25" s="112"/>
      <c r="R25" s="12">
        <v>21</v>
      </c>
      <c r="S25" s="13">
        <v>65.2</v>
      </c>
      <c r="T25" s="50">
        <f t="shared" si="0"/>
        <v>1.152179105704057E-3</v>
      </c>
      <c r="U25" s="15">
        <f t="shared" si="1"/>
        <v>2.1930618143400196</v>
      </c>
      <c r="V25" s="62">
        <f t="shared" si="2"/>
        <v>14.433795772921599</v>
      </c>
      <c r="W25" s="16">
        <f t="shared" si="3"/>
        <v>85.566204227078401</v>
      </c>
      <c r="X25" s="15">
        <f t="shared" si="4"/>
        <v>2.3101279521304137</v>
      </c>
      <c r="Y25" s="62">
        <f t="shared" si="5"/>
        <v>9.8662523554267079</v>
      </c>
      <c r="Z25" s="16">
        <f t="shared" si="6"/>
        <v>90.13374764457329</v>
      </c>
      <c r="AA25" s="75">
        <f t="shared" si="7"/>
        <v>4.5675434174948908</v>
      </c>
      <c r="AB25" s="69">
        <v>1.3424226808222062</v>
      </c>
      <c r="AC25" s="70">
        <f t="shared" si="8"/>
        <v>90.272201942030392</v>
      </c>
    </row>
    <row r="26" spans="2:29" ht="15" thickBot="1" x14ac:dyDescent="0.35">
      <c r="C26" s="34"/>
      <c r="D26" s="34"/>
      <c r="E26" s="35"/>
      <c r="R26" s="12">
        <v>22</v>
      </c>
      <c r="S26" s="13">
        <v>65.099999999999994</v>
      </c>
      <c r="T26" s="50">
        <f t="shared" si="0"/>
        <v>1.1504119598364124E-3</v>
      </c>
      <c r="U26" s="15">
        <f t="shared" si="1"/>
        <v>2.196430572887393</v>
      </c>
      <c r="V26" s="62">
        <f t="shared" si="2"/>
        <v>14.302357671190292</v>
      </c>
      <c r="W26" s="16">
        <f t="shared" si="3"/>
        <v>85.697642328809707</v>
      </c>
      <c r="X26" s="15">
        <f t="shared" si="4"/>
        <v>2.3136765357742393</v>
      </c>
      <c r="Y26" s="62">
        <f t="shared" si="5"/>
        <v>9.7277980579696059</v>
      </c>
      <c r="Z26" s="16">
        <f t="shared" si="6"/>
        <v>90.272201942030392</v>
      </c>
      <c r="AA26" s="75">
        <f t="shared" si="7"/>
        <v>4.5745596132206856</v>
      </c>
      <c r="AB26" s="69">
        <v>1.3617278360175928</v>
      </c>
      <c r="AC26" s="70">
        <f t="shared" si="8"/>
        <v>90.411082252710457</v>
      </c>
    </row>
    <row r="27" spans="2:29" x14ac:dyDescent="0.3">
      <c r="B27" s="107" t="s">
        <v>16</v>
      </c>
      <c r="C27" s="22">
        <v>1</v>
      </c>
      <c r="D27" s="23">
        <v>149.80000000000001</v>
      </c>
      <c r="E27" s="110">
        <f>AVERAGE(D27:D28)</f>
        <v>149.9</v>
      </c>
      <c r="R27" s="12">
        <v>23</v>
      </c>
      <c r="S27" s="13">
        <v>65</v>
      </c>
      <c r="T27" s="50">
        <f t="shared" si="0"/>
        <v>1.1486448139687681E-3</v>
      </c>
      <c r="U27" s="15">
        <f t="shared" si="1"/>
        <v>2.1998096968456813</v>
      </c>
      <c r="V27" s="62">
        <f t="shared" si="2"/>
        <v>14.170515144530583</v>
      </c>
      <c r="W27" s="16">
        <f t="shared" si="3"/>
        <v>85.829484855469417</v>
      </c>
      <c r="X27" s="15">
        <f t="shared" si="4"/>
        <v>2.317236038136969</v>
      </c>
      <c r="Y27" s="62">
        <f t="shared" si="5"/>
        <v>9.5889177472895497</v>
      </c>
      <c r="Z27" s="16">
        <f t="shared" si="6"/>
        <v>90.411082252710457</v>
      </c>
      <c r="AA27" s="75">
        <f t="shared" si="7"/>
        <v>4.5815973972410333</v>
      </c>
      <c r="AB27" s="69">
        <v>1.3802112417116059</v>
      </c>
      <c r="AC27" s="70">
        <f t="shared" si="8"/>
        <v>90.550390545857923</v>
      </c>
    </row>
    <row r="28" spans="2:29" ht="15" thickBot="1" x14ac:dyDescent="0.35">
      <c r="B28" s="109"/>
      <c r="C28" s="30">
        <v>2</v>
      </c>
      <c r="D28" s="31">
        <v>150</v>
      </c>
      <c r="E28" s="112"/>
      <c r="R28" s="12">
        <v>24</v>
      </c>
      <c r="S28" s="13">
        <v>64.900000000000006</v>
      </c>
      <c r="T28" s="50">
        <f t="shared" si="0"/>
        <v>1.146877668101124E-3</v>
      </c>
      <c r="U28" s="15">
        <f t="shared" si="1"/>
        <v>2.2031992341289568</v>
      </c>
      <c r="V28" s="62">
        <f t="shared" si="2"/>
        <v>14.03826632348979</v>
      </c>
      <c r="W28" s="16">
        <f t="shared" si="3"/>
        <v>85.961733676510207</v>
      </c>
      <c r="X28" s="15">
        <f t="shared" si="4"/>
        <v>2.320806509690339</v>
      </c>
      <c r="Y28" s="62">
        <f t="shared" si="5"/>
        <v>9.4496094541420721</v>
      </c>
      <c r="Z28" s="16">
        <f t="shared" si="6"/>
        <v>90.550390545857923</v>
      </c>
      <c r="AA28" s="75">
        <f t="shared" si="7"/>
        <v>4.5886568693477177</v>
      </c>
      <c r="AB28" s="69">
        <v>1.3979400086720377</v>
      </c>
      <c r="AC28" s="70">
        <f t="shared" si="8"/>
        <v>90.690128802873133</v>
      </c>
    </row>
    <row r="29" spans="2:29" x14ac:dyDescent="0.3">
      <c r="R29" s="12">
        <v>25</v>
      </c>
      <c r="S29" s="13">
        <v>64.8</v>
      </c>
      <c r="T29" s="50">
        <f t="shared" si="0"/>
        <v>1.1451105222334797E-3</v>
      </c>
      <c r="U29" s="15">
        <f t="shared" si="1"/>
        <v>2.206599232947057</v>
      </c>
      <c r="V29" s="62">
        <f t="shared" si="2"/>
        <v>13.90560932707543</v>
      </c>
      <c r="W29" s="16">
        <f t="shared" si="3"/>
        <v>86.094390672924575</v>
      </c>
      <c r="X29" s="15">
        <f t="shared" si="4"/>
        <v>2.3243880012176388</v>
      </c>
      <c r="Y29" s="62">
        <f t="shared" si="5"/>
        <v>9.3098711971268617</v>
      </c>
      <c r="Z29" s="16">
        <f t="shared" si="6"/>
        <v>90.690128802873133</v>
      </c>
      <c r="AA29" s="75">
        <f t="shared" si="7"/>
        <v>4.5957381299485682</v>
      </c>
      <c r="AB29" s="69">
        <v>1.414973347970818</v>
      </c>
      <c r="AC29" s="70">
        <f t="shared" si="8"/>
        <v>90.830299017406148</v>
      </c>
    </row>
    <row r="30" spans="2:29" x14ac:dyDescent="0.3">
      <c r="B30" s="6" t="s">
        <v>50</v>
      </c>
      <c r="R30" s="12">
        <v>26</v>
      </c>
      <c r="S30" s="13">
        <v>64.7</v>
      </c>
      <c r="T30" s="50">
        <f t="shared" si="0"/>
        <v>1.1433433763658356E-3</v>
      </c>
      <c r="U30" s="15">
        <f t="shared" si="1"/>
        <v>2.210009741807871</v>
      </c>
      <c r="V30" s="62">
        <f t="shared" si="2"/>
        <v>13.772542262665988</v>
      </c>
      <c r="W30" s="16">
        <f t="shared" si="3"/>
        <v>86.227457737334007</v>
      </c>
      <c r="X30" s="15">
        <f t="shared" si="4"/>
        <v>2.3279805638161197</v>
      </c>
      <c r="Y30" s="62">
        <f t="shared" si="5"/>
        <v>9.169700982593854</v>
      </c>
      <c r="Z30" s="16">
        <f t="shared" si="6"/>
        <v>90.830299017406148</v>
      </c>
      <c r="AA30" s="75">
        <f t="shared" si="7"/>
        <v>4.6028412800721341</v>
      </c>
      <c r="AB30" s="69">
        <v>1.4313637641589874</v>
      </c>
      <c r="AC30" s="70">
        <f t="shared" si="8"/>
        <v>90.970903195451697</v>
      </c>
    </row>
    <row r="31" spans="2:29" ht="15" thickBot="1" x14ac:dyDescent="0.35">
      <c r="R31" s="12">
        <v>27</v>
      </c>
      <c r="S31" s="13">
        <v>64.599999999999994</v>
      </c>
      <c r="T31" s="50">
        <f t="shared" si="0"/>
        <v>1.1415762304981911E-3</v>
      </c>
      <c r="U31" s="15">
        <f t="shared" si="1"/>
        <v>2.2134308095196484</v>
      </c>
      <c r="V31" s="62">
        <f t="shared" si="2"/>
        <v>13.639063225920866</v>
      </c>
      <c r="W31" s="16">
        <f t="shared" si="3"/>
        <v>86.360936774079136</v>
      </c>
      <c r="X31" s="15">
        <f t="shared" si="4"/>
        <v>2.3315842488994272</v>
      </c>
      <c r="Y31" s="62">
        <f t="shared" si="5"/>
        <v>9.0290968045482973</v>
      </c>
      <c r="Z31" s="16">
        <f t="shared" si="6"/>
        <v>90.970903195451697</v>
      </c>
      <c r="AA31" s="75">
        <f t="shared" si="7"/>
        <v>4.6099664213725688</v>
      </c>
      <c r="AB31" s="69">
        <v>1.4471580313422192</v>
      </c>
      <c r="AC31" s="70">
        <f t="shared" si="8"/>
        <v>91.111943355444652</v>
      </c>
    </row>
    <row r="32" spans="2:29" x14ac:dyDescent="0.3">
      <c r="B32" s="90" t="s">
        <v>47</v>
      </c>
      <c r="C32" s="93">
        <f>INTERCEPT(AC4:AC303,_xlfn.ANCHORARRAY(AB4))</f>
        <v>81.435589189993323</v>
      </c>
      <c r="R32" s="12">
        <v>28</v>
      </c>
      <c r="S32" s="13">
        <v>64.5</v>
      </c>
      <c r="T32" s="50">
        <f t="shared" si="0"/>
        <v>1.139809084630547E-3</v>
      </c>
      <c r="U32" s="15">
        <f t="shared" si="1"/>
        <v>2.2168624851933223</v>
      </c>
      <c r="V32" s="62">
        <f t="shared" si="2"/>
        <v>13.505170300689729</v>
      </c>
      <c r="W32" s="16">
        <f t="shared" si="3"/>
        <v>86.494829699310273</v>
      </c>
      <c r="X32" s="15">
        <f t="shared" si="4"/>
        <v>2.3351991082000465</v>
      </c>
      <c r="Y32" s="62">
        <f t="shared" si="5"/>
        <v>8.8880566445553537</v>
      </c>
      <c r="Z32" s="16">
        <f t="shared" si="6"/>
        <v>91.111943355444652</v>
      </c>
      <c r="AA32" s="75">
        <f t="shared" si="7"/>
        <v>4.6171136561343751</v>
      </c>
      <c r="AB32" s="69">
        <v>1.4623979978989561</v>
      </c>
      <c r="AC32" s="70">
        <f t="shared" si="8"/>
        <v>91.253421528356796</v>
      </c>
    </row>
    <row r="33" spans="2:29" x14ac:dyDescent="0.3">
      <c r="B33" s="91" t="s">
        <v>48</v>
      </c>
      <c r="C33" s="96">
        <f>SLOPE(AC4:AC303,_xlfn.ANCHORARRAY(AB4))</f>
        <v>6.6700820606470588</v>
      </c>
      <c r="R33" s="12">
        <v>29</v>
      </c>
      <c r="S33" s="13">
        <v>64.400000000000006</v>
      </c>
      <c r="T33" s="50">
        <f t="shared" si="0"/>
        <v>1.1380419387629029E-3</v>
      </c>
      <c r="U33" s="15">
        <f t="shared" si="1"/>
        <v>2.2203048182448639</v>
      </c>
      <c r="V33" s="62">
        <f t="shared" si="2"/>
        <v>13.370861558920645</v>
      </c>
      <c r="W33" s="16">
        <f t="shared" si="3"/>
        <v>86.629138441079363</v>
      </c>
      <c r="X33" s="15">
        <f t="shared" si="4"/>
        <v>2.3388251937717848</v>
      </c>
      <c r="Y33" s="62">
        <f t="shared" si="5"/>
        <v>8.7465784716432076</v>
      </c>
      <c r="Z33" s="16">
        <f t="shared" si="6"/>
        <v>91.253421528356796</v>
      </c>
      <c r="AA33" s="75">
        <f t="shared" si="7"/>
        <v>4.624283087277437</v>
      </c>
      <c r="AB33" s="69">
        <v>1.4771212547196624</v>
      </c>
      <c r="AC33" s="70">
        <f t="shared" si="8"/>
        <v>91.395339757794389</v>
      </c>
    </row>
    <row r="34" spans="2:29" ht="15" thickBot="1" x14ac:dyDescent="0.35">
      <c r="B34" s="92" t="s">
        <v>49</v>
      </c>
      <c r="C34" s="89">
        <f>(SUMIF(Z12:Z304,"&lt;=92",Z12:Z304)-(Z12*COUNTIF(Z12:Z304,"&lt;=92")))</f>
        <v>95.602563284565349</v>
      </c>
      <c r="R34" s="12">
        <v>30</v>
      </c>
      <c r="S34" s="13">
        <v>64.3</v>
      </c>
      <c r="T34" s="50">
        <f t="shared" si="0"/>
        <v>1.1362747928952584E-3</v>
      </c>
      <c r="U34" s="15">
        <f t="shared" si="1"/>
        <v>2.2237578583976561</v>
      </c>
      <c r="V34" s="62">
        <f t="shared" si="2"/>
        <v>13.236135060567467</v>
      </c>
      <c r="W34" s="16">
        <f t="shared" si="3"/>
        <v>86.763864939432537</v>
      </c>
      <c r="X34" s="15">
        <f t="shared" si="4"/>
        <v>2.3424625579922704</v>
      </c>
      <c r="Y34" s="62">
        <f t="shared" si="5"/>
        <v>8.6046602422056075</v>
      </c>
      <c r="Z34" s="16">
        <f t="shared" si="6"/>
        <v>91.395339757794389</v>
      </c>
      <c r="AA34" s="75">
        <f t="shared" si="7"/>
        <v>4.631474818361859</v>
      </c>
      <c r="AB34" s="69">
        <v>1.4913616938342726</v>
      </c>
      <c r="AC34" s="70">
        <f t="shared" si="8"/>
        <v>91.537700100096245</v>
      </c>
    </row>
    <row r="35" spans="2:29" x14ac:dyDescent="0.3">
      <c r="R35" s="12">
        <v>31</v>
      </c>
      <c r="S35" s="13">
        <v>64.2</v>
      </c>
      <c r="T35" s="50">
        <f t="shared" si="0"/>
        <v>1.1345076470276141E-3</v>
      </c>
      <c r="U35" s="15">
        <f t="shared" si="1"/>
        <v>2.2272216556848798</v>
      </c>
      <c r="V35" s="62">
        <f t="shared" si="2"/>
        <v>13.100988853496698</v>
      </c>
      <c r="W35" s="16">
        <f t="shared" si="3"/>
        <v>86.899011146503298</v>
      </c>
      <c r="X35" s="15">
        <f t="shared" si="4"/>
        <v>2.3461112535654669</v>
      </c>
      <c r="Y35" s="62">
        <f t="shared" si="5"/>
        <v>8.4622998999037584</v>
      </c>
      <c r="Z35" s="16">
        <f t="shared" si="6"/>
        <v>91.537700100096245</v>
      </c>
      <c r="AA35" s="75">
        <f t="shared" si="7"/>
        <v>4.6386889535929399</v>
      </c>
      <c r="AB35" s="69">
        <v>1.505149978319906</v>
      </c>
      <c r="AC35" s="70">
        <f t="shared" si="8"/>
        <v>91.537700100096245</v>
      </c>
    </row>
    <row r="36" spans="2:29" x14ac:dyDescent="0.3">
      <c r="R36" s="12">
        <v>32</v>
      </c>
      <c r="S36" s="13">
        <v>64.2</v>
      </c>
      <c r="T36" s="50">
        <f t="shared" si="0"/>
        <v>1.1345076470276141E-3</v>
      </c>
      <c r="U36" s="15">
        <f t="shared" si="1"/>
        <v>2.2272216556848798</v>
      </c>
      <c r="V36" s="62">
        <f t="shared" si="2"/>
        <v>13.100988853496698</v>
      </c>
      <c r="W36" s="16">
        <f t="shared" si="3"/>
        <v>86.899011146503298</v>
      </c>
      <c r="X36" s="15">
        <f t="shared" si="4"/>
        <v>2.3461112535654669</v>
      </c>
      <c r="Y36" s="62">
        <f t="shared" si="5"/>
        <v>8.4622998999037584</v>
      </c>
      <c r="Z36" s="16">
        <f t="shared" si="6"/>
        <v>91.537700100096245</v>
      </c>
      <c r="AA36" s="75">
        <f t="shared" si="7"/>
        <v>4.6386889535929399</v>
      </c>
      <c r="AB36" s="69">
        <v>1.5185139398778875</v>
      </c>
      <c r="AC36" s="70">
        <f t="shared" si="8"/>
        <v>91.680504624433382</v>
      </c>
    </row>
    <row r="37" spans="2:29" x14ac:dyDescent="0.3">
      <c r="R37" s="12">
        <v>33</v>
      </c>
      <c r="S37" s="13">
        <v>64.099999999999994</v>
      </c>
      <c r="T37" s="50">
        <f t="shared" si="0"/>
        <v>1.1327405011599698E-3</v>
      </c>
      <c r="U37" s="15">
        <f t="shared" si="1"/>
        <v>2.2306962604519391</v>
      </c>
      <c r="V37" s="62">
        <f t="shared" si="2"/>
        <v>12.965420973392938</v>
      </c>
      <c r="W37" s="16">
        <f t="shared" si="3"/>
        <v>87.034579026607062</v>
      </c>
      <c r="X37" s="15">
        <f t="shared" si="4"/>
        <v>2.3497713335242278</v>
      </c>
      <c r="Y37" s="62">
        <f t="shared" si="5"/>
        <v>8.3194953755666106</v>
      </c>
      <c r="Z37" s="16">
        <f t="shared" si="6"/>
        <v>91.680504624433382</v>
      </c>
      <c r="AA37" s="75">
        <f t="shared" si="7"/>
        <v>4.6459255978263272</v>
      </c>
      <c r="AB37" s="69">
        <v>1.5314789170422551</v>
      </c>
      <c r="AC37" s="70">
        <f t="shared" si="8"/>
        <v>91.823755412909051</v>
      </c>
    </row>
    <row r="38" spans="2:29" x14ac:dyDescent="0.3">
      <c r="R38" s="12">
        <v>34</v>
      </c>
      <c r="S38" s="13">
        <v>64</v>
      </c>
      <c r="T38" s="50">
        <f t="shared" si="0"/>
        <v>1.1309733552923257E-3</v>
      </c>
      <c r="U38" s="15">
        <f t="shared" si="1"/>
        <v>2.234181723358895</v>
      </c>
      <c r="V38" s="62">
        <f t="shared" si="2"/>
        <v>12.829429443663876</v>
      </c>
      <c r="W38" s="16">
        <f t="shared" si="3"/>
        <v>87.170570556336116</v>
      </c>
      <c r="X38" s="15">
        <f t="shared" si="4"/>
        <v>2.3534428512328591</v>
      </c>
      <c r="Y38" s="62">
        <f t="shared" si="5"/>
        <v>8.1762445870909524</v>
      </c>
      <c r="Z38" s="16">
        <f t="shared" si="6"/>
        <v>91.823755412909051</v>
      </c>
      <c r="AA38" s="75">
        <f t="shared" si="7"/>
        <v>4.6531848565729241</v>
      </c>
      <c r="AB38" s="69">
        <v>1.5440680443502757</v>
      </c>
      <c r="AC38" s="70">
        <f t="shared" si="8"/>
        <v>91.823755412909051</v>
      </c>
    </row>
    <row r="39" spans="2:29" x14ac:dyDescent="0.3">
      <c r="R39" s="12">
        <v>35</v>
      </c>
      <c r="S39" s="13">
        <v>64</v>
      </c>
      <c r="T39" s="50">
        <f t="shared" si="0"/>
        <v>1.1309733552923257E-3</v>
      </c>
      <c r="U39" s="15">
        <f t="shared" si="1"/>
        <v>2.234181723358895</v>
      </c>
      <c r="V39" s="62">
        <f t="shared" si="2"/>
        <v>12.829429443663876</v>
      </c>
      <c r="W39" s="16">
        <f t="shared" si="3"/>
        <v>87.170570556336116</v>
      </c>
      <c r="X39" s="15">
        <f t="shared" si="4"/>
        <v>2.3534428512328591</v>
      </c>
      <c r="Y39" s="62">
        <f t="shared" si="5"/>
        <v>8.1762445870909524</v>
      </c>
      <c r="Z39" s="16">
        <f t="shared" si="6"/>
        <v>91.823755412909051</v>
      </c>
      <c r="AA39" s="75">
        <f t="shared" si="7"/>
        <v>4.6531848565729241</v>
      </c>
      <c r="AB39" s="69">
        <v>1.5563025007672873</v>
      </c>
      <c r="AC39" s="70">
        <f t="shared" si="8"/>
        <v>91.967454560660101</v>
      </c>
    </row>
    <row r="40" spans="2:29" x14ac:dyDescent="0.3">
      <c r="R40" s="12">
        <v>36</v>
      </c>
      <c r="S40" s="13">
        <v>63.9</v>
      </c>
      <c r="T40" s="50">
        <f t="shared" si="0"/>
        <v>1.1292062094246814E-3</v>
      </c>
      <c r="U40" s="15">
        <f t="shared" si="1"/>
        <v>2.2376780953829312</v>
      </c>
      <c r="V40" s="62">
        <f t="shared" si="2"/>
        <v>12.693012275344085</v>
      </c>
      <c r="W40" s="16">
        <f t="shared" si="3"/>
        <v>87.306987724655912</v>
      </c>
      <c r="X40" s="15">
        <f t="shared" si="4"/>
        <v>2.3571258603897185</v>
      </c>
      <c r="Y40" s="62">
        <f t="shared" si="5"/>
        <v>8.0325454393399003</v>
      </c>
      <c r="Z40" s="16">
        <f t="shared" si="6"/>
        <v>91.967454560660101</v>
      </c>
      <c r="AA40" s="75">
        <f t="shared" si="7"/>
        <v>4.6604668360041845</v>
      </c>
      <c r="AB40" s="69">
        <v>1.568201724066995</v>
      </c>
      <c r="AC40" s="70">
        <f t="shared" si="8"/>
        <v>92.111604175958888</v>
      </c>
    </row>
    <row r="41" spans="2:29" x14ac:dyDescent="0.3">
      <c r="R41" s="12">
        <v>37</v>
      </c>
      <c r="S41" s="13">
        <v>63.8</v>
      </c>
      <c r="T41" s="50">
        <f t="shared" si="0"/>
        <v>1.1274390635570373E-3</v>
      </c>
      <c r="U41" s="15">
        <f t="shared" si="1"/>
        <v>2.2411854278208345</v>
      </c>
      <c r="V41" s="62">
        <f t="shared" si="2"/>
        <v>12.55616746699827</v>
      </c>
      <c r="W41" s="16">
        <f t="shared" si="3"/>
        <v>87.443832533001725</v>
      </c>
      <c r="X41" s="15">
        <f t="shared" si="4"/>
        <v>2.3608204150298264</v>
      </c>
      <c r="Y41" s="62">
        <f t="shared" si="5"/>
        <v>7.8883958240411172</v>
      </c>
      <c r="Z41" s="16">
        <f t="shared" si="6"/>
        <v>92.111604175958888</v>
      </c>
      <c r="AA41" s="75">
        <f t="shared" si="7"/>
        <v>4.6677716429571525</v>
      </c>
      <c r="AB41" s="69">
        <v>1.5797835966168101</v>
      </c>
      <c r="AC41" s="70">
        <f t="shared" si="8"/>
        <v>92.111604175958888</v>
      </c>
    </row>
    <row r="42" spans="2:29" x14ac:dyDescent="0.3">
      <c r="R42" s="12">
        <v>38</v>
      </c>
      <c r="S42" s="13">
        <v>63.8</v>
      </c>
      <c r="T42" s="50">
        <f t="shared" si="0"/>
        <v>1.1274390635570373E-3</v>
      </c>
      <c r="U42" s="15">
        <f t="shared" si="1"/>
        <v>2.2411854278208345</v>
      </c>
      <c r="V42" s="62">
        <f t="shared" si="2"/>
        <v>12.55616746699827</v>
      </c>
      <c r="W42" s="16">
        <f t="shared" si="3"/>
        <v>87.443832533001725</v>
      </c>
      <c r="X42" s="15">
        <f t="shared" si="4"/>
        <v>2.3608204150298264</v>
      </c>
      <c r="Y42" s="62">
        <f t="shared" si="5"/>
        <v>7.8883958240411172</v>
      </c>
      <c r="Z42" s="16">
        <f t="shared" si="6"/>
        <v>92.111604175958888</v>
      </c>
      <c r="AA42" s="75">
        <f t="shared" si="7"/>
        <v>4.6677716429571525</v>
      </c>
      <c r="AB42" s="69">
        <v>1.5910646070264991</v>
      </c>
      <c r="AC42" s="70">
        <f t="shared" si="8"/>
        <v>92.256206380316769</v>
      </c>
    </row>
    <row r="43" spans="2:29" x14ac:dyDescent="0.3">
      <c r="R43" s="12">
        <v>39</v>
      </c>
      <c r="S43" s="13">
        <v>63.7</v>
      </c>
      <c r="T43" s="50">
        <f t="shared" si="0"/>
        <v>1.125671917689393E-3</v>
      </c>
      <c r="U43" s="15">
        <f t="shared" si="1"/>
        <v>2.2447037722915111</v>
      </c>
      <c r="V43" s="62">
        <f t="shared" si="2"/>
        <v>12.418893004623065</v>
      </c>
      <c r="W43" s="16">
        <f t="shared" si="3"/>
        <v>87.581106995376928</v>
      </c>
      <c r="X43" s="15">
        <f t="shared" si="4"/>
        <v>2.3645265695275191</v>
      </c>
      <c r="Y43" s="62">
        <f t="shared" si="5"/>
        <v>7.7437936196832258</v>
      </c>
      <c r="Z43" s="16">
        <f t="shared" si="6"/>
        <v>92.256206380316769</v>
      </c>
      <c r="AA43" s="75">
        <f t="shared" si="7"/>
        <v>4.6750993849398395</v>
      </c>
      <c r="AB43" s="69">
        <v>1.6020599913279623</v>
      </c>
      <c r="AC43" s="70">
        <f t="shared" si="8"/>
        <v>92.401263308587701</v>
      </c>
    </row>
    <row r="44" spans="2:29" x14ac:dyDescent="0.3">
      <c r="R44" s="12">
        <v>40</v>
      </c>
      <c r="S44" s="13">
        <v>63.6</v>
      </c>
      <c r="T44" s="50">
        <f t="shared" si="0"/>
        <v>1.1239047718217487E-3</v>
      </c>
      <c r="U44" s="15">
        <f t="shared" si="1"/>
        <v>2.2482331807385103</v>
      </c>
      <c r="V44" s="62">
        <f t="shared" si="2"/>
        <v>12.281186861548566</v>
      </c>
      <c r="W44" s="16">
        <f t="shared" si="3"/>
        <v>87.718813138451438</v>
      </c>
      <c r="X44" s="15">
        <f t="shared" si="4"/>
        <v>2.368244378599103</v>
      </c>
      <c r="Y44" s="62">
        <f t="shared" si="5"/>
        <v>7.5987366914123005</v>
      </c>
      <c r="Z44" s="16">
        <f t="shared" si="6"/>
        <v>92.401263308587701</v>
      </c>
      <c r="AA44" s="75">
        <f t="shared" si="7"/>
        <v>4.6824501701362653</v>
      </c>
      <c r="AB44" s="69">
        <v>1.6127838567197355</v>
      </c>
      <c r="AC44" s="70">
        <f t="shared" si="8"/>
        <v>92.401263308587701</v>
      </c>
    </row>
    <row r="45" spans="2:29" x14ac:dyDescent="0.3">
      <c r="R45" s="12">
        <v>41</v>
      </c>
      <c r="S45" s="13">
        <v>63.6</v>
      </c>
      <c r="T45" s="50">
        <f t="shared" si="0"/>
        <v>1.1239047718217487E-3</v>
      </c>
      <c r="U45" s="15">
        <f t="shared" si="1"/>
        <v>2.2482331807385103</v>
      </c>
      <c r="V45" s="62">
        <f t="shared" si="2"/>
        <v>12.281186861548566</v>
      </c>
      <c r="W45" s="16">
        <f t="shared" si="3"/>
        <v>87.718813138451438</v>
      </c>
      <c r="X45" s="15">
        <f t="shared" si="4"/>
        <v>2.368244378599103</v>
      </c>
      <c r="Y45" s="62">
        <f t="shared" si="5"/>
        <v>7.5987366914123005</v>
      </c>
      <c r="Z45" s="16">
        <f t="shared" si="6"/>
        <v>92.401263308587701</v>
      </c>
      <c r="AA45" s="75">
        <f t="shared" si="7"/>
        <v>4.6824501701362653</v>
      </c>
      <c r="AB45" s="69">
        <v>1.6232492903979006</v>
      </c>
      <c r="AC45" s="70">
        <f t="shared" si="8"/>
        <v>92.546777109073687</v>
      </c>
    </row>
    <row r="46" spans="2:29" x14ac:dyDescent="0.3">
      <c r="R46" s="12">
        <v>42</v>
      </c>
      <c r="S46" s="13">
        <v>63.5</v>
      </c>
      <c r="T46" s="50">
        <f t="shared" si="0"/>
        <v>1.1221376259541044E-3</v>
      </c>
      <c r="U46" s="15">
        <f t="shared" si="1"/>
        <v>2.251773705432587</v>
      </c>
      <c r="V46" s="62">
        <f t="shared" si="2"/>
        <v>12.143046998338392</v>
      </c>
      <c r="W46" s="16">
        <f t="shared" si="3"/>
        <v>87.856953001661608</v>
      </c>
      <c r="X46" s="15">
        <f t="shared" si="4"/>
        <v>2.3719738973055589</v>
      </c>
      <c r="Y46" s="62">
        <f t="shared" si="5"/>
        <v>7.4532228909263143</v>
      </c>
      <c r="Z46" s="16">
        <f t="shared" si="6"/>
        <v>92.546777109073687</v>
      </c>
      <c r="AA46" s="75">
        <f t="shared" si="7"/>
        <v>4.6898241074120772</v>
      </c>
      <c r="AB46" s="69">
        <v>1.6334684555795864</v>
      </c>
      <c r="AC46" s="70">
        <f t="shared" si="8"/>
        <v>92.546777109073687</v>
      </c>
    </row>
    <row r="47" spans="2:29" x14ac:dyDescent="0.3">
      <c r="R47" s="12">
        <v>43</v>
      </c>
      <c r="S47" s="13">
        <v>63.5</v>
      </c>
      <c r="T47" s="50">
        <f t="shared" si="0"/>
        <v>1.1221376259541044E-3</v>
      </c>
      <c r="U47" s="15">
        <f t="shared" si="1"/>
        <v>2.251773705432587</v>
      </c>
      <c r="V47" s="62">
        <f t="shared" si="2"/>
        <v>12.143046998338392</v>
      </c>
      <c r="W47" s="16">
        <f t="shared" si="3"/>
        <v>87.856953001661608</v>
      </c>
      <c r="X47" s="15">
        <f t="shared" si="4"/>
        <v>2.3719738973055589</v>
      </c>
      <c r="Y47" s="62">
        <f t="shared" si="5"/>
        <v>7.4532228909263143</v>
      </c>
      <c r="Z47" s="16">
        <f t="shared" si="6"/>
        <v>92.546777109073687</v>
      </c>
      <c r="AA47" s="75">
        <f t="shared" si="7"/>
        <v>4.6898241074120772</v>
      </c>
      <c r="AB47" s="69">
        <v>1.6434526764861874</v>
      </c>
      <c r="AC47" s="70">
        <f t="shared" si="8"/>
        <v>92.692749943630588</v>
      </c>
    </row>
    <row r="48" spans="2:29" x14ac:dyDescent="0.3">
      <c r="R48" s="12">
        <v>44</v>
      </c>
      <c r="S48" s="13">
        <v>63.4</v>
      </c>
      <c r="T48" s="50">
        <f t="shared" si="0"/>
        <v>1.12037048008646E-3</v>
      </c>
      <c r="U48" s="15">
        <f t="shared" si="1"/>
        <v>2.255325398974279</v>
      </c>
      <c r="V48" s="62">
        <f t="shared" si="2"/>
        <v>12.004471362689085</v>
      </c>
      <c r="W48" s="16">
        <f t="shared" si="3"/>
        <v>87.995528637310912</v>
      </c>
      <c r="X48" s="15">
        <f t="shared" si="4"/>
        <v>2.3757151810552521</v>
      </c>
      <c r="Y48" s="62">
        <f t="shared" si="5"/>
        <v>7.3072500563694076</v>
      </c>
      <c r="Z48" s="16">
        <f t="shared" si="6"/>
        <v>92.692749943630588</v>
      </c>
      <c r="AA48" s="75">
        <f t="shared" si="7"/>
        <v>4.697221306319677</v>
      </c>
      <c r="AB48" s="69">
        <v>1.6532125137753437</v>
      </c>
      <c r="AC48" s="70">
        <f t="shared" si="8"/>
        <v>92.692749943630588</v>
      </c>
    </row>
    <row r="49" spans="18:29" x14ac:dyDescent="0.3">
      <c r="R49" s="12">
        <v>45</v>
      </c>
      <c r="S49" s="13">
        <v>63.4</v>
      </c>
      <c r="T49" s="50">
        <f t="shared" si="0"/>
        <v>1.12037048008646E-3</v>
      </c>
      <c r="U49" s="15">
        <f t="shared" si="1"/>
        <v>2.255325398974279</v>
      </c>
      <c r="V49" s="62">
        <f t="shared" si="2"/>
        <v>12.004471362689085</v>
      </c>
      <c r="W49" s="16">
        <f t="shared" si="3"/>
        <v>87.995528637310912</v>
      </c>
      <c r="X49" s="15">
        <f t="shared" si="4"/>
        <v>2.3757151810552521</v>
      </c>
      <c r="Y49" s="62">
        <f t="shared" si="5"/>
        <v>7.3072500563694076</v>
      </c>
      <c r="Z49" s="16">
        <f t="shared" si="6"/>
        <v>92.692749943630588</v>
      </c>
      <c r="AA49" s="75">
        <f t="shared" si="7"/>
        <v>4.697221306319677</v>
      </c>
      <c r="AB49" s="69">
        <v>1.6627578316815741</v>
      </c>
      <c r="AC49" s="70">
        <f t="shared" si="8"/>
        <v>92.839183987775328</v>
      </c>
    </row>
    <row r="50" spans="18:29" x14ac:dyDescent="0.3">
      <c r="R50" s="12">
        <v>46</v>
      </c>
      <c r="S50" s="13">
        <v>63.3</v>
      </c>
      <c r="T50" s="50">
        <f t="shared" si="0"/>
        <v>1.1186033342188157E-3</v>
      </c>
      <c r="U50" s="15">
        <f t="shared" si="1"/>
        <v>2.258888314296513</v>
      </c>
      <c r="V50" s="62">
        <f t="shared" si="2"/>
        <v>11.865457889328413</v>
      </c>
      <c r="W50" s="16">
        <f t="shared" si="3"/>
        <v>88.134542110671589</v>
      </c>
      <c r="X50" s="15">
        <f t="shared" si="4"/>
        <v>2.379468285606682</v>
      </c>
      <c r="Y50" s="62">
        <f t="shared" si="5"/>
        <v>7.1608160122246689</v>
      </c>
      <c r="Z50" s="16">
        <f t="shared" si="6"/>
        <v>92.839183987775328</v>
      </c>
      <c r="AA50" s="75">
        <f t="shared" si="7"/>
        <v>4.7046418771037439</v>
      </c>
      <c r="AB50" s="69">
        <v>1.6720978579357175</v>
      </c>
      <c r="AC50" s="70">
        <f t="shared" si="8"/>
        <v>92.839183987775328</v>
      </c>
    </row>
    <row r="51" spans="18:29" x14ac:dyDescent="0.3">
      <c r="R51" s="12">
        <v>47</v>
      </c>
      <c r="S51" s="13">
        <v>63.3</v>
      </c>
      <c r="T51" s="50">
        <f t="shared" si="0"/>
        <v>1.1186033342188157E-3</v>
      </c>
      <c r="U51" s="15">
        <f t="shared" si="1"/>
        <v>2.258888314296513</v>
      </c>
      <c r="V51" s="62">
        <f t="shared" si="2"/>
        <v>11.865457889328413</v>
      </c>
      <c r="W51" s="16">
        <f t="shared" si="3"/>
        <v>88.134542110671589</v>
      </c>
      <c r="X51" s="15">
        <f t="shared" si="4"/>
        <v>2.379468285606682</v>
      </c>
      <c r="Y51" s="62">
        <f t="shared" si="5"/>
        <v>7.1608160122246689</v>
      </c>
      <c r="Z51" s="16">
        <f t="shared" si="6"/>
        <v>92.839183987775328</v>
      </c>
      <c r="AA51" s="75">
        <f t="shared" si="7"/>
        <v>4.7046418771037439</v>
      </c>
      <c r="AB51" s="69">
        <v>1.6812412373755872</v>
      </c>
      <c r="AC51" s="70">
        <f t="shared" si="8"/>
        <v>92.986081430793973</v>
      </c>
    </row>
    <row r="52" spans="18:29" x14ac:dyDescent="0.3">
      <c r="R52" s="12">
        <v>48</v>
      </c>
      <c r="S52" s="13">
        <v>63.2</v>
      </c>
      <c r="T52" s="50">
        <f t="shared" si="0"/>
        <v>1.1168361883511716E-3</v>
      </c>
      <c r="U52" s="15">
        <f t="shared" si="1"/>
        <v>2.2624625046672353</v>
      </c>
      <c r="V52" s="62">
        <f t="shared" si="2"/>
        <v>11.72600449991279</v>
      </c>
      <c r="W52" s="16">
        <f t="shared" si="3"/>
        <v>88.27399550008721</v>
      </c>
      <c r="X52" s="15">
        <f t="shared" si="4"/>
        <v>2.3832332670712497</v>
      </c>
      <c r="Y52" s="62">
        <f t="shared" si="5"/>
        <v>7.0139185692060231</v>
      </c>
      <c r="Z52" s="16">
        <f t="shared" si="6"/>
        <v>92.986081430793973</v>
      </c>
      <c r="AA52" s="75">
        <f t="shared" si="7"/>
        <v>4.7120859307067668</v>
      </c>
      <c r="AB52" s="69">
        <v>1.6901960800285136</v>
      </c>
      <c r="AC52" s="70">
        <f t="shared" si="8"/>
        <v>92.986081430793973</v>
      </c>
    </row>
    <row r="53" spans="18:29" x14ac:dyDescent="0.3">
      <c r="R53" s="12">
        <v>49</v>
      </c>
      <c r="S53" s="13">
        <v>63.2</v>
      </c>
      <c r="T53" s="50">
        <f t="shared" si="0"/>
        <v>1.1168361883511716E-3</v>
      </c>
      <c r="U53" s="15">
        <f t="shared" si="1"/>
        <v>2.2624625046672353</v>
      </c>
      <c r="V53" s="62">
        <f t="shared" si="2"/>
        <v>11.72600449991279</v>
      </c>
      <c r="W53" s="16">
        <f t="shared" si="3"/>
        <v>88.27399550008721</v>
      </c>
      <c r="X53" s="15">
        <f t="shared" si="4"/>
        <v>2.3832332670712497</v>
      </c>
      <c r="Y53" s="62">
        <f t="shared" si="5"/>
        <v>7.0139185692060231</v>
      </c>
      <c r="Z53" s="16">
        <f t="shared" si="6"/>
        <v>92.986081430793973</v>
      </c>
      <c r="AA53" s="75">
        <f t="shared" si="7"/>
        <v>4.7120859307067668</v>
      </c>
      <c r="AB53" s="69">
        <v>1.6989700043360187</v>
      </c>
      <c r="AC53" s="70">
        <f t="shared" si="8"/>
        <v>93.133444475850709</v>
      </c>
    </row>
    <row r="54" spans="18:29" x14ac:dyDescent="0.3">
      <c r="R54" s="12">
        <v>50</v>
      </c>
      <c r="S54" s="13">
        <v>63.1</v>
      </c>
      <c r="T54" s="50">
        <f t="shared" si="0"/>
        <v>1.1150690424835273E-3</v>
      </c>
      <c r="U54" s="15">
        <f t="shared" si="1"/>
        <v>2.2660480236920648</v>
      </c>
      <c r="V54" s="62">
        <f t="shared" si="2"/>
        <v>11.586109102923736</v>
      </c>
      <c r="W54" s="16">
        <f t="shared" si="3"/>
        <v>88.413890897076271</v>
      </c>
      <c r="X54" s="15">
        <f t="shared" si="4"/>
        <v>2.3870101819160539</v>
      </c>
      <c r="Y54" s="62">
        <f t="shared" si="5"/>
        <v>6.8665555241492875</v>
      </c>
      <c r="Z54" s="16">
        <f t="shared" si="6"/>
        <v>93.133444475850709</v>
      </c>
      <c r="AA54" s="75">
        <f t="shared" si="7"/>
        <v>4.7195535787744483</v>
      </c>
      <c r="AB54" s="69">
        <v>1.7075701760979363</v>
      </c>
      <c r="AC54" s="70">
        <f t="shared" si="8"/>
        <v>93.133444475850709</v>
      </c>
    </row>
    <row r="55" spans="18:29" x14ac:dyDescent="0.3">
      <c r="R55" s="12">
        <v>51</v>
      </c>
      <c r="S55" s="13">
        <v>63.1</v>
      </c>
      <c r="T55" s="50">
        <f t="shared" si="0"/>
        <v>1.1150690424835273E-3</v>
      </c>
      <c r="U55" s="15">
        <f t="shared" si="1"/>
        <v>2.2660480236920648</v>
      </c>
      <c r="V55" s="62">
        <f t="shared" si="2"/>
        <v>11.586109102923736</v>
      </c>
      <c r="W55" s="16">
        <f t="shared" si="3"/>
        <v>88.413890897076271</v>
      </c>
      <c r="X55" s="15">
        <f t="shared" si="4"/>
        <v>2.3870101819160539</v>
      </c>
      <c r="Y55" s="62">
        <f t="shared" si="5"/>
        <v>6.8665555241492875</v>
      </c>
      <c r="Z55" s="16">
        <f t="shared" si="6"/>
        <v>93.133444475850709</v>
      </c>
      <c r="AA55" s="75">
        <f t="shared" si="7"/>
        <v>4.7195535787744483</v>
      </c>
      <c r="AB55" s="69">
        <v>1.7160033436347992</v>
      </c>
      <c r="AC55" s="70">
        <f t="shared" si="8"/>
        <v>93.133444475850709</v>
      </c>
    </row>
    <row r="56" spans="18:29" x14ac:dyDescent="0.3">
      <c r="R56" s="12">
        <v>52</v>
      </c>
      <c r="S56" s="13">
        <v>63.1</v>
      </c>
      <c r="T56" s="50">
        <f t="shared" si="0"/>
        <v>1.1150690424835273E-3</v>
      </c>
      <c r="U56" s="15">
        <f t="shared" si="1"/>
        <v>2.2660480236920648</v>
      </c>
      <c r="V56" s="62">
        <f t="shared" si="2"/>
        <v>11.586109102923736</v>
      </c>
      <c r="W56" s="16">
        <f t="shared" si="3"/>
        <v>88.413890897076271</v>
      </c>
      <c r="X56" s="15">
        <f t="shared" si="4"/>
        <v>2.3870101819160539</v>
      </c>
      <c r="Y56" s="62">
        <f t="shared" si="5"/>
        <v>6.8665555241492875</v>
      </c>
      <c r="Z56" s="16">
        <f t="shared" si="6"/>
        <v>93.133444475850709</v>
      </c>
      <c r="AA56" s="75">
        <f t="shared" si="7"/>
        <v>4.7195535787744483</v>
      </c>
      <c r="AB56" s="69">
        <v>1.7242758696007889</v>
      </c>
      <c r="AC56" s="70">
        <f t="shared" si="8"/>
        <v>93.281275340098063</v>
      </c>
    </row>
    <row r="57" spans="18:29" x14ac:dyDescent="0.3">
      <c r="R57" s="12">
        <v>53</v>
      </c>
      <c r="S57" s="13">
        <v>63</v>
      </c>
      <c r="T57" s="50">
        <f t="shared" si="0"/>
        <v>1.1133018966158832E-3</v>
      </c>
      <c r="U57" s="15">
        <f t="shared" si="1"/>
        <v>2.2696449253169724</v>
      </c>
      <c r="V57" s="62">
        <f t="shared" si="2"/>
        <v>11.445769593563316</v>
      </c>
      <c r="W57" s="16">
        <f t="shared" si="3"/>
        <v>88.554230406436687</v>
      </c>
      <c r="X57" s="15">
        <f t="shared" si="4"/>
        <v>2.3907990869667137</v>
      </c>
      <c r="Y57" s="62">
        <f t="shared" si="5"/>
        <v>6.7187246599019312</v>
      </c>
      <c r="Z57" s="16">
        <f t="shared" si="6"/>
        <v>93.281275340098063</v>
      </c>
      <c r="AA57" s="75">
        <f t="shared" si="7"/>
        <v>4.7270449336613849</v>
      </c>
      <c r="AB57" s="69">
        <v>1.7323937598229686</v>
      </c>
      <c r="AC57" s="70">
        <f t="shared" si="8"/>
        <v>93.281275340098063</v>
      </c>
    </row>
    <row r="58" spans="18:29" x14ac:dyDescent="0.3">
      <c r="R58" s="12">
        <v>54</v>
      </c>
      <c r="S58" s="13">
        <v>63</v>
      </c>
      <c r="T58" s="50">
        <f t="shared" si="0"/>
        <v>1.1133018966158832E-3</v>
      </c>
      <c r="U58" s="15">
        <f t="shared" si="1"/>
        <v>2.2696449253169724</v>
      </c>
      <c r="V58" s="62">
        <f t="shared" si="2"/>
        <v>11.445769593563316</v>
      </c>
      <c r="W58" s="16">
        <f t="shared" si="3"/>
        <v>88.554230406436687</v>
      </c>
      <c r="X58" s="15">
        <f t="shared" si="4"/>
        <v>2.3907990869667137</v>
      </c>
      <c r="Y58" s="62">
        <f t="shared" si="5"/>
        <v>6.7187246599019312</v>
      </c>
      <c r="Z58" s="16">
        <f t="shared" si="6"/>
        <v>93.281275340098063</v>
      </c>
      <c r="AA58" s="75">
        <f t="shared" si="7"/>
        <v>4.7270449336613849</v>
      </c>
      <c r="AB58" s="69">
        <v>1.7403626894942439</v>
      </c>
      <c r="AC58" s="70">
        <f t="shared" si="8"/>
        <v>93.429576254788202</v>
      </c>
    </row>
    <row r="59" spans="18:29" x14ac:dyDescent="0.3">
      <c r="R59" s="12">
        <v>55</v>
      </c>
      <c r="S59" s="13">
        <v>62.9</v>
      </c>
      <c r="T59" s="50">
        <f t="shared" si="0"/>
        <v>1.1115347507482389E-3</v>
      </c>
      <c r="U59" s="15">
        <f t="shared" si="1"/>
        <v>2.2732532638309899</v>
      </c>
      <c r="V59" s="62">
        <f t="shared" si="2"/>
        <v>11.304983853648466</v>
      </c>
      <c r="W59" s="16">
        <f t="shared" si="3"/>
        <v>88.695016146351534</v>
      </c>
      <c r="X59" s="15">
        <f t="shared" si="4"/>
        <v>2.3946000394102218</v>
      </c>
      <c r="Y59" s="62">
        <f t="shared" si="5"/>
        <v>6.5704237452117953</v>
      </c>
      <c r="Z59" s="16">
        <f t="shared" si="6"/>
        <v>93.429576254788202</v>
      </c>
      <c r="AA59" s="75">
        <f t="shared" si="7"/>
        <v>4.7345601084366704</v>
      </c>
      <c r="AB59" s="69">
        <v>1.7481880270062005</v>
      </c>
      <c r="AC59" s="70">
        <f t="shared" si="8"/>
        <v>93.429576254788202</v>
      </c>
    </row>
    <row r="60" spans="18:29" x14ac:dyDescent="0.3">
      <c r="R60" s="12">
        <v>56</v>
      </c>
      <c r="S60" s="13">
        <v>62.9</v>
      </c>
      <c r="T60" s="50">
        <f t="shared" si="0"/>
        <v>1.1115347507482389E-3</v>
      </c>
      <c r="U60" s="15">
        <f t="shared" si="1"/>
        <v>2.2732532638309899</v>
      </c>
      <c r="V60" s="62">
        <f t="shared" si="2"/>
        <v>11.304983853648466</v>
      </c>
      <c r="W60" s="16">
        <f t="shared" si="3"/>
        <v>88.695016146351534</v>
      </c>
      <c r="X60" s="15">
        <f t="shared" si="4"/>
        <v>2.3946000394102218</v>
      </c>
      <c r="Y60" s="62">
        <f t="shared" si="5"/>
        <v>6.5704237452117953</v>
      </c>
      <c r="Z60" s="16">
        <f t="shared" si="6"/>
        <v>93.429576254788202</v>
      </c>
      <c r="AA60" s="75">
        <f t="shared" si="7"/>
        <v>4.7345601084366704</v>
      </c>
      <c r="AB60" s="69">
        <v>1.7558748556724915</v>
      </c>
      <c r="AC60" s="70">
        <f t="shared" si="8"/>
        <v>93.429576254788202</v>
      </c>
    </row>
    <row r="61" spans="18:29" x14ac:dyDescent="0.3">
      <c r="R61" s="12">
        <v>57</v>
      </c>
      <c r="S61" s="13">
        <v>62.9</v>
      </c>
      <c r="T61" s="50">
        <f t="shared" si="0"/>
        <v>1.1115347507482389E-3</v>
      </c>
      <c r="U61" s="15">
        <f t="shared" si="1"/>
        <v>2.2732532638309899</v>
      </c>
      <c r="V61" s="62">
        <f t="shared" si="2"/>
        <v>11.304983853648466</v>
      </c>
      <c r="W61" s="16">
        <f t="shared" si="3"/>
        <v>88.695016146351534</v>
      </c>
      <c r="X61" s="15">
        <f t="shared" si="4"/>
        <v>2.3946000394102218</v>
      </c>
      <c r="Y61" s="62">
        <f t="shared" si="5"/>
        <v>6.5704237452117953</v>
      </c>
      <c r="Z61" s="16">
        <f t="shared" si="6"/>
        <v>93.429576254788202</v>
      </c>
      <c r="AA61" s="75">
        <f t="shared" si="7"/>
        <v>4.7345601084366704</v>
      </c>
      <c r="AB61" s="69">
        <v>1.7634279935629373</v>
      </c>
      <c r="AC61" s="70">
        <f t="shared" si="8"/>
        <v>93.578349465385045</v>
      </c>
    </row>
    <row r="62" spans="18:29" x14ac:dyDescent="0.3">
      <c r="R62" s="12">
        <v>58</v>
      </c>
      <c r="S62" s="13">
        <v>62.8</v>
      </c>
      <c r="T62" s="50">
        <f t="shared" si="0"/>
        <v>1.1097676048805944E-3</v>
      </c>
      <c r="U62" s="15">
        <f t="shared" si="1"/>
        <v>2.2768730938689381</v>
      </c>
      <c r="V62" s="62">
        <f t="shared" si="2"/>
        <v>11.16374975150457</v>
      </c>
      <c r="W62" s="16">
        <f t="shared" si="3"/>
        <v>88.836250248495432</v>
      </c>
      <c r="X62" s="15">
        <f t="shared" si="4"/>
        <v>2.3984130967978188</v>
      </c>
      <c r="Y62" s="62">
        <f t="shared" si="5"/>
        <v>6.4216505346149528</v>
      </c>
      <c r="Z62" s="16">
        <f t="shared" si="6"/>
        <v>93.578349465385045</v>
      </c>
      <c r="AA62" s="75">
        <f t="shared" si="7"/>
        <v>4.742099216889617</v>
      </c>
      <c r="AB62" s="69">
        <v>1.7708520116421442</v>
      </c>
      <c r="AC62" s="70">
        <f t="shared" si="8"/>
        <v>93.578349465385045</v>
      </c>
    </row>
    <row r="63" spans="18:29" x14ac:dyDescent="0.3">
      <c r="R63" s="12">
        <v>59</v>
      </c>
      <c r="S63" s="13">
        <v>62.8</v>
      </c>
      <c r="T63" s="50">
        <f t="shared" si="0"/>
        <v>1.1097676048805944E-3</v>
      </c>
      <c r="U63" s="15">
        <f t="shared" si="1"/>
        <v>2.2768730938689381</v>
      </c>
      <c r="V63" s="62">
        <f t="shared" si="2"/>
        <v>11.16374975150457</v>
      </c>
      <c r="W63" s="16">
        <f t="shared" si="3"/>
        <v>88.836250248495432</v>
      </c>
      <c r="X63" s="15">
        <f t="shared" si="4"/>
        <v>2.3984130967978188</v>
      </c>
      <c r="Y63" s="62">
        <f t="shared" si="5"/>
        <v>6.4216505346149528</v>
      </c>
      <c r="Z63" s="16">
        <f t="shared" si="6"/>
        <v>93.578349465385045</v>
      </c>
      <c r="AA63" s="75">
        <f t="shared" si="7"/>
        <v>4.742099216889617</v>
      </c>
      <c r="AB63" s="69">
        <v>1.7781512503836436</v>
      </c>
      <c r="AC63" s="70">
        <f t="shared" si="8"/>
        <v>93.578349465385045</v>
      </c>
    </row>
    <row r="64" spans="18:29" x14ac:dyDescent="0.3">
      <c r="R64" s="12">
        <v>60</v>
      </c>
      <c r="S64" s="13">
        <v>62.8</v>
      </c>
      <c r="T64" s="50">
        <f t="shared" si="0"/>
        <v>1.1097676048805944E-3</v>
      </c>
      <c r="U64" s="15">
        <f t="shared" si="1"/>
        <v>2.2768730938689381</v>
      </c>
      <c r="V64" s="62">
        <f t="shared" si="2"/>
        <v>11.16374975150457</v>
      </c>
      <c r="W64" s="16">
        <f t="shared" si="3"/>
        <v>88.836250248495432</v>
      </c>
      <c r="X64" s="15">
        <f t="shared" si="4"/>
        <v>2.3984130967978188</v>
      </c>
      <c r="Y64" s="62">
        <f t="shared" si="5"/>
        <v>6.4216505346149528</v>
      </c>
      <c r="Z64" s="16">
        <f t="shared" si="6"/>
        <v>93.578349465385045</v>
      </c>
      <c r="AA64" s="75">
        <f t="shared" si="7"/>
        <v>4.742099216889617</v>
      </c>
      <c r="AB64" s="69">
        <v>1.7853298350107671</v>
      </c>
      <c r="AC64" s="70">
        <f t="shared" si="8"/>
        <v>93.727597231677493</v>
      </c>
    </row>
    <row r="65" spans="18:29" x14ac:dyDescent="0.3">
      <c r="R65" s="12">
        <v>61</v>
      </c>
      <c r="S65" s="13">
        <v>62.7</v>
      </c>
      <c r="T65" s="50">
        <f t="shared" si="0"/>
        <v>1.1080004590129503E-3</v>
      </c>
      <c r="U65" s="15">
        <f t="shared" si="1"/>
        <v>2.2805044704141828</v>
      </c>
      <c r="V65" s="62">
        <f t="shared" si="2"/>
        <v>11.022065141857873</v>
      </c>
      <c r="W65" s="16">
        <f t="shared" si="3"/>
        <v>88.977934858142135</v>
      </c>
      <c r="X65" s="15">
        <f t="shared" si="4"/>
        <v>2.4022383170478943</v>
      </c>
      <c r="Y65" s="62">
        <f t="shared" si="5"/>
        <v>6.2724027683225048</v>
      </c>
      <c r="Z65" s="16">
        <f t="shared" si="6"/>
        <v>93.727597231677493</v>
      </c>
      <c r="AA65" s="75">
        <f t="shared" si="7"/>
        <v>4.7496623735353678</v>
      </c>
      <c r="AB65" s="69">
        <v>1.7923916894982539</v>
      </c>
      <c r="AC65" s="70">
        <f t="shared" si="8"/>
        <v>93.727597231677493</v>
      </c>
    </row>
    <row r="66" spans="18:29" x14ac:dyDescent="0.3">
      <c r="R66" s="12">
        <v>62</v>
      </c>
      <c r="S66" s="13">
        <v>62.7</v>
      </c>
      <c r="T66" s="50">
        <f t="shared" si="0"/>
        <v>1.1080004590129503E-3</v>
      </c>
      <c r="U66" s="15">
        <f t="shared" si="1"/>
        <v>2.2805044704141828</v>
      </c>
      <c r="V66" s="62">
        <f t="shared" si="2"/>
        <v>11.022065141857873</v>
      </c>
      <c r="W66" s="16">
        <f t="shared" si="3"/>
        <v>88.977934858142135</v>
      </c>
      <c r="X66" s="15">
        <f t="shared" si="4"/>
        <v>2.4022383170478943</v>
      </c>
      <c r="Y66" s="62">
        <f t="shared" si="5"/>
        <v>6.2724027683225048</v>
      </c>
      <c r="Z66" s="16">
        <f t="shared" si="6"/>
        <v>93.727597231677493</v>
      </c>
      <c r="AA66" s="75">
        <f t="shared" si="7"/>
        <v>4.7496623735353678</v>
      </c>
      <c r="AB66" s="69">
        <v>1.7993405494535817</v>
      </c>
      <c r="AC66" s="70">
        <f t="shared" si="8"/>
        <v>93.727597231677493</v>
      </c>
    </row>
    <row r="67" spans="18:29" x14ac:dyDescent="0.3">
      <c r="R67" s="12">
        <v>63</v>
      </c>
      <c r="S67" s="13">
        <v>62.7</v>
      </c>
      <c r="T67" s="50">
        <f t="shared" si="0"/>
        <v>1.1080004590129503E-3</v>
      </c>
      <c r="U67" s="15">
        <f t="shared" si="1"/>
        <v>2.2805044704141828</v>
      </c>
      <c r="V67" s="62">
        <f t="shared" si="2"/>
        <v>11.022065141857873</v>
      </c>
      <c r="W67" s="16">
        <f t="shared" si="3"/>
        <v>88.977934858142135</v>
      </c>
      <c r="X67" s="15">
        <f t="shared" si="4"/>
        <v>2.4022383170478943</v>
      </c>
      <c r="Y67" s="62">
        <f t="shared" si="5"/>
        <v>6.2724027683225048</v>
      </c>
      <c r="Z67" s="16">
        <f t="shared" si="6"/>
        <v>93.727597231677493</v>
      </c>
      <c r="AA67" s="75">
        <f t="shared" si="7"/>
        <v>4.7496623735353678</v>
      </c>
      <c r="AB67" s="69">
        <v>1.8061799739838871</v>
      </c>
      <c r="AC67" s="70">
        <f t="shared" si="8"/>
        <v>93.877321827894249</v>
      </c>
    </row>
    <row r="68" spans="18:29" x14ac:dyDescent="0.3">
      <c r="R68" s="12">
        <v>64</v>
      </c>
      <c r="S68" s="13">
        <v>62.6</v>
      </c>
      <c r="T68" s="50">
        <f t="shared" si="0"/>
        <v>1.106233313145306E-3</v>
      </c>
      <c r="U68" s="15">
        <f t="shared" si="1"/>
        <v>2.2841474488014266</v>
      </c>
      <c r="V68" s="62">
        <f t="shared" si="2"/>
        <v>10.879927865726636</v>
      </c>
      <c r="W68" s="16">
        <f t="shared" si="3"/>
        <v>89.120072134273357</v>
      </c>
      <c r="X68" s="15">
        <f t="shared" si="4"/>
        <v>2.4060757584489298</v>
      </c>
      <c r="Y68" s="62">
        <f t="shared" si="5"/>
        <v>6.1226781721057444</v>
      </c>
      <c r="Z68" s="16">
        <f t="shared" si="6"/>
        <v>93.877321827894249</v>
      </c>
      <c r="AA68" s="75">
        <f t="shared" si="7"/>
        <v>4.7572496936208912</v>
      </c>
      <c r="AB68" s="69">
        <v>1.8129133566428555</v>
      </c>
      <c r="AC68" s="70">
        <f t="shared" si="8"/>
        <v>93.877321827894249</v>
      </c>
    </row>
    <row r="69" spans="18:29" x14ac:dyDescent="0.3">
      <c r="R69" s="12">
        <v>65</v>
      </c>
      <c r="S69" s="13">
        <v>62.6</v>
      </c>
      <c r="T69" s="50">
        <f t="shared" ref="T69:T105" si="9">(PI()*$D$10^2/4*S69)*10^-9</f>
        <v>1.106233313145306E-3</v>
      </c>
      <c r="U69" s="15">
        <f t="shared" ref="U69:U124" si="10">$D$14/T69*10^-6</f>
        <v>2.2841474488014266</v>
      </c>
      <c r="V69" s="62">
        <f t="shared" ref="V69:V124" si="11">(1-(U69/$D$12))*100</f>
        <v>10.879927865726636</v>
      </c>
      <c r="W69" s="16">
        <f t="shared" ref="W69:W105" si="12">100-V69</f>
        <v>89.120072134273357</v>
      </c>
      <c r="X69" s="15">
        <f t="shared" ref="X69:X132" si="13">$D$15/$U$304*U69</f>
        <v>2.4060757584489298</v>
      </c>
      <c r="Y69" s="62">
        <f t="shared" ref="Y69:Y124" si="14">(1-(X69/$D$12))*100</f>
        <v>6.1226781721057444</v>
      </c>
      <c r="Z69" s="16">
        <f t="shared" ref="Z69:Z105" si="15">100-Y69</f>
        <v>93.877321827894249</v>
      </c>
      <c r="AA69" s="75">
        <f t="shared" ref="AA69:AA132" si="16">V69-Y69</f>
        <v>4.7572496936208912</v>
      </c>
      <c r="AB69" s="69">
        <v>1.8195439355418688</v>
      </c>
      <c r="AC69" s="70">
        <f t="shared" ref="AC69:AC104" si="17">Z70</f>
        <v>93.877321827894249</v>
      </c>
    </row>
    <row r="70" spans="18:29" x14ac:dyDescent="0.3">
      <c r="R70" s="12">
        <v>66</v>
      </c>
      <c r="S70" s="13">
        <v>62.6</v>
      </c>
      <c r="T70" s="50">
        <f t="shared" si="9"/>
        <v>1.106233313145306E-3</v>
      </c>
      <c r="U70" s="15">
        <f t="shared" si="10"/>
        <v>2.2841474488014266</v>
      </c>
      <c r="V70" s="62">
        <f t="shared" si="11"/>
        <v>10.879927865726636</v>
      </c>
      <c r="W70" s="16">
        <f t="shared" si="12"/>
        <v>89.120072134273357</v>
      </c>
      <c r="X70" s="15">
        <f t="shared" si="13"/>
        <v>2.4060757584489298</v>
      </c>
      <c r="Y70" s="62">
        <f t="shared" si="14"/>
        <v>6.1226781721057444</v>
      </c>
      <c r="Z70" s="16">
        <f t="shared" si="15"/>
        <v>93.877321827894249</v>
      </c>
      <c r="AA70" s="75">
        <f t="shared" si="16"/>
        <v>4.7572496936208912</v>
      </c>
      <c r="AB70" s="69">
        <v>1.8260748027008264</v>
      </c>
      <c r="AC70" s="70">
        <f t="shared" si="17"/>
        <v>94.027525542818864</v>
      </c>
    </row>
    <row r="71" spans="18:29" x14ac:dyDescent="0.3">
      <c r="R71" s="12">
        <v>67</v>
      </c>
      <c r="S71" s="13">
        <v>62.5</v>
      </c>
      <c r="T71" s="50">
        <f t="shared" si="9"/>
        <v>1.1044661672776617E-3</v>
      </c>
      <c r="U71" s="15">
        <f t="shared" si="10"/>
        <v>2.2878020847195089</v>
      </c>
      <c r="V71" s="62">
        <f t="shared" si="11"/>
        <v>10.737335750311793</v>
      </c>
      <c r="W71" s="16">
        <f t="shared" si="12"/>
        <v>89.262664249688214</v>
      </c>
      <c r="X71" s="15">
        <f t="shared" si="13"/>
        <v>2.4099254796624479</v>
      </c>
      <c r="Y71" s="62">
        <f t="shared" si="14"/>
        <v>5.9724744571811321</v>
      </c>
      <c r="Z71" s="16">
        <f t="shared" si="15"/>
        <v>94.027525542818864</v>
      </c>
      <c r="AA71" s="75">
        <f t="shared" si="16"/>
        <v>4.7648612931306609</v>
      </c>
      <c r="AB71" s="69">
        <v>1.8325089127062364</v>
      </c>
      <c r="AC71" s="70">
        <f t="shared" si="17"/>
        <v>94.027525542818864</v>
      </c>
    </row>
    <row r="72" spans="18:29" x14ac:dyDescent="0.3">
      <c r="R72" s="12">
        <v>68</v>
      </c>
      <c r="S72" s="13">
        <v>62.5</v>
      </c>
      <c r="T72" s="50">
        <f t="shared" si="9"/>
        <v>1.1044661672776617E-3</v>
      </c>
      <c r="U72" s="15">
        <f t="shared" si="10"/>
        <v>2.2878020847195089</v>
      </c>
      <c r="V72" s="62">
        <f t="shared" si="11"/>
        <v>10.737335750311793</v>
      </c>
      <c r="W72" s="16">
        <f t="shared" si="12"/>
        <v>89.262664249688214</v>
      </c>
      <c r="X72" s="15">
        <f t="shared" si="13"/>
        <v>2.4099254796624479</v>
      </c>
      <c r="Y72" s="62">
        <f t="shared" si="14"/>
        <v>5.9724744571811321</v>
      </c>
      <c r="Z72" s="16">
        <f t="shared" si="15"/>
        <v>94.027525542818864</v>
      </c>
      <c r="AA72" s="75">
        <f t="shared" si="16"/>
        <v>4.7648612931306609</v>
      </c>
      <c r="AB72" s="69">
        <v>1.8388490907372552</v>
      </c>
      <c r="AC72" s="70">
        <f t="shared" si="17"/>
        <v>94.027525542818864</v>
      </c>
    </row>
    <row r="73" spans="18:29" x14ac:dyDescent="0.3">
      <c r="R73" s="12">
        <v>69</v>
      </c>
      <c r="S73" s="13">
        <v>62.5</v>
      </c>
      <c r="T73" s="50">
        <f t="shared" si="9"/>
        <v>1.1044661672776617E-3</v>
      </c>
      <c r="U73" s="15">
        <f t="shared" si="10"/>
        <v>2.2878020847195089</v>
      </c>
      <c r="V73" s="62">
        <f t="shared" si="11"/>
        <v>10.737335750311793</v>
      </c>
      <c r="W73" s="16">
        <f t="shared" si="12"/>
        <v>89.262664249688214</v>
      </c>
      <c r="X73" s="15">
        <f t="shared" si="13"/>
        <v>2.4099254796624479</v>
      </c>
      <c r="Y73" s="62">
        <f t="shared" si="14"/>
        <v>5.9724744571811321</v>
      </c>
      <c r="Z73" s="16">
        <f t="shared" si="15"/>
        <v>94.027525542818864</v>
      </c>
      <c r="AA73" s="75">
        <f t="shared" si="16"/>
        <v>4.7648612931306609</v>
      </c>
      <c r="AB73" s="69">
        <v>1.8450980400142569</v>
      </c>
      <c r="AC73" s="70">
        <f t="shared" si="17"/>
        <v>94.178210679906698</v>
      </c>
    </row>
    <row r="74" spans="18:29" x14ac:dyDescent="0.3">
      <c r="R74" s="12">
        <v>70</v>
      </c>
      <c r="S74" s="13">
        <v>62.4</v>
      </c>
      <c r="T74" s="50">
        <f t="shared" si="9"/>
        <v>1.1026990214100176E-3</v>
      </c>
      <c r="U74" s="15">
        <f t="shared" si="10"/>
        <v>2.2914684342142508</v>
      </c>
      <c r="V74" s="62">
        <f t="shared" si="11"/>
        <v>10.594286608886039</v>
      </c>
      <c r="W74" s="16">
        <f t="shared" si="12"/>
        <v>89.405713391113963</v>
      </c>
      <c r="X74" s="15">
        <f t="shared" si="13"/>
        <v>2.4137875397260089</v>
      </c>
      <c r="Y74" s="62">
        <f t="shared" si="14"/>
        <v>5.8217893200932957</v>
      </c>
      <c r="Z74" s="16">
        <f t="shared" si="15"/>
        <v>94.178210679906698</v>
      </c>
      <c r="AA74" s="75">
        <f t="shared" si="16"/>
        <v>4.772497288792743</v>
      </c>
      <c r="AB74" s="69">
        <v>1.8512583487190752</v>
      </c>
      <c r="AC74" s="70">
        <f t="shared" si="17"/>
        <v>94.178210679906698</v>
      </c>
    </row>
    <row r="75" spans="18:29" x14ac:dyDescent="0.3">
      <c r="R75" s="12">
        <v>71</v>
      </c>
      <c r="S75" s="13">
        <v>62.4</v>
      </c>
      <c r="T75" s="50">
        <f t="shared" si="9"/>
        <v>1.1026990214100176E-3</v>
      </c>
      <c r="U75" s="15">
        <f t="shared" si="10"/>
        <v>2.2914684342142508</v>
      </c>
      <c r="V75" s="62">
        <f t="shared" si="11"/>
        <v>10.594286608886039</v>
      </c>
      <c r="W75" s="16">
        <f t="shared" si="12"/>
        <v>89.405713391113963</v>
      </c>
      <c r="X75" s="15">
        <f t="shared" si="13"/>
        <v>2.4137875397260089</v>
      </c>
      <c r="Y75" s="62">
        <f t="shared" si="14"/>
        <v>5.8217893200932957</v>
      </c>
      <c r="Z75" s="16">
        <f t="shared" si="15"/>
        <v>94.178210679906698</v>
      </c>
      <c r="AA75" s="75">
        <f t="shared" si="16"/>
        <v>4.772497288792743</v>
      </c>
      <c r="AB75" s="69">
        <v>1.8573324964312685</v>
      </c>
      <c r="AC75" s="70">
        <f t="shared" si="17"/>
        <v>94.178210679906698</v>
      </c>
    </row>
    <row r="76" spans="18:29" x14ac:dyDescent="0.3">
      <c r="R76" s="12">
        <v>72</v>
      </c>
      <c r="S76" s="13">
        <v>62.4</v>
      </c>
      <c r="T76" s="50">
        <f t="shared" si="9"/>
        <v>1.1026990214100176E-3</v>
      </c>
      <c r="U76" s="15">
        <f t="shared" si="10"/>
        <v>2.2914684342142508</v>
      </c>
      <c r="V76" s="62">
        <f t="shared" si="11"/>
        <v>10.594286608886039</v>
      </c>
      <c r="W76" s="16">
        <f t="shared" si="12"/>
        <v>89.405713391113963</v>
      </c>
      <c r="X76" s="15">
        <f t="shared" si="13"/>
        <v>2.4137875397260089</v>
      </c>
      <c r="Y76" s="62">
        <f t="shared" si="14"/>
        <v>5.8217893200932957</v>
      </c>
      <c r="Z76" s="16">
        <f t="shared" si="15"/>
        <v>94.178210679906698</v>
      </c>
      <c r="AA76" s="75">
        <f t="shared" si="16"/>
        <v>4.772497288792743</v>
      </c>
      <c r="AB76" s="69">
        <v>1.8633228601204559</v>
      </c>
      <c r="AC76" s="70">
        <f t="shared" si="17"/>
        <v>94.178210679906698</v>
      </c>
    </row>
    <row r="77" spans="18:29" x14ac:dyDescent="0.3">
      <c r="R77" s="12">
        <v>73</v>
      </c>
      <c r="S77" s="13">
        <v>62.4</v>
      </c>
      <c r="T77" s="50">
        <f t="shared" si="9"/>
        <v>1.1026990214100176E-3</v>
      </c>
      <c r="U77" s="15">
        <f t="shared" si="10"/>
        <v>2.2914684342142508</v>
      </c>
      <c r="V77" s="62">
        <f t="shared" si="11"/>
        <v>10.594286608886039</v>
      </c>
      <c r="W77" s="16">
        <f t="shared" si="12"/>
        <v>89.405713391113963</v>
      </c>
      <c r="X77" s="15">
        <f t="shared" si="13"/>
        <v>2.4137875397260089</v>
      </c>
      <c r="Y77" s="62">
        <f t="shared" si="14"/>
        <v>5.8217893200932957</v>
      </c>
      <c r="Z77" s="16">
        <f t="shared" si="15"/>
        <v>94.178210679906698</v>
      </c>
      <c r="AA77" s="75">
        <f t="shared" si="16"/>
        <v>4.772497288792743</v>
      </c>
      <c r="AB77" s="69">
        <v>1.8692317197309762</v>
      </c>
      <c r="AC77" s="70">
        <f t="shared" si="17"/>
        <v>94.329379557402575</v>
      </c>
    </row>
    <row r="78" spans="18:29" x14ac:dyDescent="0.3">
      <c r="R78" s="12">
        <v>74</v>
      </c>
      <c r="S78" s="13">
        <v>62.3</v>
      </c>
      <c r="T78" s="50">
        <f t="shared" si="9"/>
        <v>1.1009318755423733E-3</v>
      </c>
      <c r="U78" s="15">
        <f t="shared" si="10"/>
        <v>2.2951465536913211</v>
      </c>
      <c r="V78" s="62">
        <f t="shared" si="11"/>
        <v>10.450778240681979</v>
      </c>
      <c r="W78" s="16">
        <f t="shared" si="12"/>
        <v>89.549221759318016</v>
      </c>
      <c r="X78" s="15">
        <f t="shared" si="13"/>
        <v>2.4176619980562282</v>
      </c>
      <c r="Y78" s="62">
        <f t="shared" si="14"/>
        <v>5.6706204425974294</v>
      </c>
      <c r="Z78" s="16">
        <f t="shared" si="15"/>
        <v>94.329379557402575</v>
      </c>
      <c r="AA78" s="75">
        <f t="shared" si="16"/>
        <v>4.7801577980845495</v>
      </c>
      <c r="AB78" s="69">
        <v>1.8750612633917001</v>
      </c>
      <c r="AC78" s="70">
        <f t="shared" si="17"/>
        <v>94.329379557402575</v>
      </c>
    </row>
    <row r="79" spans="18:29" x14ac:dyDescent="0.3">
      <c r="R79" s="12">
        <v>75</v>
      </c>
      <c r="S79" s="13">
        <v>62.3</v>
      </c>
      <c r="T79" s="50">
        <f t="shared" si="9"/>
        <v>1.1009318755423733E-3</v>
      </c>
      <c r="U79" s="15">
        <f t="shared" si="10"/>
        <v>2.2951465536913211</v>
      </c>
      <c r="V79" s="62">
        <f t="shared" si="11"/>
        <v>10.450778240681979</v>
      </c>
      <c r="W79" s="16">
        <f t="shared" si="12"/>
        <v>89.549221759318016</v>
      </c>
      <c r="X79" s="15">
        <f t="shared" si="13"/>
        <v>2.4176619980562282</v>
      </c>
      <c r="Y79" s="62">
        <f t="shared" si="14"/>
        <v>5.6706204425974294</v>
      </c>
      <c r="Z79" s="16">
        <f t="shared" si="15"/>
        <v>94.329379557402575</v>
      </c>
      <c r="AA79" s="75">
        <f t="shared" si="16"/>
        <v>4.7801577980845495</v>
      </c>
      <c r="AB79" s="69">
        <v>1.8808135922807914</v>
      </c>
      <c r="AC79" s="70">
        <f t="shared" si="17"/>
        <v>94.329379557402575</v>
      </c>
    </row>
    <row r="80" spans="18:29" x14ac:dyDescent="0.3">
      <c r="R80" s="12">
        <v>76</v>
      </c>
      <c r="S80" s="13">
        <v>62.3</v>
      </c>
      <c r="T80" s="50">
        <f t="shared" si="9"/>
        <v>1.1009318755423733E-3</v>
      </c>
      <c r="U80" s="15">
        <f t="shared" si="10"/>
        <v>2.2951465536913211</v>
      </c>
      <c r="V80" s="62">
        <f t="shared" si="11"/>
        <v>10.450778240681979</v>
      </c>
      <c r="W80" s="16">
        <f t="shared" si="12"/>
        <v>89.549221759318016</v>
      </c>
      <c r="X80" s="15">
        <f t="shared" si="13"/>
        <v>2.4176619980562282</v>
      </c>
      <c r="Y80" s="62">
        <f t="shared" si="14"/>
        <v>5.6706204425974294</v>
      </c>
      <c r="Z80" s="16">
        <f t="shared" si="15"/>
        <v>94.329379557402575</v>
      </c>
      <c r="AA80" s="75">
        <f t="shared" si="16"/>
        <v>4.7801577980845495</v>
      </c>
      <c r="AB80" s="69">
        <v>1.8864907251724818</v>
      </c>
      <c r="AC80" s="70">
        <f t="shared" si="17"/>
        <v>94.329379557402575</v>
      </c>
    </row>
    <row r="81" spans="18:29" x14ac:dyDescent="0.3">
      <c r="R81" s="12">
        <v>77</v>
      </c>
      <c r="S81" s="13">
        <v>62.3</v>
      </c>
      <c r="T81" s="50">
        <f t="shared" si="9"/>
        <v>1.1009318755423733E-3</v>
      </c>
      <c r="U81" s="15">
        <f t="shared" si="10"/>
        <v>2.2951465536913211</v>
      </c>
      <c r="V81" s="62">
        <f t="shared" si="11"/>
        <v>10.450778240681979</v>
      </c>
      <c r="W81" s="16">
        <f t="shared" si="12"/>
        <v>89.549221759318016</v>
      </c>
      <c r="X81" s="15">
        <f t="shared" si="13"/>
        <v>2.4176619980562282</v>
      </c>
      <c r="Y81" s="62">
        <f t="shared" si="14"/>
        <v>5.6706204425974294</v>
      </c>
      <c r="Z81" s="16">
        <f t="shared" si="15"/>
        <v>94.329379557402575</v>
      </c>
      <c r="AA81" s="75">
        <f t="shared" si="16"/>
        <v>4.7801577980845495</v>
      </c>
      <c r="AB81" s="69">
        <v>1.8920946026904804</v>
      </c>
      <c r="AC81" s="70">
        <f t="shared" si="17"/>
        <v>94.481034508459459</v>
      </c>
    </row>
    <row r="82" spans="18:29" x14ac:dyDescent="0.3">
      <c r="R82" s="12">
        <v>78</v>
      </c>
      <c r="S82" s="13">
        <v>62.2</v>
      </c>
      <c r="T82" s="50">
        <f t="shared" si="9"/>
        <v>1.0991647296747292E-3</v>
      </c>
      <c r="U82" s="15">
        <f t="shared" si="10"/>
        <v>2.29883649991912</v>
      </c>
      <c r="V82" s="62">
        <f t="shared" si="11"/>
        <v>10.306808430779558</v>
      </c>
      <c r="W82" s="16">
        <f t="shared" si="12"/>
        <v>89.693191569220446</v>
      </c>
      <c r="X82" s="15">
        <f t="shared" si="13"/>
        <v>2.4215489144518161</v>
      </c>
      <c r="Y82" s="62">
        <f t="shared" si="14"/>
        <v>5.5189654915405395</v>
      </c>
      <c r="Z82" s="16">
        <f t="shared" si="15"/>
        <v>94.481034508459459</v>
      </c>
      <c r="AA82" s="75">
        <f t="shared" si="16"/>
        <v>4.7878429392390185</v>
      </c>
      <c r="AB82" s="69">
        <v>1.8976270912904414</v>
      </c>
      <c r="AC82" s="70">
        <f t="shared" si="17"/>
        <v>94.481034508459459</v>
      </c>
    </row>
    <row r="83" spans="18:29" x14ac:dyDescent="0.3">
      <c r="R83" s="12">
        <v>79</v>
      </c>
      <c r="S83" s="13">
        <v>62.2</v>
      </c>
      <c r="T83" s="50">
        <f t="shared" si="9"/>
        <v>1.0991647296747292E-3</v>
      </c>
      <c r="U83" s="15">
        <f t="shared" si="10"/>
        <v>2.29883649991912</v>
      </c>
      <c r="V83" s="62">
        <f t="shared" si="11"/>
        <v>10.306808430779558</v>
      </c>
      <c r="W83" s="16">
        <f t="shared" si="12"/>
        <v>89.693191569220446</v>
      </c>
      <c r="X83" s="15">
        <f t="shared" si="13"/>
        <v>2.4215489144518161</v>
      </c>
      <c r="Y83" s="62">
        <f t="shared" si="14"/>
        <v>5.5189654915405395</v>
      </c>
      <c r="Z83" s="16">
        <f t="shared" si="15"/>
        <v>94.481034508459459</v>
      </c>
      <c r="AA83" s="75">
        <f t="shared" si="16"/>
        <v>4.7878429392390185</v>
      </c>
      <c r="AB83" s="69">
        <v>1.9030899869919435</v>
      </c>
      <c r="AC83" s="70">
        <f t="shared" si="17"/>
        <v>94.481034508459459</v>
      </c>
    </row>
    <row r="84" spans="18:29" x14ac:dyDescent="0.3">
      <c r="R84" s="12">
        <v>80</v>
      </c>
      <c r="S84" s="13">
        <v>62.2</v>
      </c>
      <c r="T84" s="50">
        <f t="shared" si="9"/>
        <v>1.0991647296747292E-3</v>
      </c>
      <c r="U84" s="15">
        <f t="shared" si="10"/>
        <v>2.29883649991912</v>
      </c>
      <c r="V84" s="62">
        <f t="shared" si="11"/>
        <v>10.306808430779558</v>
      </c>
      <c r="W84" s="16">
        <f t="shared" si="12"/>
        <v>89.693191569220446</v>
      </c>
      <c r="X84" s="15">
        <f t="shared" si="13"/>
        <v>2.4215489144518161</v>
      </c>
      <c r="Y84" s="62">
        <f t="shared" si="14"/>
        <v>5.5189654915405395</v>
      </c>
      <c r="Z84" s="16">
        <f t="shared" si="15"/>
        <v>94.481034508459459</v>
      </c>
      <c r="AA84" s="75">
        <f t="shared" si="16"/>
        <v>4.7878429392390185</v>
      </c>
      <c r="AB84" s="69">
        <v>1.9084850188786497</v>
      </c>
      <c r="AC84" s="70">
        <f t="shared" si="17"/>
        <v>94.481034508459459</v>
      </c>
    </row>
    <row r="85" spans="18:29" x14ac:dyDescent="0.3">
      <c r="R85" s="12">
        <v>81</v>
      </c>
      <c r="S85" s="13">
        <v>62.2</v>
      </c>
      <c r="T85" s="50">
        <f t="shared" si="9"/>
        <v>1.0991647296747292E-3</v>
      </c>
      <c r="U85" s="15">
        <f t="shared" si="10"/>
        <v>2.29883649991912</v>
      </c>
      <c r="V85" s="62">
        <f t="shared" si="11"/>
        <v>10.306808430779558</v>
      </c>
      <c r="W85" s="16">
        <f t="shared" si="12"/>
        <v>89.693191569220446</v>
      </c>
      <c r="X85" s="15">
        <f t="shared" si="13"/>
        <v>2.4215489144518161</v>
      </c>
      <c r="Y85" s="62">
        <f t="shared" si="14"/>
        <v>5.5189654915405395</v>
      </c>
      <c r="Z85" s="16">
        <f t="shared" si="15"/>
        <v>94.481034508459459</v>
      </c>
      <c r="AA85" s="75">
        <f t="shared" si="16"/>
        <v>4.7878429392390185</v>
      </c>
      <c r="AB85" s="69">
        <v>1.9138138523837167</v>
      </c>
      <c r="AC85" s="70">
        <f t="shared" si="17"/>
        <v>94.633177881258916</v>
      </c>
    </row>
    <row r="86" spans="18:29" x14ac:dyDescent="0.3">
      <c r="R86" s="12">
        <v>82</v>
      </c>
      <c r="S86" s="13">
        <v>62.1</v>
      </c>
      <c r="T86" s="50">
        <f t="shared" si="9"/>
        <v>1.0973975838070849E-3</v>
      </c>
      <c r="U86" s="15">
        <f t="shared" si="10"/>
        <v>2.302538330031711</v>
      </c>
      <c r="V86" s="62">
        <f t="shared" si="11"/>
        <v>10.16237494999177</v>
      </c>
      <c r="W86" s="16">
        <f t="shared" si="12"/>
        <v>89.837625050008228</v>
      </c>
      <c r="X86" s="15">
        <f t="shared" si="13"/>
        <v>2.4254483490966661</v>
      </c>
      <c r="Y86" s="62">
        <f t="shared" si="14"/>
        <v>5.3668221187410881</v>
      </c>
      <c r="Z86" s="16">
        <f t="shared" si="15"/>
        <v>94.633177881258916</v>
      </c>
      <c r="AA86" s="75">
        <f t="shared" si="16"/>
        <v>4.7955528312506823</v>
      </c>
      <c r="AB86" s="69">
        <v>1.919078092376074</v>
      </c>
      <c r="AC86" s="70">
        <f t="shared" si="17"/>
        <v>94.633177881258916</v>
      </c>
    </row>
    <row r="87" spans="18:29" x14ac:dyDescent="0.3">
      <c r="R87" s="12">
        <v>83</v>
      </c>
      <c r="S87" s="13">
        <v>62.1</v>
      </c>
      <c r="T87" s="50">
        <f t="shared" si="9"/>
        <v>1.0973975838070849E-3</v>
      </c>
      <c r="U87" s="15">
        <f t="shared" si="10"/>
        <v>2.302538330031711</v>
      </c>
      <c r="V87" s="62">
        <f t="shared" si="11"/>
        <v>10.16237494999177</v>
      </c>
      <c r="W87" s="16">
        <f t="shared" si="12"/>
        <v>89.837625050008228</v>
      </c>
      <c r="X87" s="15">
        <f t="shared" si="13"/>
        <v>2.4254483490966661</v>
      </c>
      <c r="Y87" s="62">
        <f t="shared" si="14"/>
        <v>5.3668221187410881</v>
      </c>
      <c r="Z87" s="16">
        <f t="shared" si="15"/>
        <v>94.633177881258916</v>
      </c>
      <c r="AA87" s="75">
        <f t="shared" si="16"/>
        <v>4.7955528312506823</v>
      </c>
      <c r="AB87" s="69">
        <v>1.9242792860618816</v>
      </c>
      <c r="AC87" s="70">
        <f t="shared" si="17"/>
        <v>94.633177881258916</v>
      </c>
    </row>
    <row r="88" spans="18:29" x14ac:dyDescent="0.3">
      <c r="R88" s="12">
        <v>84</v>
      </c>
      <c r="S88" s="13">
        <v>62.1</v>
      </c>
      <c r="T88" s="50">
        <f t="shared" si="9"/>
        <v>1.0973975838070849E-3</v>
      </c>
      <c r="U88" s="15">
        <f t="shared" si="10"/>
        <v>2.302538330031711</v>
      </c>
      <c r="V88" s="62">
        <f t="shared" si="11"/>
        <v>10.16237494999177</v>
      </c>
      <c r="W88" s="16">
        <f t="shared" si="12"/>
        <v>89.837625050008228</v>
      </c>
      <c r="X88" s="15">
        <f t="shared" si="13"/>
        <v>2.4254483490966661</v>
      </c>
      <c r="Y88" s="62">
        <f t="shared" si="14"/>
        <v>5.3668221187410881</v>
      </c>
      <c r="Z88" s="16">
        <f t="shared" si="15"/>
        <v>94.633177881258916</v>
      </c>
      <c r="AA88" s="75">
        <f t="shared" si="16"/>
        <v>4.7955528312506823</v>
      </c>
      <c r="AB88" s="69">
        <v>1.9294189257142926</v>
      </c>
      <c r="AC88" s="70">
        <f t="shared" si="17"/>
        <v>94.633177881258916</v>
      </c>
    </row>
    <row r="89" spans="18:29" x14ac:dyDescent="0.3">
      <c r="R89" s="12">
        <v>85</v>
      </c>
      <c r="S89" s="13">
        <v>62.1</v>
      </c>
      <c r="T89" s="50">
        <f t="shared" si="9"/>
        <v>1.0973975838070849E-3</v>
      </c>
      <c r="U89" s="15">
        <f t="shared" si="10"/>
        <v>2.302538330031711</v>
      </c>
      <c r="V89" s="62">
        <f t="shared" si="11"/>
        <v>10.16237494999177</v>
      </c>
      <c r="W89" s="16">
        <f t="shared" si="12"/>
        <v>89.837625050008228</v>
      </c>
      <c r="X89" s="15">
        <f t="shared" si="13"/>
        <v>2.4254483490966661</v>
      </c>
      <c r="Y89" s="62">
        <f t="shared" si="14"/>
        <v>5.3668221187410881</v>
      </c>
      <c r="Z89" s="16">
        <f t="shared" si="15"/>
        <v>94.633177881258916</v>
      </c>
      <c r="AA89" s="75">
        <f t="shared" si="16"/>
        <v>4.7955528312506823</v>
      </c>
      <c r="AB89" s="69">
        <v>1.9344984512435677</v>
      </c>
      <c r="AC89" s="70">
        <f t="shared" si="17"/>
        <v>94.785812039131955</v>
      </c>
    </row>
    <row r="90" spans="18:29" x14ac:dyDescent="0.3">
      <c r="R90" s="12">
        <v>86</v>
      </c>
      <c r="S90" s="13">
        <v>62</v>
      </c>
      <c r="T90" s="50">
        <f t="shared" si="9"/>
        <v>1.0956304379394404E-3</v>
      </c>
      <c r="U90" s="15">
        <f t="shared" si="10"/>
        <v>2.3062521015317632</v>
      </c>
      <c r="V90" s="62">
        <f t="shared" si="11"/>
        <v>10.017475554749788</v>
      </c>
      <c r="W90" s="16">
        <f t="shared" si="12"/>
        <v>89.982524445250206</v>
      </c>
      <c r="X90" s="15">
        <f t="shared" si="13"/>
        <v>2.4293603625629521</v>
      </c>
      <c r="Y90" s="62">
        <f t="shared" si="14"/>
        <v>5.2141879608680437</v>
      </c>
      <c r="Z90" s="16">
        <f t="shared" si="15"/>
        <v>94.785812039131955</v>
      </c>
      <c r="AA90" s="75">
        <f t="shared" si="16"/>
        <v>4.8032875938817448</v>
      </c>
      <c r="AB90" s="69">
        <v>1.9395192526186185</v>
      </c>
      <c r="AC90" s="70">
        <f t="shared" si="17"/>
        <v>94.785812039131955</v>
      </c>
    </row>
    <row r="91" spans="18:29" x14ac:dyDescent="0.3">
      <c r="R91" s="12">
        <v>87</v>
      </c>
      <c r="S91" s="13">
        <v>62</v>
      </c>
      <c r="T91" s="50">
        <f t="shared" si="9"/>
        <v>1.0956304379394404E-3</v>
      </c>
      <c r="U91" s="15">
        <f t="shared" si="10"/>
        <v>2.3062521015317632</v>
      </c>
      <c r="V91" s="62">
        <f t="shared" si="11"/>
        <v>10.017475554749788</v>
      </c>
      <c r="W91" s="16">
        <f t="shared" si="12"/>
        <v>89.982524445250206</v>
      </c>
      <c r="X91" s="15">
        <f t="shared" si="13"/>
        <v>2.4293603625629521</v>
      </c>
      <c r="Y91" s="62">
        <f t="shared" si="14"/>
        <v>5.2141879608680437</v>
      </c>
      <c r="Z91" s="16">
        <f t="shared" si="15"/>
        <v>94.785812039131955</v>
      </c>
      <c r="AA91" s="75">
        <f t="shared" si="16"/>
        <v>4.8032875938817448</v>
      </c>
      <c r="AB91" s="69">
        <v>1.9444826721501687</v>
      </c>
      <c r="AC91" s="70">
        <f t="shared" si="17"/>
        <v>94.785812039131955</v>
      </c>
    </row>
    <row r="92" spans="18:29" x14ac:dyDescent="0.3">
      <c r="R92" s="12">
        <v>88</v>
      </c>
      <c r="S92" s="13">
        <v>62</v>
      </c>
      <c r="T92" s="50">
        <f t="shared" si="9"/>
        <v>1.0956304379394404E-3</v>
      </c>
      <c r="U92" s="15">
        <f t="shared" si="10"/>
        <v>2.3062521015317632</v>
      </c>
      <c r="V92" s="62">
        <f t="shared" si="11"/>
        <v>10.017475554749788</v>
      </c>
      <c r="W92" s="16">
        <f t="shared" si="12"/>
        <v>89.982524445250206</v>
      </c>
      <c r="X92" s="15">
        <f t="shared" si="13"/>
        <v>2.4293603625629521</v>
      </c>
      <c r="Y92" s="62">
        <f t="shared" si="14"/>
        <v>5.2141879608680437</v>
      </c>
      <c r="Z92" s="16">
        <f t="shared" si="15"/>
        <v>94.785812039131955</v>
      </c>
      <c r="AA92" s="75">
        <f t="shared" si="16"/>
        <v>4.8032875938817448</v>
      </c>
      <c r="AB92" s="69">
        <v>1.9493900066449128</v>
      </c>
      <c r="AC92" s="70">
        <f t="shared" si="17"/>
        <v>94.785812039131955</v>
      </c>
    </row>
    <row r="93" spans="18:29" x14ac:dyDescent="0.3">
      <c r="R93" s="12">
        <v>89</v>
      </c>
      <c r="S93" s="13">
        <v>62</v>
      </c>
      <c r="T93" s="50">
        <f t="shared" si="9"/>
        <v>1.0956304379394404E-3</v>
      </c>
      <c r="U93" s="15">
        <f t="shared" si="10"/>
        <v>2.3062521015317632</v>
      </c>
      <c r="V93" s="62">
        <f t="shared" si="11"/>
        <v>10.017475554749788</v>
      </c>
      <c r="W93" s="16">
        <f t="shared" si="12"/>
        <v>89.982524445250206</v>
      </c>
      <c r="X93" s="15">
        <f t="shared" si="13"/>
        <v>2.4293603625629521</v>
      </c>
      <c r="Y93" s="62">
        <f t="shared" si="14"/>
        <v>5.2141879608680437</v>
      </c>
      <c r="Z93" s="16">
        <f t="shared" si="15"/>
        <v>94.785812039131955</v>
      </c>
      <c r="AA93" s="75">
        <f t="shared" si="16"/>
        <v>4.8032875938817448</v>
      </c>
      <c r="AB93" s="69">
        <v>1.954242509439325</v>
      </c>
      <c r="AC93" s="70">
        <f t="shared" si="17"/>
        <v>94.785812039131955</v>
      </c>
    </row>
    <row r="94" spans="18:29" x14ac:dyDescent="0.3">
      <c r="R94" s="12">
        <v>90</v>
      </c>
      <c r="S94" s="13">
        <v>62</v>
      </c>
      <c r="T94" s="50">
        <f t="shared" si="9"/>
        <v>1.0956304379394404E-3</v>
      </c>
      <c r="U94" s="15">
        <f t="shared" si="10"/>
        <v>2.3062521015317632</v>
      </c>
      <c r="V94" s="62">
        <f t="shared" si="11"/>
        <v>10.017475554749788</v>
      </c>
      <c r="W94" s="16">
        <f t="shared" si="12"/>
        <v>89.982524445250206</v>
      </c>
      <c r="X94" s="15">
        <f t="shared" si="13"/>
        <v>2.4293603625629521</v>
      </c>
      <c r="Y94" s="62">
        <f t="shared" si="14"/>
        <v>5.2141879608680437</v>
      </c>
      <c r="Z94" s="16">
        <f t="shared" si="15"/>
        <v>94.785812039131955</v>
      </c>
      <c r="AA94" s="75">
        <f t="shared" si="16"/>
        <v>4.8032875938817448</v>
      </c>
      <c r="AB94" s="69">
        <v>1.9590413923210936</v>
      </c>
      <c r="AC94" s="70">
        <f t="shared" si="17"/>
        <v>94.938939360681402</v>
      </c>
    </row>
    <row r="95" spans="18:29" x14ac:dyDescent="0.3">
      <c r="R95" s="12">
        <v>91</v>
      </c>
      <c r="S95" s="13">
        <v>61.9</v>
      </c>
      <c r="T95" s="50">
        <f t="shared" si="9"/>
        <v>1.0938632920717963E-3</v>
      </c>
      <c r="U95" s="15">
        <f t="shared" si="10"/>
        <v>2.3099778722935262</v>
      </c>
      <c r="V95" s="62">
        <f t="shared" si="11"/>
        <v>9.8721079869868884</v>
      </c>
      <c r="W95" s="16">
        <f t="shared" si="12"/>
        <v>90.12789201301311</v>
      </c>
      <c r="X95" s="15">
        <f t="shared" si="13"/>
        <v>2.4332850158142647</v>
      </c>
      <c r="Y95" s="62">
        <f t="shared" si="14"/>
        <v>5.0610606393185931</v>
      </c>
      <c r="Z95" s="16">
        <f t="shared" si="15"/>
        <v>94.938939360681402</v>
      </c>
      <c r="AA95" s="75">
        <f t="shared" si="16"/>
        <v>4.8110473476682953</v>
      </c>
      <c r="AB95" s="69">
        <v>1.9637878273455553</v>
      </c>
      <c r="AC95" s="70">
        <f t="shared" si="17"/>
        <v>94.938939360681402</v>
      </c>
    </row>
    <row r="96" spans="18:29" x14ac:dyDescent="0.3">
      <c r="R96" s="12">
        <v>92</v>
      </c>
      <c r="S96" s="13">
        <v>61.9</v>
      </c>
      <c r="T96" s="50">
        <f t="shared" si="9"/>
        <v>1.0938632920717963E-3</v>
      </c>
      <c r="U96" s="15">
        <f t="shared" si="10"/>
        <v>2.3099778722935262</v>
      </c>
      <c r="V96" s="62">
        <f t="shared" si="11"/>
        <v>9.8721079869868884</v>
      </c>
      <c r="W96" s="16">
        <f t="shared" si="12"/>
        <v>90.12789201301311</v>
      </c>
      <c r="X96" s="15">
        <f t="shared" si="13"/>
        <v>2.4332850158142647</v>
      </c>
      <c r="Y96" s="62">
        <f t="shared" si="14"/>
        <v>5.0610606393185931</v>
      </c>
      <c r="Z96" s="16">
        <f t="shared" si="15"/>
        <v>94.938939360681402</v>
      </c>
      <c r="AA96" s="75">
        <f t="shared" si="16"/>
        <v>4.8110473476682953</v>
      </c>
      <c r="AB96" s="69">
        <v>1.968482948553935</v>
      </c>
      <c r="AC96" s="70">
        <f t="shared" si="17"/>
        <v>94.938939360681402</v>
      </c>
    </row>
    <row r="97" spans="17:29" x14ac:dyDescent="0.3">
      <c r="R97" s="12">
        <v>93</v>
      </c>
      <c r="S97" s="13">
        <v>61.9</v>
      </c>
      <c r="T97" s="50">
        <f t="shared" si="9"/>
        <v>1.0938632920717963E-3</v>
      </c>
      <c r="U97" s="15">
        <f t="shared" si="10"/>
        <v>2.3099778722935262</v>
      </c>
      <c r="V97" s="62">
        <f t="shared" si="11"/>
        <v>9.8721079869868884</v>
      </c>
      <c r="W97" s="16">
        <f t="shared" si="12"/>
        <v>90.12789201301311</v>
      </c>
      <c r="X97" s="15">
        <f t="shared" si="13"/>
        <v>2.4332850158142647</v>
      </c>
      <c r="Y97" s="62">
        <f t="shared" si="14"/>
        <v>5.0610606393185931</v>
      </c>
      <c r="Z97" s="16">
        <f t="shared" si="15"/>
        <v>94.938939360681402</v>
      </c>
      <c r="AA97" s="75">
        <f t="shared" si="16"/>
        <v>4.8110473476682953</v>
      </c>
      <c r="AB97" s="69">
        <v>1.9731278535996986</v>
      </c>
      <c r="AC97" s="70">
        <f t="shared" si="17"/>
        <v>94.938939360681402</v>
      </c>
    </row>
    <row r="98" spans="17:29" x14ac:dyDescent="0.3">
      <c r="R98" s="12">
        <v>94</v>
      </c>
      <c r="S98" s="13">
        <v>61.9</v>
      </c>
      <c r="T98" s="50">
        <f t="shared" si="9"/>
        <v>1.0938632920717963E-3</v>
      </c>
      <c r="U98" s="15">
        <f t="shared" si="10"/>
        <v>2.3099778722935262</v>
      </c>
      <c r="V98" s="62">
        <f t="shared" si="11"/>
        <v>9.8721079869868884</v>
      </c>
      <c r="W98" s="16">
        <f t="shared" si="12"/>
        <v>90.12789201301311</v>
      </c>
      <c r="X98" s="15">
        <f t="shared" si="13"/>
        <v>2.4332850158142647</v>
      </c>
      <c r="Y98" s="62">
        <f t="shared" si="14"/>
        <v>5.0610606393185931</v>
      </c>
      <c r="Z98" s="16">
        <f t="shared" si="15"/>
        <v>94.938939360681402</v>
      </c>
      <c r="AA98" s="75">
        <f t="shared" si="16"/>
        <v>4.8110473476682953</v>
      </c>
      <c r="AB98" s="69">
        <v>1.9777236052888478</v>
      </c>
      <c r="AC98" s="70">
        <f t="shared" si="17"/>
        <v>94.938939360681402</v>
      </c>
    </row>
    <row r="99" spans="17:29" x14ac:dyDescent="0.3">
      <c r="R99" s="12">
        <v>95</v>
      </c>
      <c r="S99" s="13">
        <v>61.9</v>
      </c>
      <c r="T99" s="50">
        <f t="shared" si="9"/>
        <v>1.0938632920717963E-3</v>
      </c>
      <c r="U99" s="15">
        <f t="shared" si="10"/>
        <v>2.3099778722935262</v>
      </c>
      <c r="V99" s="62">
        <f t="shared" si="11"/>
        <v>9.8721079869868884</v>
      </c>
      <c r="W99" s="16">
        <f t="shared" si="12"/>
        <v>90.12789201301311</v>
      </c>
      <c r="X99" s="15">
        <f t="shared" si="13"/>
        <v>2.4332850158142647</v>
      </c>
      <c r="Y99" s="62">
        <f t="shared" si="14"/>
        <v>5.0610606393185931</v>
      </c>
      <c r="Z99" s="16">
        <f t="shared" si="15"/>
        <v>94.938939360681402</v>
      </c>
      <c r="AA99" s="75">
        <f t="shared" si="16"/>
        <v>4.8110473476682953</v>
      </c>
      <c r="AB99" s="69">
        <v>1.9822712330395684</v>
      </c>
      <c r="AC99" s="70">
        <f t="shared" si="17"/>
        <v>94.938939360681402</v>
      </c>
    </row>
    <row r="100" spans="17:29" x14ac:dyDescent="0.3">
      <c r="Q100" s="52"/>
      <c r="R100" s="12">
        <v>96</v>
      </c>
      <c r="S100" s="13">
        <v>61.9</v>
      </c>
      <c r="T100" s="50">
        <f t="shared" si="9"/>
        <v>1.0938632920717963E-3</v>
      </c>
      <c r="U100" s="15">
        <f t="shared" si="10"/>
        <v>2.3099778722935262</v>
      </c>
      <c r="V100" s="62">
        <f t="shared" si="11"/>
        <v>9.8721079869868884</v>
      </c>
      <c r="W100" s="16">
        <f t="shared" si="12"/>
        <v>90.12789201301311</v>
      </c>
      <c r="X100" s="15">
        <f t="shared" si="13"/>
        <v>2.4332850158142647</v>
      </c>
      <c r="Y100" s="62">
        <f t="shared" si="14"/>
        <v>5.0610606393185931</v>
      </c>
      <c r="Z100" s="16">
        <f t="shared" si="15"/>
        <v>94.938939360681402</v>
      </c>
      <c r="AA100" s="75">
        <f t="shared" si="16"/>
        <v>4.8110473476682953</v>
      </c>
      <c r="AB100" s="69">
        <v>1.9867717342662448</v>
      </c>
      <c r="AC100" s="70">
        <f t="shared" si="17"/>
        <v>95.092562239905803</v>
      </c>
    </row>
    <row r="101" spans="17:29" x14ac:dyDescent="0.3">
      <c r="R101" s="12">
        <v>97</v>
      </c>
      <c r="S101" s="13">
        <v>61.8</v>
      </c>
      <c r="T101" s="50">
        <f t="shared" si="9"/>
        <v>1.0920961462041519E-3</v>
      </c>
      <c r="U101" s="15">
        <f t="shared" si="10"/>
        <v>2.313715700565846</v>
      </c>
      <c r="V101" s="62">
        <f t="shared" si="11"/>
        <v>9.7262699740208411</v>
      </c>
      <c r="W101" s="16">
        <f t="shared" si="12"/>
        <v>90.273730025979162</v>
      </c>
      <c r="X101" s="15">
        <f t="shared" si="13"/>
        <v>2.4372223702087861</v>
      </c>
      <c r="Y101" s="62">
        <f t="shared" si="14"/>
        <v>4.907437760094191</v>
      </c>
      <c r="Z101" s="16">
        <f t="shared" si="15"/>
        <v>95.092562239905803</v>
      </c>
      <c r="AA101" s="75">
        <f t="shared" si="16"/>
        <v>4.8188322139266502</v>
      </c>
      <c r="AB101" s="69">
        <v>1.9912260756924949</v>
      </c>
      <c r="AC101" s="70">
        <f t="shared" si="17"/>
        <v>95.092562239905803</v>
      </c>
    </row>
    <row r="102" spans="17:29" x14ac:dyDescent="0.3">
      <c r="R102" s="12">
        <v>98</v>
      </c>
      <c r="S102" s="13">
        <v>61.8</v>
      </c>
      <c r="T102" s="50">
        <f t="shared" si="9"/>
        <v>1.0920961462041519E-3</v>
      </c>
      <c r="U102" s="15">
        <f t="shared" si="10"/>
        <v>2.313715700565846</v>
      </c>
      <c r="V102" s="62">
        <f t="shared" si="11"/>
        <v>9.7262699740208411</v>
      </c>
      <c r="W102" s="16">
        <f t="shared" si="12"/>
        <v>90.273730025979162</v>
      </c>
      <c r="X102" s="15">
        <f t="shared" si="13"/>
        <v>2.4372223702087861</v>
      </c>
      <c r="Y102" s="62">
        <f t="shared" si="14"/>
        <v>4.907437760094191</v>
      </c>
      <c r="Z102" s="16">
        <f t="shared" si="15"/>
        <v>95.092562239905803</v>
      </c>
      <c r="AA102" s="75">
        <f t="shared" si="16"/>
        <v>4.8188322139266502</v>
      </c>
      <c r="AB102" s="69">
        <v>1.9956351945975499</v>
      </c>
      <c r="AC102" s="70">
        <f t="shared" si="17"/>
        <v>95.092562239905803</v>
      </c>
    </row>
    <row r="103" spans="17:29" x14ac:dyDescent="0.3">
      <c r="R103" s="12">
        <v>99</v>
      </c>
      <c r="S103" s="13">
        <v>61.8</v>
      </c>
      <c r="T103" s="50">
        <f t="shared" si="9"/>
        <v>1.0920961462041519E-3</v>
      </c>
      <c r="U103" s="15">
        <f t="shared" si="10"/>
        <v>2.313715700565846</v>
      </c>
      <c r="V103" s="62">
        <f t="shared" si="11"/>
        <v>9.7262699740208411</v>
      </c>
      <c r="W103" s="16">
        <f t="shared" si="12"/>
        <v>90.273730025979162</v>
      </c>
      <c r="X103" s="15">
        <f t="shared" si="13"/>
        <v>2.4372223702087861</v>
      </c>
      <c r="Y103" s="62">
        <f t="shared" si="14"/>
        <v>4.907437760094191</v>
      </c>
      <c r="Z103" s="16">
        <f t="shared" si="15"/>
        <v>95.092562239905803</v>
      </c>
      <c r="AA103" s="75">
        <f t="shared" si="16"/>
        <v>4.8188322139266502</v>
      </c>
      <c r="AB103" s="69">
        <v>2</v>
      </c>
      <c r="AC103" s="70">
        <f t="shared" si="17"/>
        <v>95.092562239905803</v>
      </c>
    </row>
    <row r="104" spans="17:29" x14ac:dyDescent="0.3">
      <c r="R104" s="12">
        <v>100</v>
      </c>
      <c r="S104" s="13">
        <v>61.8</v>
      </c>
      <c r="T104" s="50">
        <f t="shared" si="9"/>
        <v>1.0920961462041519E-3</v>
      </c>
      <c r="U104" s="15">
        <f t="shared" si="10"/>
        <v>2.313715700565846</v>
      </c>
      <c r="V104" s="62">
        <f t="shared" si="11"/>
        <v>9.7262699740208411</v>
      </c>
      <c r="W104" s="16">
        <f t="shared" si="12"/>
        <v>90.273730025979162</v>
      </c>
      <c r="X104" s="15">
        <f t="shared" si="13"/>
        <v>2.4372223702087861</v>
      </c>
      <c r="Y104" s="62">
        <f t="shared" si="14"/>
        <v>4.907437760094191</v>
      </c>
      <c r="Z104" s="16">
        <f t="shared" si="15"/>
        <v>95.092562239905803</v>
      </c>
      <c r="AA104" s="75">
        <f t="shared" si="16"/>
        <v>4.8188322139266502</v>
      </c>
      <c r="AB104" s="69">
        <v>2.0043213737826426</v>
      </c>
      <c r="AC104" s="70">
        <f t="shared" si="17"/>
        <v>95.092562239905803</v>
      </c>
    </row>
    <row r="105" spans="17:29" x14ac:dyDescent="0.3">
      <c r="R105" s="12">
        <v>101</v>
      </c>
      <c r="S105" s="13">
        <v>61.8</v>
      </c>
      <c r="T105" s="50">
        <f t="shared" si="9"/>
        <v>1.0920961462041519E-3</v>
      </c>
      <c r="U105" s="15">
        <f t="shared" si="10"/>
        <v>2.313715700565846</v>
      </c>
      <c r="V105" s="62">
        <f t="shared" si="11"/>
        <v>9.7262699740208411</v>
      </c>
      <c r="W105" s="16">
        <f t="shared" si="12"/>
        <v>90.273730025979162</v>
      </c>
      <c r="X105" s="15">
        <f t="shared" si="13"/>
        <v>2.4372223702087861</v>
      </c>
      <c r="Y105" s="62">
        <f t="shared" si="14"/>
        <v>4.907437760094191</v>
      </c>
      <c r="Z105" s="16">
        <f t="shared" si="15"/>
        <v>95.092562239905803</v>
      </c>
      <c r="AA105" s="75">
        <f t="shared" si="16"/>
        <v>4.8188322139266502</v>
      </c>
      <c r="AB105" s="69">
        <v>2.0086001717619175</v>
      </c>
      <c r="AC105" s="70">
        <f>Z106</f>
        <v>95.246683086323799</v>
      </c>
    </row>
    <row r="106" spans="17:29" x14ac:dyDescent="0.3">
      <c r="R106" s="12">
        <v>102</v>
      </c>
      <c r="S106" s="29">
        <v>61.7</v>
      </c>
      <c r="T106" s="50">
        <f>(PI()*$D$10^2/4*S106)*10^-9</f>
        <v>1.0903290003365079E-3</v>
      </c>
      <c r="U106" s="15">
        <f t="shared" si="10"/>
        <v>2.3174656449751909</v>
      </c>
      <c r="V106" s="62">
        <f t="shared" si="11"/>
        <v>9.5799592284357864</v>
      </c>
      <c r="W106" s="16">
        <f>100-V106</f>
        <v>90.420040771564217</v>
      </c>
      <c r="X106" s="15">
        <f t="shared" si="13"/>
        <v>2.4411724875024792</v>
      </c>
      <c r="Y106" s="62">
        <f t="shared" si="14"/>
        <v>4.7533169136761977</v>
      </c>
      <c r="Z106" s="16">
        <f>100-Y106</f>
        <v>95.246683086323799</v>
      </c>
      <c r="AA106" s="75">
        <f t="shared" si="16"/>
        <v>4.8266423147595887</v>
      </c>
      <c r="AB106" s="69">
        <v>2.012837224705172</v>
      </c>
      <c r="AC106" s="70">
        <f t="shared" ref="AC106:AC123" si="18">Z107</f>
        <v>95.246683086323799</v>
      </c>
    </row>
    <row r="107" spans="17:29" x14ac:dyDescent="0.3">
      <c r="R107" s="12">
        <v>103</v>
      </c>
      <c r="S107" s="29">
        <v>61.7</v>
      </c>
      <c r="T107" s="50">
        <f t="shared" ref="T107:T124" si="19">(PI()*$D$10^2/4*S107)*10^-9</f>
        <v>1.0903290003365079E-3</v>
      </c>
      <c r="U107" s="15">
        <f t="shared" si="10"/>
        <v>2.3174656449751909</v>
      </c>
      <c r="V107" s="62">
        <f t="shared" si="11"/>
        <v>9.5799592284357864</v>
      </c>
      <c r="W107" s="16">
        <f t="shared" ref="W107:W124" si="20">100-V107</f>
        <v>90.420040771564217</v>
      </c>
      <c r="X107" s="15">
        <f t="shared" si="13"/>
        <v>2.4411724875024792</v>
      </c>
      <c r="Y107" s="62">
        <f t="shared" si="14"/>
        <v>4.7533169136761977</v>
      </c>
      <c r="Z107" s="16">
        <f t="shared" ref="Z107:Z124" si="21">100-Y107</f>
        <v>95.246683086323799</v>
      </c>
      <c r="AA107" s="75">
        <f t="shared" si="16"/>
        <v>4.8266423147595887</v>
      </c>
      <c r="AB107" s="69">
        <v>2.0170333392987803</v>
      </c>
      <c r="AC107" s="70">
        <f t="shared" si="18"/>
        <v>95.246683086323799</v>
      </c>
    </row>
    <row r="108" spans="17:29" x14ac:dyDescent="0.3">
      <c r="R108" s="12">
        <v>104</v>
      </c>
      <c r="S108" s="29">
        <v>61.7</v>
      </c>
      <c r="T108" s="50">
        <f t="shared" si="19"/>
        <v>1.0903290003365079E-3</v>
      </c>
      <c r="U108" s="15">
        <f t="shared" si="10"/>
        <v>2.3174656449751909</v>
      </c>
      <c r="V108" s="62">
        <f t="shared" si="11"/>
        <v>9.5799592284357864</v>
      </c>
      <c r="W108" s="16">
        <f t="shared" si="20"/>
        <v>90.420040771564217</v>
      </c>
      <c r="X108" s="15">
        <f t="shared" si="13"/>
        <v>2.4411724875024792</v>
      </c>
      <c r="Y108" s="62">
        <f t="shared" si="14"/>
        <v>4.7533169136761977</v>
      </c>
      <c r="Z108" s="16">
        <f t="shared" si="21"/>
        <v>95.246683086323799</v>
      </c>
      <c r="AA108" s="75">
        <f t="shared" si="16"/>
        <v>4.8266423147595887</v>
      </c>
      <c r="AB108" s="69">
        <v>2.0211892990699383</v>
      </c>
      <c r="AC108" s="70">
        <f t="shared" si="18"/>
        <v>95.246683086323799</v>
      </c>
    </row>
    <row r="109" spans="17:29" x14ac:dyDescent="0.3">
      <c r="R109" s="12">
        <v>105</v>
      </c>
      <c r="S109" s="29">
        <v>61.7</v>
      </c>
      <c r="T109" s="50">
        <f t="shared" si="19"/>
        <v>1.0903290003365079E-3</v>
      </c>
      <c r="U109" s="15">
        <f t="shared" si="10"/>
        <v>2.3174656449751909</v>
      </c>
      <c r="V109" s="62">
        <f t="shared" si="11"/>
        <v>9.5799592284357864</v>
      </c>
      <c r="W109" s="16">
        <f t="shared" si="20"/>
        <v>90.420040771564217</v>
      </c>
      <c r="X109" s="15">
        <f t="shared" si="13"/>
        <v>2.4411724875024792</v>
      </c>
      <c r="Y109" s="62">
        <f t="shared" si="14"/>
        <v>4.7533169136761977</v>
      </c>
      <c r="Z109" s="16">
        <f t="shared" si="21"/>
        <v>95.246683086323799</v>
      </c>
      <c r="AA109" s="75">
        <f t="shared" si="16"/>
        <v>4.8266423147595887</v>
      </c>
      <c r="AB109" s="69">
        <v>2.0253058652647704</v>
      </c>
      <c r="AC109" s="70">
        <f t="shared" si="18"/>
        <v>95.246683086323799</v>
      </c>
    </row>
    <row r="110" spans="17:29" x14ac:dyDescent="0.3">
      <c r="R110" s="12">
        <v>106</v>
      </c>
      <c r="S110" s="29">
        <v>61.7</v>
      </c>
      <c r="T110" s="50">
        <f t="shared" si="19"/>
        <v>1.0903290003365079E-3</v>
      </c>
      <c r="U110" s="15">
        <f t="shared" si="10"/>
        <v>2.3174656449751909</v>
      </c>
      <c r="V110" s="62">
        <f t="shared" si="11"/>
        <v>9.5799592284357864</v>
      </c>
      <c r="W110" s="16">
        <f t="shared" si="20"/>
        <v>90.420040771564217</v>
      </c>
      <c r="X110" s="15">
        <f t="shared" si="13"/>
        <v>2.4411724875024792</v>
      </c>
      <c r="Y110" s="62">
        <f t="shared" si="14"/>
        <v>4.7533169136761977</v>
      </c>
      <c r="Z110" s="16">
        <f t="shared" si="21"/>
        <v>95.246683086323799</v>
      </c>
      <c r="AA110" s="75">
        <f t="shared" si="16"/>
        <v>4.8266423147595887</v>
      </c>
      <c r="AB110" s="69">
        <v>2.0293837776852097</v>
      </c>
      <c r="AC110" s="70">
        <f t="shared" si="18"/>
        <v>95.246683086323799</v>
      </c>
    </row>
    <row r="111" spans="17:29" x14ac:dyDescent="0.3">
      <c r="R111" s="12">
        <v>107</v>
      </c>
      <c r="S111" s="29">
        <v>61.7</v>
      </c>
      <c r="T111" s="50">
        <f t="shared" si="19"/>
        <v>1.0903290003365079E-3</v>
      </c>
      <c r="U111" s="15">
        <f t="shared" si="10"/>
        <v>2.3174656449751909</v>
      </c>
      <c r="V111" s="62">
        <f t="shared" si="11"/>
        <v>9.5799592284357864</v>
      </c>
      <c r="W111" s="16">
        <f t="shared" si="20"/>
        <v>90.420040771564217</v>
      </c>
      <c r="X111" s="15">
        <f t="shared" si="13"/>
        <v>2.4411724875024792</v>
      </c>
      <c r="Y111" s="62">
        <f t="shared" si="14"/>
        <v>4.7533169136761977</v>
      </c>
      <c r="Z111" s="16">
        <f t="shared" si="21"/>
        <v>95.246683086323799</v>
      </c>
      <c r="AA111" s="75">
        <f t="shared" si="16"/>
        <v>4.8266423147595887</v>
      </c>
      <c r="AB111" s="69">
        <v>2.0334237554869499</v>
      </c>
      <c r="AC111" s="70">
        <f t="shared" si="18"/>
        <v>95.246683086323799</v>
      </c>
    </row>
    <row r="112" spans="17:29" x14ac:dyDescent="0.3">
      <c r="R112" s="12">
        <v>108</v>
      </c>
      <c r="S112" s="29">
        <v>61.7</v>
      </c>
      <c r="T112" s="50">
        <f t="shared" si="19"/>
        <v>1.0903290003365079E-3</v>
      </c>
      <c r="U112" s="15">
        <f t="shared" si="10"/>
        <v>2.3174656449751909</v>
      </c>
      <c r="V112" s="62">
        <f t="shared" si="11"/>
        <v>9.5799592284357864</v>
      </c>
      <c r="W112" s="16">
        <f t="shared" si="20"/>
        <v>90.420040771564217</v>
      </c>
      <c r="X112" s="15">
        <f t="shared" si="13"/>
        <v>2.4411724875024792</v>
      </c>
      <c r="Y112" s="62">
        <f t="shared" si="14"/>
        <v>4.7533169136761977</v>
      </c>
      <c r="Z112" s="16">
        <f t="shared" si="21"/>
        <v>95.246683086323799</v>
      </c>
      <c r="AA112" s="75">
        <f t="shared" si="16"/>
        <v>4.8266423147595887</v>
      </c>
      <c r="AB112" s="69">
        <v>2.0374264979406238</v>
      </c>
      <c r="AC112" s="70">
        <f t="shared" si="18"/>
        <v>95.401304325100298</v>
      </c>
    </row>
    <row r="113" spans="18:29" x14ac:dyDescent="0.3">
      <c r="R113" s="12">
        <v>109</v>
      </c>
      <c r="S113" s="29">
        <v>61.6</v>
      </c>
      <c r="T113" s="50">
        <f t="shared" si="19"/>
        <v>1.0885618544688635E-3</v>
      </c>
      <c r="U113" s="15">
        <f t="shared" si="10"/>
        <v>2.321227764528722</v>
      </c>
      <c r="V113" s="62">
        <f t="shared" si="11"/>
        <v>9.4331734479624725</v>
      </c>
      <c r="W113" s="16">
        <f t="shared" si="20"/>
        <v>90.566826552037526</v>
      </c>
      <c r="X113" s="15">
        <f t="shared" si="13"/>
        <v>2.4451354298523209</v>
      </c>
      <c r="Y113" s="62">
        <f t="shared" si="14"/>
        <v>4.5986956748996999</v>
      </c>
      <c r="Z113" s="16">
        <f t="shared" si="21"/>
        <v>95.401304325100298</v>
      </c>
      <c r="AA113" s="75">
        <f t="shared" si="16"/>
        <v>4.8344777730627726</v>
      </c>
      <c r="AB113" s="69">
        <v>2.0413926851582249</v>
      </c>
      <c r="AC113" s="70">
        <f t="shared" si="18"/>
        <v>95.401304325100298</v>
      </c>
    </row>
    <row r="114" spans="18:29" x14ac:dyDescent="0.3">
      <c r="R114" s="12">
        <v>110</v>
      </c>
      <c r="S114" s="29">
        <v>61.6</v>
      </c>
      <c r="T114" s="50">
        <f t="shared" si="19"/>
        <v>1.0885618544688635E-3</v>
      </c>
      <c r="U114" s="15">
        <f t="shared" si="10"/>
        <v>2.321227764528722</v>
      </c>
      <c r="V114" s="62">
        <f t="shared" si="11"/>
        <v>9.4331734479624725</v>
      </c>
      <c r="W114" s="16">
        <f t="shared" si="20"/>
        <v>90.566826552037526</v>
      </c>
      <c r="X114" s="15">
        <f t="shared" si="13"/>
        <v>2.4451354298523209</v>
      </c>
      <c r="Y114" s="62">
        <f t="shared" si="14"/>
        <v>4.5986956748996999</v>
      </c>
      <c r="Z114" s="16">
        <f t="shared" si="21"/>
        <v>95.401304325100298</v>
      </c>
      <c r="AA114" s="75">
        <f t="shared" si="16"/>
        <v>4.8344777730627726</v>
      </c>
      <c r="AB114" s="69">
        <v>2.0453229787866576</v>
      </c>
      <c r="AC114" s="70">
        <f t="shared" si="18"/>
        <v>95.401304325100298</v>
      </c>
    </row>
    <row r="115" spans="18:29" x14ac:dyDescent="0.3">
      <c r="R115" s="12">
        <v>111</v>
      </c>
      <c r="S115" s="29">
        <v>61.6</v>
      </c>
      <c r="T115" s="50">
        <f t="shared" si="19"/>
        <v>1.0885618544688635E-3</v>
      </c>
      <c r="U115" s="15">
        <f t="shared" si="10"/>
        <v>2.321227764528722</v>
      </c>
      <c r="V115" s="62">
        <f t="shared" si="11"/>
        <v>9.4331734479624725</v>
      </c>
      <c r="W115" s="16">
        <f t="shared" si="20"/>
        <v>90.566826552037526</v>
      </c>
      <c r="X115" s="15">
        <f t="shared" si="13"/>
        <v>2.4451354298523209</v>
      </c>
      <c r="Y115" s="62">
        <f t="shared" si="14"/>
        <v>4.5986956748996999</v>
      </c>
      <c r="Z115" s="16">
        <f t="shared" si="21"/>
        <v>95.401304325100298</v>
      </c>
      <c r="AA115" s="75">
        <f t="shared" si="16"/>
        <v>4.8344777730627726</v>
      </c>
      <c r="AB115" s="69">
        <v>2.0492180226701815</v>
      </c>
      <c r="AC115" s="70">
        <f t="shared" si="18"/>
        <v>95.401304325100298</v>
      </c>
    </row>
    <row r="116" spans="18:29" x14ac:dyDescent="0.3">
      <c r="R116" s="12">
        <v>112</v>
      </c>
      <c r="S116" s="29">
        <v>61.6</v>
      </c>
      <c r="T116" s="50">
        <f t="shared" si="19"/>
        <v>1.0885618544688635E-3</v>
      </c>
      <c r="U116" s="15">
        <f t="shared" si="10"/>
        <v>2.321227764528722</v>
      </c>
      <c r="V116" s="62">
        <f t="shared" si="11"/>
        <v>9.4331734479624725</v>
      </c>
      <c r="W116" s="16">
        <f t="shared" si="20"/>
        <v>90.566826552037526</v>
      </c>
      <c r="X116" s="15">
        <f t="shared" si="13"/>
        <v>2.4451354298523209</v>
      </c>
      <c r="Y116" s="62">
        <f t="shared" si="14"/>
        <v>4.5986956748996999</v>
      </c>
      <c r="Z116" s="16">
        <f t="shared" si="21"/>
        <v>95.401304325100298</v>
      </c>
      <c r="AA116" s="75">
        <f t="shared" si="16"/>
        <v>4.8344777730627726</v>
      </c>
      <c r="AB116" s="69">
        <v>2.0530784434834195</v>
      </c>
      <c r="AC116" s="70">
        <f t="shared" si="18"/>
        <v>95.401304325100298</v>
      </c>
    </row>
    <row r="117" spans="18:29" x14ac:dyDescent="0.3">
      <c r="R117" s="12">
        <v>113</v>
      </c>
      <c r="S117" s="29">
        <v>61.6</v>
      </c>
      <c r="T117" s="50">
        <f t="shared" si="19"/>
        <v>1.0885618544688635E-3</v>
      </c>
      <c r="U117" s="15">
        <f t="shared" si="10"/>
        <v>2.321227764528722</v>
      </c>
      <c r="V117" s="62">
        <f t="shared" si="11"/>
        <v>9.4331734479624725</v>
      </c>
      <c r="W117" s="16">
        <f t="shared" si="20"/>
        <v>90.566826552037526</v>
      </c>
      <c r="X117" s="15">
        <f t="shared" si="13"/>
        <v>2.4451354298523209</v>
      </c>
      <c r="Y117" s="62">
        <f t="shared" si="14"/>
        <v>4.5986956748996999</v>
      </c>
      <c r="Z117" s="16">
        <f t="shared" si="21"/>
        <v>95.401304325100298</v>
      </c>
      <c r="AA117" s="75">
        <f t="shared" si="16"/>
        <v>4.8344777730627726</v>
      </c>
      <c r="AB117" s="69">
        <v>2.0569048513364727</v>
      </c>
      <c r="AC117" s="70">
        <f t="shared" si="18"/>
        <v>95.401304325100298</v>
      </c>
    </row>
    <row r="118" spans="18:29" x14ac:dyDescent="0.3">
      <c r="R118" s="12">
        <v>114</v>
      </c>
      <c r="S118" s="29">
        <v>61.6</v>
      </c>
      <c r="T118" s="50">
        <f t="shared" si="19"/>
        <v>1.0885618544688635E-3</v>
      </c>
      <c r="U118" s="15">
        <f t="shared" si="10"/>
        <v>2.321227764528722</v>
      </c>
      <c r="V118" s="62">
        <f t="shared" si="11"/>
        <v>9.4331734479624725</v>
      </c>
      <c r="W118" s="16">
        <f t="shared" si="20"/>
        <v>90.566826552037526</v>
      </c>
      <c r="X118" s="15">
        <f t="shared" si="13"/>
        <v>2.4451354298523209</v>
      </c>
      <c r="Y118" s="62">
        <f t="shared" si="14"/>
        <v>4.5986956748996999</v>
      </c>
      <c r="Z118" s="16">
        <f t="shared" si="21"/>
        <v>95.401304325100298</v>
      </c>
      <c r="AA118" s="75">
        <f t="shared" si="16"/>
        <v>4.8344777730627726</v>
      </c>
      <c r="AB118" s="69">
        <v>2.0606978403536118</v>
      </c>
      <c r="AC118" s="70">
        <f t="shared" si="18"/>
        <v>95.556428397173633</v>
      </c>
    </row>
    <row r="119" spans="18:29" x14ac:dyDescent="0.3">
      <c r="R119" s="12">
        <v>115</v>
      </c>
      <c r="S119" s="29">
        <v>61.5</v>
      </c>
      <c r="T119" s="50">
        <f t="shared" si="19"/>
        <v>1.0867947086012192E-3</v>
      </c>
      <c r="U119" s="15">
        <f t="shared" si="10"/>
        <v>2.3250021186173866</v>
      </c>
      <c r="V119" s="62">
        <f t="shared" si="11"/>
        <v>9.2859103153575369</v>
      </c>
      <c r="W119" s="16">
        <f t="shared" si="20"/>
        <v>90.71408968464246</v>
      </c>
      <c r="X119" s="15">
        <f t="shared" si="13"/>
        <v>2.4491112598195603</v>
      </c>
      <c r="Y119" s="62">
        <f t="shared" si="14"/>
        <v>4.4435716028263688</v>
      </c>
      <c r="Z119" s="16">
        <f t="shared" si="21"/>
        <v>95.556428397173633</v>
      </c>
      <c r="AA119" s="75">
        <f t="shared" si="16"/>
        <v>4.8423387125311681</v>
      </c>
      <c r="AB119" s="69">
        <v>2.0644579892269186</v>
      </c>
      <c r="AC119" s="70">
        <f t="shared" si="18"/>
        <v>95.556428397173633</v>
      </c>
    </row>
    <row r="120" spans="18:29" x14ac:dyDescent="0.3">
      <c r="R120" s="12">
        <v>116</v>
      </c>
      <c r="S120" s="29">
        <v>61.5</v>
      </c>
      <c r="T120" s="50">
        <f t="shared" si="19"/>
        <v>1.0867947086012192E-3</v>
      </c>
      <c r="U120" s="15">
        <f t="shared" si="10"/>
        <v>2.3250021186173866</v>
      </c>
      <c r="V120" s="62">
        <f t="shared" si="11"/>
        <v>9.2859103153575369</v>
      </c>
      <c r="W120" s="16">
        <f t="shared" si="20"/>
        <v>90.71408968464246</v>
      </c>
      <c r="X120" s="15">
        <f t="shared" si="13"/>
        <v>2.4491112598195603</v>
      </c>
      <c r="Y120" s="62">
        <f t="shared" si="14"/>
        <v>4.4435716028263688</v>
      </c>
      <c r="Z120" s="16">
        <f t="shared" si="21"/>
        <v>95.556428397173633</v>
      </c>
      <c r="AA120" s="75">
        <f t="shared" si="16"/>
        <v>4.8423387125311681</v>
      </c>
      <c r="AB120" s="69">
        <v>2.0681858617461617</v>
      </c>
      <c r="AC120" s="70">
        <f t="shared" si="18"/>
        <v>95.556428397173633</v>
      </c>
    </row>
    <row r="121" spans="18:29" x14ac:dyDescent="0.3">
      <c r="R121" s="12">
        <v>117</v>
      </c>
      <c r="S121" s="29">
        <v>61.5</v>
      </c>
      <c r="T121" s="50">
        <f t="shared" si="19"/>
        <v>1.0867947086012192E-3</v>
      </c>
      <c r="U121" s="15">
        <f t="shared" si="10"/>
        <v>2.3250021186173866</v>
      </c>
      <c r="V121" s="62">
        <f t="shared" si="11"/>
        <v>9.2859103153575369</v>
      </c>
      <c r="W121" s="16">
        <f t="shared" si="20"/>
        <v>90.71408968464246</v>
      </c>
      <c r="X121" s="15">
        <f t="shared" si="13"/>
        <v>2.4491112598195603</v>
      </c>
      <c r="Y121" s="62">
        <f t="shared" si="14"/>
        <v>4.4435716028263688</v>
      </c>
      <c r="Z121" s="16">
        <f t="shared" si="21"/>
        <v>95.556428397173633</v>
      </c>
      <c r="AA121" s="75">
        <f t="shared" si="16"/>
        <v>4.8423387125311681</v>
      </c>
      <c r="AB121" s="69">
        <v>2.0718820073061255</v>
      </c>
      <c r="AC121" s="70">
        <f t="shared" si="18"/>
        <v>95.556428397173633</v>
      </c>
    </row>
    <row r="122" spans="18:29" x14ac:dyDescent="0.3">
      <c r="R122" s="12">
        <v>118</v>
      </c>
      <c r="S122" s="29">
        <v>61.5</v>
      </c>
      <c r="T122" s="50">
        <f t="shared" si="19"/>
        <v>1.0867947086012192E-3</v>
      </c>
      <c r="U122" s="15">
        <f t="shared" si="10"/>
        <v>2.3250021186173866</v>
      </c>
      <c r="V122" s="62">
        <f t="shared" si="11"/>
        <v>9.2859103153575369</v>
      </c>
      <c r="W122" s="16">
        <f t="shared" si="20"/>
        <v>90.71408968464246</v>
      </c>
      <c r="X122" s="15">
        <f t="shared" si="13"/>
        <v>2.4491112598195603</v>
      </c>
      <c r="Y122" s="62">
        <f t="shared" si="14"/>
        <v>4.4435716028263688</v>
      </c>
      <c r="Z122" s="16">
        <f t="shared" si="21"/>
        <v>95.556428397173633</v>
      </c>
      <c r="AA122" s="75">
        <f t="shared" si="16"/>
        <v>4.8423387125311681</v>
      </c>
      <c r="AB122" s="69">
        <v>2.0755469613925306</v>
      </c>
      <c r="AC122" s="70">
        <f t="shared" si="18"/>
        <v>95.556428397173633</v>
      </c>
    </row>
    <row r="123" spans="18:29" x14ac:dyDescent="0.3">
      <c r="R123" s="12">
        <v>119</v>
      </c>
      <c r="S123" s="29">
        <v>61.5</v>
      </c>
      <c r="T123" s="50">
        <f t="shared" si="19"/>
        <v>1.0867947086012192E-3</v>
      </c>
      <c r="U123" s="15">
        <f t="shared" si="10"/>
        <v>2.3250021186173866</v>
      </c>
      <c r="V123" s="62">
        <f t="shared" si="11"/>
        <v>9.2859103153575369</v>
      </c>
      <c r="W123" s="16">
        <f t="shared" si="20"/>
        <v>90.71408968464246</v>
      </c>
      <c r="X123" s="15">
        <f t="shared" si="13"/>
        <v>2.4491112598195603</v>
      </c>
      <c r="Y123" s="62">
        <f t="shared" si="14"/>
        <v>4.4435716028263688</v>
      </c>
      <c r="Z123" s="16">
        <f t="shared" si="21"/>
        <v>95.556428397173633</v>
      </c>
      <c r="AA123" s="75">
        <f t="shared" si="16"/>
        <v>4.8423387125311681</v>
      </c>
      <c r="AB123" s="69">
        <v>2.0791812460476247</v>
      </c>
      <c r="AC123" s="70">
        <f t="shared" si="18"/>
        <v>95.556428397173633</v>
      </c>
    </row>
    <row r="124" spans="18:29" x14ac:dyDescent="0.3">
      <c r="R124" s="12">
        <v>120</v>
      </c>
      <c r="S124" s="29">
        <v>61.5</v>
      </c>
      <c r="T124" s="50">
        <f t="shared" si="19"/>
        <v>1.0867947086012192E-3</v>
      </c>
      <c r="U124" s="15">
        <f t="shared" si="10"/>
        <v>2.3250021186173866</v>
      </c>
      <c r="V124" s="62">
        <f t="shared" si="11"/>
        <v>9.2859103153575369</v>
      </c>
      <c r="W124" s="16">
        <f t="shared" si="20"/>
        <v>90.71408968464246</v>
      </c>
      <c r="X124" s="15">
        <f t="shared" si="13"/>
        <v>2.4491112598195603</v>
      </c>
      <c r="Y124" s="62">
        <f t="shared" si="14"/>
        <v>4.4435716028263688</v>
      </c>
      <c r="Z124" s="16">
        <f t="shared" si="21"/>
        <v>95.556428397173633</v>
      </c>
      <c r="AA124" s="75">
        <f t="shared" si="16"/>
        <v>4.8423387125311681</v>
      </c>
      <c r="AB124" s="69">
        <v>2.0827853703164503</v>
      </c>
      <c r="AC124" s="70">
        <f>Z125</f>
        <v>95.556428397173633</v>
      </c>
    </row>
    <row r="125" spans="18:29" x14ac:dyDescent="0.3">
      <c r="R125" s="12">
        <v>121</v>
      </c>
      <c r="S125" s="29">
        <v>61.5</v>
      </c>
      <c r="T125" s="50">
        <f>(PI()*$D$10^2/4*S125)*10^-9</f>
        <v>1.0867947086012192E-3</v>
      </c>
      <c r="U125" s="15">
        <f>$D$14/T125*10^-6</f>
        <v>2.3250021186173866</v>
      </c>
      <c r="V125" s="62">
        <f>(1-(U125/$D$12))*100</f>
        <v>9.2859103153575369</v>
      </c>
      <c r="W125" s="16">
        <f>100-V125</f>
        <v>90.71408968464246</v>
      </c>
      <c r="X125" s="15">
        <f t="shared" si="13"/>
        <v>2.4491112598195603</v>
      </c>
      <c r="Y125" s="62">
        <f>(1-(X125/$D$12))*100</f>
        <v>4.4435716028263688</v>
      </c>
      <c r="Z125" s="16">
        <f>100-Y125</f>
        <v>95.556428397173633</v>
      </c>
      <c r="AA125" s="75">
        <f t="shared" si="16"/>
        <v>4.8423387125311681</v>
      </c>
      <c r="AB125" s="69">
        <v>2.0863598306747484</v>
      </c>
      <c r="AC125" s="70">
        <f t="shared" ref="AC125:AC168" si="22">Z126</f>
        <v>95.556428397173633</v>
      </c>
    </row>
    <row r="126" spans="18:29" x14ac:dyDescent="0.3">
      <c r="R126" s="12">
        <v>122</v>
      </c>
      <c r="S126" s="29">
        <v>61.5</v>
      </c>
      <c r="T126" s="50">
        <f t="shared" ref="T126:T169" si="23">(PI()*$D$10^2/4*S126)*10^-9</f>
        <v>1.0867947086012192E-3</v>
      </c>
      <c r="U126" s="15">
        <f t="shared" ref="U126:U169" si="24">$D$14/T126*10^-6</f>
        <v>2.3250021186173866</v>
      </c>
      <c r="V126" s="62">
        <f t="shared" ref="V126:V169" si="25">(1-(U126/$D$12))*100</f>
        <v>9.2859103153575369</v>
      </c>
      <c r="W126" s="16">
        <f t="shared" ref="W126:W169" si="26">100-V126</f>
        <v>90.71408968464246</v>
      </c>
      <c r="X126" s="15">
        <f t="shared" si="13"/>
        <v>2.4491112598195603</v>
      </c>
      <c r="Y126" s="62">
        <f t="shared" ref="Y126:Y169" si="27">(1-(X126/$D$12))*100</f>
        <v>4.4435716028263688</v>
      </c>
      <c r="Z126" s="16">
        <f t="shared" ref="Z126:Z169" si="28">100-Y126</f>
        <v>95.556428397173633</v>
      </c>
      <c r="AA126" s="75">
        <f t="shared" si="16"/>
        <v>4.8423387125311681</v>
      </c>
      <c r="AB126" s="69">
        <v>2.0899051114393981</v>
      </c>
      <c r="AC126" s="70">
        <f t="shared" si="22"/>
        <v>95.71205775938401</v>
      </c>
    </row>
    <row r="127" spans="18:29" x14ac:dyDescent="0.3">
      <c r="R127" s="12">
        <v>123</v>
      </c>
      <c r="S127" s="29">
        <v>61.4</v>
      </c>
      <c r="T127" s="50">
        <f t="shared" si="23"/>
        <v>1.0850275627335749E-3</v>
      </c>
      <c r="U127" s="15">
        <f t="shared" si="24"/>
        <v>2.3287887670190437</v>
      </c>
      <c r="V127" s="62">
        <f t="shared" si="25"/>
        <v>9.1381674982815575</v>
      </c>
      <c r="W127" s="16">
        <f t="shared" si="26"/>
        <v>90.861832501718439</v>
      </c>
      <c r="X127" s="15">
        <f t="shared" si="13"/>
        <v>2.4531000403730125</v>
      </c>
      <c r="Y127" s="62">
        <f t="shared" si="27"/>
        <v>4.2879422406159833</v>
      </c>
      <c r="Z127" s="16">
        <f t="shared" si="28"/>
        <v>95.71205775938401</v>
      </c>
      <c r="AA127" s="75">
        <f t="shared" si="16"/>
        <v>4.8502252576655742</v>
      </c>
      <c r="AB127" s="69">
        <v>2.0934216851622351</v>
      </c>
      <c r="AC127" s="70">
        <f t="shared" si="22"/>
        <v>95.71205775938401</v>
      </c>
    </row>
    <row r="128" spans="18:29" x14ac:dyDescent="0.3">
      <c r="R128" s="12">
        <v>124</v>
      </c>
      <c r="S128" s="29">
        <v>61.4</v>
      </c>
      <c r="T128" s="50">
        <f t="shared" si="23"/>
        <v>1.0850275627335749E-3</v>
      </c>
      <c r="U128" s="15">
        <f t="shared" si="24"/>
        <v>2.3287887670190437</v>
      </c>
      <c r="V128" s="62">
        <f t="shared" si="25"/>
        <v>9.1381674982815575</v>
      </c>
      <c r="W128" s="16">
        <f t="shared" si="26"/>
        <v>90.861832501718439</v>
      </c>
      <c r="X128" s="15">
        <f t="shared" si="13"/>
        <v>2.4531000403730125</v>
      </c>
      <c r="Y128" s="62">
        <f t="shared" si="27"/>
        <v>4.2879422406159833</v>
      </c>
      <c r="Z128" s="16">
        <f t="shared" si="28"/>
        <v>95.71205775938401</v>
      </c>
      <c r="AA128" s="75">
        <f t="shared" si="16"/>
        <v>4.8502252576655742</v>
      </c>
      <c r="AB128" s="69">
        <v>2.0969100130080562</v>
      </c>
      <c r="AC128" s="70">
        <f t="shared" si="22"/>
        <v>95.71205775938401</v>
      </c>
    </row>
    <row r="129" spans="18:29" x14ac:dyDescent="0.3">
      <c r="R129" s="12">
        <v>125</v>
      </c>
      <c r="S129" s="29">
        <v>61.4</v>
      </c>
      <c r="T129" s="50">
        <f t="shared" si="23"/>
        <v>1.0850275627335749E-3</v>
      </c>
      <c r="U129" s="15">
        <f t="shared" si="24"/>
        <v>2.3287887670190437</v>
      </c>
      <c r="V129" s="62">
        <f t="shared" si="25"/>
        <v>9.1381674982815575</v>
      </c>
      <c r="W129" s="16">
        <f t="shared" si="26"/>
        <v>90.861832501718439</v>
      </c>
      <c r="X129" s="15">
        <f t="shared" si="13"/>
        <v>2.4531000403730125</v>
      </c>
      <c r="Y129" s="62">
        <f t="shared" si="27"/>
        <v>4.2879422406159833</v>
      </c>
      <c r="Z129" s="16">
        <f t="shared" si="28"/>
        <v>95.71205775938401</v>
      </c>
      <c r="AA129" s="75">
        <f t="shared" si="16"/>
        <v>4.8502252576655742</v>
      </c>
      <c r="AB129" s="69">
        <v>2.1003705451175629</v>
      </c>
      <c r="AC129" s="70">
        <f t="shared" si="22"/>
        <v>95.71205775938401</v>
      </c>
    </row>
    <row r="130" spans="18:29" x14ac:dyDescent="0.3">
      <c r="R130" s="12">
        <v>126</v>
      </c>
      <c r="S130" s="29">
        <v>61.4</v>
      </c>
      <c r="T130" s="50">
        <f t="shared" si="23"/>
        <v>1.0850275627335749E-3</v>
      </c>
      <c r="U130" s="15">
        <f t="shared" si="24"/>
        <v>2.3287887670190437</v>
      </c>
      <c r="V130" s="62">
        <f t="shared" si="25"/>
        <v>9.1381674982815575</v>
      </c>
      <c r="W130" s="16">
        <f t="shared" si="26"/>
        <v>90.861832501718439</v>
      </c>
      <c r="X130" s="15">
        <f t="shared" si="13"/>
        <v>2.4531000403730125</v>
      </c>
      <c r="Y130" s="62">
        <f t="shared" si="27"/>
        <v>4.2879422406159833</v>
      </c>
      <c r="Z130" s="16">
        <f t="shared" si="28"/>
        <v>95.71205775938401</v>
      </c>
      <c r="AA130" s="75">
        <f t="shared" si="16"/>
        <v>4.8502252576655742</v>
      </c>
      <c r="AB130" s="69">
        <v>2.1038037209559568</v>
      </c>
      <c r="AC130" s="70">
        <f t="shared" si="22"/>
        <v>95.71205775938401</v>
      </c>
    </row>
    <row r="131" spans="18:29" x14ac:dyDescent="0.3">
      <c r="R131" s="12">
        <v>127</v>
      </c>
      <c r="S131" s="29">
        <v>61.4</v>
      </c>
      <c r="T131" s="50">
        <f t="shared" si="23"/>
        <v>1.0850275627335749E-3</v>
      </c>
      <c r="U131" s="15">
        <f t="shared" si="24"/>
        <v>2.3287887670190437</v>
      </c>
      <c r="V131" s="62">
        <f t="shared" si="25"/>
        <v>9.1381674982815575</v>
      </c>
      <c r="W131" s="16">
        <f t="shared" si="26"/>
        <v>90.861832501718439</v>
      </c>
      <c r="X131" s="15">
        <f t="shared" si="13"/>
        <v>2.4531000403730125</v>
      </c>
      <c r="Y131" s="62">
        <f t="shared" si="27"/>
        <v>4.2879422406159833</v>
      </c>
      <c r="Z131" s="16">
        <f t="shared" si="28"/>
        <v>95.71205775938401</v>
      </c>
      <c r="AA131" s="75">
        <f t="shared" si="16"/>
        <v>4.8502252576655742</v>
      </c>
      <c r="AB131" s="69">
        <v>2.1072099696478683</v>
      </c>
      <c r="AC131" s="70">
        <f t="shared" si="22"/>
        <v>95.71205775938401</v>
      </c>
    </row>
    <row r="132" spans="18:29" x14ac:dyDescent="0.3">
      <c r="R132" s="12">
        <v>128</v>
      </c>
      <c r="S132" s="29">
        <v>61.4</v>
      </c>
      <c r="T132" s="50">
        <f t="shared" si="23"/>
        <v>1.0850275627335749E-3</v>
      </c>
      <c r="U132" s="15">
        <f t="shared" si="24"/>
        <v>2.3287887670190437</v>
      </c>
      <c r="V132" s="62">
        <f t="shared" si="25"/>
        <v>9.1381674982815575</v>
      </c>
      <c r="W132" s="16">
        <f t="shared" si="26"/>
        <v>90.861832501718439</v>
      </c>
      <c r="X132" s="15">
        <f t="shared" si="13"/>
        <v>2.4531000403730125</v>
      </c>
      <c r="Y132" s="62">
        <f t="shared" si="27"/>
        <v>4.2879422406159833</v>
      </c>
      <c r="Z132" s="16">
        <f t="shared" si="28"/>
        <v>95.71205775938401</v>
      </c>
      <c r="AA132" s="75">
        <f t="shared" si="16"/>
        <v>4.8502252576655742</v>
      </c>
      <c r="AB132" s="69">
        <v>2.1105897102992488</v>
      </c>
      <c r="AC132" s="70">
        <f t="shared" si="22"/>
        <v>95.71205775938401</v>
      </c>
    </row>
    <row r="133" spans="18:29" x14ac:dyDescent="0.3">
      <c r="R133" s="12">
        <v>129</v>
      </c>
      <c r="S133" s="29">
        <v>61.4</v>
      </c>
      <c r="T133" s="50">
        <f t="shared" si="23"/>
        <v>1.0850275627335749E-3</v>
      </c>
      <c r="U133" s="15">
        <f t="shared" si="24"/>
        <v>2.3287887670190437</v>
      </c>
      <c r="V133" s="62">
        <f t="shared" si="25"/>
        <v>9.1381674982815575</v>
      </c>
      <c r="W133" s="16">
        <f t="shared" si="26"/>
        <v>90.861832501718439</v>
      </c>
      <c r="X133" s="15">
        <f t="shared" ref="X133:X196" si="29">$D$15/$U$304*U133</f>
        <v>2.4531000403730125</v>
      </c>
      <c r="Y133" s="62">
        <f t="shared" si="27"/>
        <v>4.2879422406159833</v>
      </c>
      <c r="Z133" s="16">
        <f t="shared" si="28"/>
        <v>95.71205775938401</v>
      </c>
      <c r="AA133" s="75">
        <f t="shared" ref="AA133:AA169" si="30">V133-Y133</f>
        <v>4.8502252576655742</v>
      </c>
      <c r="AB133" s="69">
        <v>2.1139433523068369</v>
      </c>
      <c r="AC133" s="70">
        <f t="shared" si="22"/>
        <v>95.71205775938401</v>
      </c>
    </row>
    <row r="134" spans="18:29" x14ac:dyDescent="0.3">
      <c r="R134" s="12">
        <v>130</v>
      </c>
      <c r="S134" s="29">
        <v>61.4</v>
      </c>
      <c r="T134" s="50">
        <f t="shared" si="23"/>
        <v>1.0850275627335749E-3</v>
      </c>
      <c r="U134" s="15">
        <f t="shared" si="24"/>
        <v>2.3287887670190437</v>
      </c>
      <c r="V134" s="62">
        <f t="shared" si="25"/>
        <v>9.1381674982815575</v>
      </c>
      <c r="W134" s="16">
        <f t="shared" si="26"/>
        <v>90.861832501718439</v>
      </c>
      <c r="X134" s="15">
        <f t="shared" si="29"/>
        <v>2.4531000403730125</v>
      </c>
      <c r="Y134" s="62">
        <f t="shared" si="27"/>
        <v>4.2879422406159833</v>
      </c>
      <c r="Z134" s="16">
        <f t="shared" si="28"/>
        <v>95.71205775938401</v>
      </c>
      <c r="AA134" s="75">
        <f t="shared" si="30"/>
        <v>4.8502252576655742</v>
      </c>
      <c r="AB134" s="69">
        <v>2.1172712956557644</v>
      </c>
      <c r="AC134" s="70">
        <f t="shared" si="22"/>
        <v>95.868194884603213</v>
      </c>
    </row>
    <row r="135" spans="18:29" x14ac:dyDescent="0.3">
      <c r="R135" s="12">
        <v>131</v>
      </c>
      <c r="S135" s="29">
        <v>61.3</v>
      </c>
      <c r="T135" s="50">
        <f t="shared" si="23"/>
        <v>1.0832604168659308E-3</v>
      </c>
      <c r="U135" s="15">
        <f t="shared" si="24"/>
        <v>2.3325877699016191</v>
      </c>
      <c r="V135" s="62">
        <f t="shared" si="25"/>
        <v>8.9899426491760082</v>
      </c>
      <c r="W135" s="16">
        <f t="shared" si="26"/>
        <v>91.010057350823985</v>
      </c>
      <c r="X135" s="15">
        <f t="shared" si="29"/>
        <v>2.4571018348923808</v>
      </c>
      <c r="Y135" s="62">
        <f t="shared" si="27"/>
        <v>4.1318051153967801</v>
      </c>
      <c r="Z135" s="16">
        <f t="shared" si="28"/>
        <v>95.868194884603213</v>
      </c>
      <c r="AA135" s="75">
        <f t="shared" si="30"/>
        <v>4.8581375337792281</v>
      </c>
      <c r="AB135" s="69">
        <v>2.12057393120585</v>
      </c>
      <c r="AC135" s="70">
        <f t="shared" si="22"/>
        <v>95.868194884603213</v>
      </c>
    </row>
    <row r="136" spans="18:29" x14ac:dyDescent="0.3">
      <c r="R136" s="12">
        <v>132</v>
      </c>
      <c r="S136" s="29">
        <v>61.3</v>
      </c>
      <c r="T136" s="50">
        <f t="shared" si="23"/>
        <v>1.0832604168659308E-3</v>
      </c>
      <c r="U136" s="15">
        <f t="shared" si="24"/>
        <v>2.3325877699016191</v>
      </c>
      <c r="V136" s="62">
        <f t="shared" si="25"/>
        <v>8.9899426491760082</v>
      </c>
      <c r="W136" s="16">
        <f t="shared" si="26"/>
        <v>91.010057350823985</v>
      </c>
      <c r="X136" s="15">
        <f t="shared" si="29"/>
        <v>2.4571018348923808</v>
      </c>
      <c r="Y136" s="62">
        <f t="shared" si="27"/>
        <v>4.1318051153967801</v>
      </c>
      <c r="Z136" s="16">
        <f t="shared" si="28"/>
        <v>95.868194884603213</v>
      </c>
      <c r="AA136" s="75">
        <f t="shared" si="30"/>
        <v>4.8581375337792281</v>
      </c>
      <c r="AB136" s="69">
        <v>2.1238516409670858</v>
      </c>
      <c r="AC136" s="70">
        <f t="shared" si="22"/>
        <v>95.868194884603213</v>
      </c>
    </row>
    <row r="137" spans="18:29" x14ac:dyDescent="0.3">
      <c r="R137" s="12">
        <v>133</v>
      </c>
      <c r="S137" s="29">
        <v>61.3</v>
      </c>
      <c r="T137" s="50">
        <f t="shared" si="23"/>
        <v>1.0832604168659308E-3</v>
      </c>
      <c r="U137" s="15">
        <f t="shared" si="24"/>
        <v>2.3325877699016191</v>
      </c>
      <c r="V137" s="62">
        <f t="shared" si="25"/>
        <v>8.9899426491760082</v>
      </c>
      <c r="W137" s="16">
        <f t="shared" si="26"/>
        <v>91.010057350823985</v>
      </c>
      <c r="X137" s="15">
        <f t="shared" si="29"/>
        <v>2.4571018348923808</v>
      </c>
      <c r="Y137" s="62">
        <f t="shared" si="27"/>
        <v>4.1318051153967801</v>
      </c>
      <c r="Z137" s="16">
        <f t="shared" si="28"/>
        <v>95.868194884603213</v>
      </c>
      <c r="AA137" s="75">
        <f t="shared" si="30"/>
        <v>4.8581375337792281</v>
      </c>
      <c r="AB137" s="69">
        <v>2.1271047983648077</v>
      </c>
      <c r="AC137" s="70">
        <f t="shared" si="22"/>
        <v>95.868194884603213</v>
      </c>
    </row>
    <row r="138" spans="18:29" x14ac:dyDescent="0.3">
      <c r="R138" s="12">
        <v>134</v>
      </c>
      <c r="S138" s="29">
        <v>61.3</v>
      </c>
      <c r="T138" s="50">
        <f t="shared" si="23"/>
        <v>1.0832604168659308E-3</v>
      </c>
      <c r="U138" s="15">
        <f t="shared" si="24"/>
        <v>2.3325877699016191</v>
      </c>
      <c r="V138" s="62">
        <f t="shared" si="25"/>
        <v>8.9899426491760082</v>
      </c>
      <c r="W138" s="16">
        <f t="shared" si="26"/>
        <v>91.010057350823985</v>
      </c>
      <c r="X138" s="15">
        <f t="shared" si="29"/>
        <v>2.4571018348923808</v>
      </c>
      <c r="Y138" s="62">
        <f t="shared" si="27"/>
        <v>4.1318051153967801</v>
      </c>
      <c r="Z138" s="16">
        <f t="shared" si="28"/>
        <v>95.868194884603213</v>
      </c>
      <c r="AA138" s="75">
        <f t="shared" si="30"/>
        <v>4.8581375337792281</v>
      </c>
      <c r="AB138" s="69">
        <v>2.1303337684950061</v>
      </c>
      <c r="AC138" s="70">
        <f t="shared" si="22"/>
        <v>95.868194884603213</v>
      </c>
    </row>
    <row r="139" spans="18:29" x14ac:dyDescent="0.3">
      <c r="R139" s="12">
        <v>135</v>
      </c>
      <c r="S139" s="29">
        <v>61.3</v>
      </c>
      <c r="T139" s="50">
        <f t="shared" si="23"/>
        <v>1.0832604168659308E-3</v>
      </c>
      <c r="U139" s="15">
        <f t="shared" si="24"/>
        <v>2.3325877699016191</v>
      </c>
      <c r="V139" s="62">
        <f t="shared" si="25"/>
        <v>8.9899426491760082</v>
      </c>
      <c r="W139" s="16">
        <f t="shared" si="26"/>
        <v>91.010057350823985</v>
      </c>
      <c r="X139" s="15">
        <f t="shared" si="29"/>
        <v>2.4571018348923808</v>
      </c>
      <c r="Y139" s="62">
        <f t="shared" si="27"/>
        <v>4.1318051153967801</v>
      </c>
      <c r="Z139" s="16">
        <f t="shared" si="28"/>
        <v>95.868194884603213</v>
      </c>
      <c r="AA139" s="75">
        <f t="shared" si="30"/>
        <v>4.8581375337792281</v>
      </c>
      <c r="AB139" s="69">
        <v>2.1335389083702174</v>
      </c>
      <c r="AC139" s="70">
        <f t="shared" si="22"/>
        <v>95.868194884603213</v>
      </c>
    </row>
    <row r="140" spans="18:29" x14ac:dyDescent="0.3">
      <c r="R140" s="12">
        <v>136</v>
      </c>
      <c r="S140" s="29">
        <v>61.3</v>
      </c>
      <c r="T140" s="50">
        <f t="shared" si="23"/>
        <v>1.0832604168659308E-3</v>
      </c>
      <c r="U140" s="15">
        <f t="shared" si="24"/>
        <v>2.3325877699016191</v>
      </c>
      <c r="V140" s="62">
        <f t="shared" si="25"/>
        <v>8.9899426491760082</v>
      </c>
      <c r="W140" s="16">
        <f t="shared" si="26"/>
        <v>91.010057350823985</v>
      </c>
      <c r="X140" s="15">
        <f t="shared" si="29"/>
        <v>2.4571018348923808</v>
      </c>
      <c r="Y140" s="62">
        <f t="shared" si="27"/>
        <v>4.1318051153967801</v>
      </c>
      <c r="Z140" s="16">
        <f t="shared" si="28"/>
        <v>95.868194884603213</v>
      </c>
      <c r="AA140" s="75">
        <f t="shared" si="30"/>
        <v>4.8581375337792281</v>
      </c>
      <c r="AB140" s="69">
        <v>2.1367205671564067</v>
      </c>
      <c r="AC140" s="70">
        <f t="shared" si="22"/>
        <v>95.868194884603213</v>
      </c>
    </row>
    <row r="141" spans="18:29" x14ac:dyDescent="0.3">
      <c r="R141" s="12">
        <v>137</v>
      </c>
      <c r="S141" s="29">
        <v>61.3</v>
      </c>
      <c r="T141" s="50">
        <f t="shared" si="23"/>
        <v>1.0832604168659308E-3</v>
      </c>
      <c r="U141" s="15">
        <f t="shared" si="24"/>
        <v>2.3325877699016191</v>
      </c>
      <c r="V141" s="62">
        <f t="shared" si="25"/>
        <v>8.9899426491760082</v>
      </c>
      <c r="W141" s="16">
        <f t="shared" si="26"/>
        <v>91.010057350823985</v>
      </c>
      <c r="X141" s="15">
        <f t="shared" si="29"/>
        <v>2.4571018348923808</v>
      </c>
      <c r="Y141" s="62">
        <f t="shared" si="27"/>
        <v>4.1318051153967801</v>
      </c>
      <c r="Z141" s="16">
        <f t="shared" si="28"/>
        <v>95.868194884603213</v>
      </c>
      <c r="AA141" s="75">
        <f t="shared" si="30"/>
        <v>4.8581375337792281</v>
      </c>
      <c r="AB141" s="69">
        <v>2.1398790864012365</v>
      </c>
      <c r="AC141" s="70">
        <f t="shared" si="22"/>
        <v>95.868194884603213</v>
      </c>
    </row>
    <row r="142" spans="18:29" x14ac:dyDescent="0.3">
      <c r="R142" s="12">
        <v>138</v>
      </c>
      <c r="S142" s="29">
        <v>61.3</v>
      </c>
      <c r="T142" s="50">
        <f t="shared" si="23"/>
        <v>1.0832604168659308E-3</v>
      </c>
      <c r="U142" s="15">
        <f t="shared" si="24"/>
        <v>2.3325877699016191</v>
      </c>
      <c r="V142" s="62">
        <f t="shared" si="25"/>
        <v>8.9899426491760082</v>
      </c>
      <c r="W142" s="16">
        <f t="shared" si="26"/>
        <v>91.010057350823985</v>
      </c>
      <c r="X142" s="15">
        <f t="shared" si="29"/>
        <v>2.4571018348923808</v>
      </c>
      <c r="Y142" s="62">
        <f t="shared" si="27"/>
        <v>4.1318051153967801</v>
      </c>
      <c r="Z142" s="16">
        <f t="shared" si="28"/>
        <v>95.868194884603213</v>
      </c>
      <c r="AA142" s="75">
        <f t="shared" si="30"/>
        <v>4.8581375337792281</v>
      </c>
      <c r="AB142" s="69">
        <v>2.143014800254095</v>
      </c>
      <c r="AC142" s="70">
        <f t="shared" si="22"/>
        <v>95.868194884603213</v>
      </c>
    </row>
    <row r="143" spans="18:29" x14ac:dyDescent="0.3">
      <c r="R143" s="12">
        <v>139</v>
      </c>
      <c r="S143" s="29">
        <v>61.3</v>
      </c>
      <c r="T143" s="50">
        <f t="shared" si="23"/>
        <v>1.0832604168659308E-3</v>
      </c>
      <c r="U143" s="15">
        <f t="shared" si="24"/>
        <v>2.3325877699016191</v>
      </c>
      <c r="V143" s="62">
        <f t="shared" si="25"/>
        <v>8.9899426491760082</v>
      </c>
      <c r="W143" s="16">
        <f t="shared" si="26"/>
        <v>91.010057350823985</v>
      </c>
      <c r="X143" s="15">
        <f t="shared" si="29"/>
        <v>2.4571018348923808</v>
      </c>
      <c r="Y143" s="62">
        <f t="shared" si="27"/>
        <v>4.1318051153967801</v>
      </c>
      <c r="Z143" s="16">
        <f t="shared" si="28"/>
        <v>95.868194884603213</v>
      </c>
      <c r="AA143" s="75">
        <f t="shared" si="30"/>
        <v>4.8581375337792281</v>
      </c>
      <c r="AB143" s="69">
        <v>2.1461280356782382</v>
      </c>
      <c r="AC143" s="70">
        <f t="shared" si="22"/>
        <v>96.0248422618657</v>
      </c>
    </row>
    <row r="144" spans="18:29" x14ac:dyDescent="0.3">
      <c r="R144" s="12">
        <v>140</v>
      </c>
      <c r="S144" s="29">
        <v>61.2</v>
      </c>
      <c r="T144" s="50">
        <f t="shared" si="23"/>
        <v>1.0814932709982863E-3</v>
      </c>
      <c r="U144" s="15">
        <f t="shared" si="24"/>
        <v>2.336399187826296</v>
      </c>
      <c r="V144" s="62">
        <f t="shared" si="25"/>
        <v>8.8412334051386701</v>
      </c>
      <c r="W144" s="16">
        <f t="shared" si="26"/>
        <v>91.158766594861333</v>
      </c>
      <c r="X144" s="15">
        <f t="shared" si="29"/>
        <v>2.4611167071716178</v>
      </c>
      <c r="Y144" s="62">
        <f t="shared" si="27"/>
        <v>3.9751577381343051</v>
      </c>
      <c r="Z144" s="16">
        <f t="shared" si="28"/>
        <v>96.0248422618657</v>
      </c>
      <c r="AA144" s="75">
        <f t="shared" si="30"/>
        <v>4.866075667004365</v>
      </c>
      <c r="AB144" s="69">
        <v>2.1492191126553797</v>
      </c>
      <c r="AC144" s="70">
        <f t="shared" si="22"/>
        <v>96.0248422618657</v>
      </c>
    </row>
    <row r="145" spans="18:29" x14ac:dyDescent="0.3">
      <c r="R145" s="12">
        <v>141</v>
      </c>
      <c r="S145" s="29">
        <v>61.2</v>
      </c>
      <c r="T145" s="50">
        <f t="shared" si="23"/>
        <v>1.0814932709982863E-3</v>
      </c>
      <c r="U145" s="15">
        <f t="shared" si="24"/>
        <v>2.336399187826296</v>
      </c>
      <c r="V145" s="62">
        <f t="shared" si="25"/>
        <v>8.8412334051386701</v>
      </c>
      <c r="W145" s="16">
        <f t="shared" si="26"/>
        <v>91.158766594861333</v>
      </c>
      <c r="X145" s="15">
        <f t="shared" si="29"/>
        <v>2.4611167071716178</v>
      </c>
      <c r="Y145" s="62">
        <f t="shared" si="27"/>
        <v>3.9751577381343051</v>
      </c>
      <c r="Z145" s="16">
        <f t="shared" si="28"/>
        <v>96.0248422618657</v>
      </c>
      <c r="AA145" s="75">
        <f t="shared" si="30"/>
        <v>4.866075667004365</v>
      </c>
      <c r="AB145" s="69">
        <v>2.1522883443830563</v>
      </c>
      <c r="AC145" s="70">
        <f t="shared" si="22"/>
        <v>96.0248422618657</v>
      </c>
    </row>
    <row r="146" spans="18:29" x14ac:dyDescent="0.3">
      <c r="R146" s="12">
        <v>142</v>
      </c>
      <c r="S146" s="29">
        <v>61.2</v>
      </c>
      <c r="T146" s="50">
        <f t="shared" si="23"/>
        <v>1.0814932709982863E-3</v>
      </c>
      <c r="U146" s="15">
        <f t="shared" si="24"/>
        <v>2.336399187826296</v>
      </c>
      <c r="V146" s="62">
        <f t="shared" si="25"/>
        <v>8.8412334051386701</v>
      </c>
      <c r="W146" s="16">
        <f t="shared" si="26"/>
        <v>91.158766594861333</v>
      </c>
      <c r="X146" s="15">
        <f t="shared" si="29"/>
        <v>2.4611167071716178</v>
      </c>
      <c r="Y146" s="62">
        <f t="shared" si="27"/>
        <v>3.9751577381343051</v>
      </c>
      <c r="Z146" s="16">
        <f t="shared" si="28"/>
        <v>96.0248422618657</v>
      </c>
      <c r="AA146" s="75">
        <f t="shared" si="30"/>
        <v>4.866075667004365</v>
      </c>
      <c r="AB146" s="69">
        <v>2.1553360374650619</v>
      </c>
      <c r="AC146" s="70">
        <f t="shared" si="22"/>
        <v>96.0248422618657</v>
      </c>
    </row>
    <row r="147" spans="18:29" x14ac:dyDescent="0.3">
      <c r="R147" s="12">
        <v>143</v>
      </c>
      <c r="S147" s="29">
        <v>61.2</v>
      </c>
      <c r="T147" s="50">
        <f t="shared" si="23"/>
        <v>1.0814932709982863E-3</v>
      </c>
      <c r="U147" s="15">
        <f t="shared" si="24"/>
        <v>2.336399187826296</v>
      </c>
      <c r="V147" s="62">
        <f t="shared" si="25"/>
        <v>8.8412334051386701</v>
      </c>
      <c r="W147" s="16">
        <f t="shared" si="26"/>
        <v>91.158766594861333</v>
      </c>
      <c r="X147" s="15">
        <f t="shared" si="29"/>
        <v>2.4611167071716178</v>
      </c>
      <c r="Y147" s="62">
        <f t="shared" si="27"/>
        <v>3.9751577381343051</v>
      </c>
      <c r="Z147" s="16">
        <f t="shared" si="28"/>
        <v>96.0248422618657</v>
      </c>
      <c r="AA147" s="75">
        <f t="shared" si="30"/>
        <v>4.866075667004365</v>
      </c>
      <c r="AB147" s="69">
        <v>2.1583624920952498</v>
      </c>
      <c r="AC147" s="70">
        <f t="shared" si="22"/>
        <v>96.0248422618657</v>
      </c>
    </row>
    <row r="148" spans="18:29" x14ac:dyDescent="0.3">
      <c r="R148" s="12">
        <v>144</v>
      </c>
      <c r="S148" s="29">
        <v>61.2</v>
      </c>
      <c r="T148" s="50">
        <f t="shared" si="23"/>
        <v>1.0814932709982863E-3</v>
      </c>
      <c r="U148" s="15">
        <f t="shared" si="24"/>
        <v>2.336399187826296</v>
      </c>
      <c r="V148" s="62">
        <f t="shared" si="25"/>
        <v>8.8412334051386701</v>
      </c>
      <c r="W148" s="16">
        <f t="shared" si="26"/>
        <v>91.158766594861333</v>
      </c>
      <c r="X148" s="15">
        <f t="shared" si="29"/>
        <v>2.4611167071716178</v>
      </c>
      <c r="Y148" s="62">
        <f t="shared" si="27"/>
        <v>3.9751577381343051</v>
      </c>
      <c r="Z148" s="16">
        <f t="shared" si="28"/>
        <v>96.0248422618657</v>
      </c>
      <c r="AA148" s="75">
        <f t="shared" si="30"/>
        <v>4.866075667004365</v>
      </c>
      <c r="AB148" s="69">
        <v>2.1613680022349748</v>
      </c>
      <c r="AC148" s="70">
        <f t="shared" si="22"/>
        <v>96.0248422618657</v>
      </c>
    </row>
    <row r="149" spans="18:29" x14ac:dyDescent="0.3">
      <c r="R149" s="12">
        <v>145</v>
      </c>
      <c r="S149" s="29">
        <v>61.2</v>
      </c>
      <c r="T149" s="50">
        <f t="shared" si="23"/>
        <v>1.0814932709982863E-3</v>
      </c>
      <c r="U149" s="15">
        <f t="shared" si="24"/>
        <v>2.336399187826296</v>
      </c>
      <c r="V149" s="62">
        <f t="shared" si="25"/>
        <v>8.8412334051386701</v>
      </c>
      <c r="W149" s="16">
        <f t="shared" si="26"/>
        <v>91.158766594861333</v>
      </c>
      <c r="X149" s="15">
        <f t="shared" si="29"/>
        <v>2.4611167071716178</v>
      </c>
      <c r="Y149" s="62">
        <f t="shared" si="27"/>
        <v>3.9751577381343051</v>
      </c>
      <c r="Z149" s="16">
        <f t="shared" si="28"/>
        <v>96.0248422618657</v>
      </c>
      <c r="AA149" s="75">
        <f t="shared" si="30"/>
        <v>4.866075667004365</v>
      </c>
      <c r="AB149" s="69">
        <v>2.1643528557844371</v>
      </c>
      <c r="AC149" s="70">
        <f t="shared" si="22"/>
        <v>96.0248422618657</v>
      </c>
    </row>
    <row r="150" spans="18:29" x14ac:dyDescent="0.3">
      <c r="R150" s="12">
        <v>146</v>
      </c>
      <c r="S150" s="29">
        <v>61.2</v>
      </c>
      <c r="T150" s="50">
        <f t="shared" si="23"/>
        <v>1.0814932709982863E-3</v>
      </c>
      <c r="U150" s="15">
        <f t="shared" si="24"/>
        <v>2.336399187826296</v>
      </c>
      <c r="V150" s="62">
        <f t="shared" si="25"/>
        <v>8.8412334051386701</v>
      </c>
      <c r="W150" s="16">
        <f t="shared" si="26"/>
        <v>91.158766594861333</v>
      </c>
      <c r="X150" s="15">
        <f t="shared" si="29"/>
        <v>2.4611167071716178</v>
      </c>
      <c r="Y150" s="62">
        <f t="shared" si="27"/>
        <v>3.9751577381343051</v>
      </c>
      <c r="Z150" s="16">
        <f t="shared" si="28"/>
        <v>96.0248422618657</v>
      </c>
      <c r="AA150" s="75">
        <f t="shared" si="30"/>
        <v>4.866075667004365</v>
      </c>
      <c r="AB150" s="69">
        <v>2.167317334748176</v>
      </c>
      <c r="AC150" s="70">
        <f t="shared" si="22"/>
        <v>96.0248422618657</v>
      </c>
    </row>
    <row r="151" spans="18:29" x14ac:dyDescent="0.3">
      <c r="R151" s="12">
        <v>147</v>
      </c>
      <c r="S151" s="29">
        <v>61.2</v>
      </c>
      <c r="T151" s="50">
        <f t="shared" si="23"/>
        <v>1.0814932709982863E-3</v>
      </c>
      <c r="U151" s="15">
        <f t="shared" si="24"/>
        <v>2.336399187826296</v>
      </c>
      <c r="V151" s="62">
        <f t="shared" si="25"/>
        <v>8.8412334051386701</v>
      </c>
      <c r="W151" s="16">
        <f t="shared" si="26"/>
        <v>91.158766594861333</v>
      </c>
      <c r="X151" s="15">
        <f t="shared" si="29"/>
        <v>2.4611167071716178</v>
      </c>
      <c r="Y151" s="62">
        <f t="shared" si="27"/>
        <v>3.9751577381343051</v>
      </c>
      <c r="Z151" s="16">
        <f t="shared" si="28"/>
        <v>96.0248422618657</v>
      </c>
      <c r="AA151" s="75">
        <f t="shared" si="30"/>
        <v>4.866075667004365</v>
      </c>
      <c r="AB151" s="69">
        <v>2.1702617153949575</v>
      </c>
      <c r="AC151" s="70">
        <f t="shared" si="22"/>
        <v>96.0248422618657</v>
      </c>
    </row>
    <row r="152" spans="18:29" x14ac:dyDescent="0.3">
      <c r="R152" s="12">
        <v>148</v>
      </c>
      <c r="S152" s="29">
        <v>61.2</v>
      </c>
      <c r="T152" s="50">
        <f t="shared" si="23"/>
        <v>1.0814932709982863E-3</v>
      </c>
      <c r="U152" s="15">
        <f t="shared" si="24"/>
        <v>2.336399187826296</v>
      </c>
      <c r="V152" s="62">
        <f t="shared" si="25"/>
        <v>8.8412334051386701</v>
      </c>
      <c r="W152" s="16">
        <f t="shared" si="26"/>
        <v>91.158766594861333</v>
      </c>
      <c r="X152" s="15">
        <f t="shared" si="29"/>
        <v>2.4611167071716178</v>
      </c>
      <c r="Y152" s="62">
        <f t="shared" si="27"/>
        <v>3.9751577381343051</v>
      </c>
      <c r="Z152" s="16">
        <f t="shared" si="28"/>
        <v>96.0248422618657</v>
      </c>
      <c r="AA152" s="75">
        <f t="shared" si="30"/>
        <v>4.866075667004365</v>
      </c>
      <c r="AB152" s="69">
        <v>2.173186268412274</v>
      </c>
      <c r="AC152" s="70">
        <f t="shared" si="22"/>
        <v>96.182002396500465</v>
      </c>
    </row>
    <row r="153" spans="18:29" x14ac:dyDescent="0.3">
      <c r="R153" s="12">
        <v>149</v>
      </c>
      <c r="S153" s="29">
        <v>61.1</v>
      </c>
      <c r="T153" s="50">
        <f t="shared" si="23"/>
        <v>1.0797261251306422E-3</v>
      </c>
      <c r="U153" s="15">
        <f t="shared" si="24"/>
        <v>2.3402230817507248</v>
      </c>
      <c r="V153" s="62">
        <f t="shared" si="25"/>
        <v>8.6920373877984893</v>
      </c>
      <c r="W153" s="16">
        <f t="shared" si="26"/>
        <v>91.307962612201507</v>
      </c>
      <c r="X153" s="15">
        <f t="shared" si="29"/>
        <v>2.4651447214223072</v>
      </c>
      <c r="Y153" s="62">
        <f t="shared" si="27"/>
        <v>3.8179976034995344</v>
      </c>
      <c r="Z153" s="16">
        <f t="shared" si="28"/>
        <v>96.182002396500465</v>
      </c>
      <c r="AA153" s="75">
        <f t="shared" si="30"/>
        <v>4.8740397842989545</v>
      </c>
      <c r="AB153" s="69">
        <v>2.1760912590556813</v>
      </c>
      <c r="AC153" s="70">
        <f t="shared" si="22"/>
        <v>96.182002396500465</v>
      </c>
    </row>
    <row r="154" spans="18:29" x14ac:dyDescent="0.3">
      <c r="R154" s="12">
        <v>150</v>
      </c>
      <c r="S154" s="29">
        <v>61.1</v>
      </c>
      <c r="T154" s="50">
        <f t="shared" si="23"/>
        <v>1.0797261251306422E-3</v>
      </c>
      <c r="U154" s="15">
        <f t="shared" si="24"/>
        <v>2.3402230817507248</v>
      </c>
      <c r="V154" s="62">
        <f t="shared" si="25"/>
        <v>8.6920373877984893</v>
      </c>
      <c r="W154" s="16">
        <f t="shared" si="26"/>
        <v>91.307962612201507</v>
      </c>
      <c r="X154" s="15">
        <f t="shared" si="29"/>
        <v>2.4651447214223072</v>
      </c>
      <c r="Y154" s="62">
        <f t="shared" si="27"/>
        <v>3.8179976034995344</v>
      </c>
      <c r="Z154" s="16">
        <f t="shared" si="28"/>
        <v>96.182002396500465</v>
      </c>
      <c r="AA154" s="75">
        <f t="shared" si="30"/>
        <v>4.8740397842989545</v>
      </c>
      <c r="AB154" s="69">
        <v>2.1789769472931693</v>
      </c>
      <c r="AC154" s="70">
        <f t="shared" si="22"/>
        <v>96.182002396500465</v>
      </c>
    </row>
    <row r="155" spans="18:29" x14ac:dyDescent="0.3">
      <c r="R155" s="12">
        <v>151</v>
      </c>
      <c r="S155" s="29">
        <v>61.1</v>
      </c>
      <c r="T155" s="50">
        <f t="shared" si="23"/>
        <v>1.0797261251306422E-3</v>
      </c>
      <c r="U155" s="15">
        <f t="shared" si="24"/>
        <v>2.3402230817507248</v>
      </c>
      <c r="V155" s="62">
        <f t="shared" si="25"/>
        <v>8.6920373877984893</v>
      </c>
      <c r="W155" s="16">
        <f t="shared" si="26"/>
        <v>91.307962612201507</v>
      </c>
      <c r="X155" s="15">
        <f t="shared" si="29"/>
        <v>2.4651447214223072</v>
      </c>
      <c r="Y155" s="62">
        <f t="shared" si="27"/>
        <v>3.8179976034995344</v>
      </c>
      <c r="Z155" s="16">
        <f t="shared" si="28"/>
        <v>96.182002396500465</v>
      </c>
      <c r="AA155" s="75">
        <f t="shared" si="30"/>
        <v>4.8740397842989545</v>
      </c>
      <c r="AB155" s="69">
        <v>2.1818435879447726</v>
      </c>
      <c r="AC155" s="70">
        <f t="shared" si="22"/>
        <v>96.182002396500465</v>
      </c>
    </row>
    <row r="156" spans="18:29" x14ac:dyDescent="0.3">
      <c r="R156" s="12">
        <v>152</v>
      </c>
      <c r="S156" s="29">
        <v>61.1</v>
      </c>
      <c r="T156" s="50">
        <f t="shared" si="23"/>
        <v>1.0797261251306422E-3</v>
      </c>
      <c r="U156" s="15">
        <f t="shared" si="24"/>
        <v>2.3402230817507248</v>
      </c>
      <c r="V156" s="62">
        <f t="shared" si="25"/>
        <v>8.6920373877984893</v>
      </c>
      <c r="W156" s="16">
        <f t="shared" si="26"/>
        <v>91.307962612201507</v>
      </c>
      <c r="X156" s="15">
        <f t="shared" si="29"/>
        <v>2.4651447214223072</v>
      </c>
      <c r="Y156" s="62">
        <f t="shared" si="27"/>
        <v>3.8179976034995344</v>
      </c>
      <c r="Z156" s="16">
        <f t="shared" si="28"/>
        <v>96.182002396500465</v>
      </c>
      <c r="AA156" s="75">
        <f t="shared" si="30"/>
        <v>4.8740397842989545</v>
      </c>
      <c r="AB156" s="69">
        <v>2.1846914308175989</v>
      </c>
      <c r="AC156" s="70">
        <f t="shared" si="22"/>
        <v>96.182002396500465</v>
      </c>
    </row>
    <row r="157" spans="18:29" x14ac:dyDescent="0.3">
      <c r="R157" s="12">
        <v>153</v>
      </c>
      <c r="S157" s="29">
        <v>61.1</v>
      </c>
      <c r="T157" s="50">
        <f t="shared" si="23"/>
        <v>1.0797261251306422E-3</v>
      </c>
      <c r="U157" s="15">
        <f t="shared" si="24"/>
        <v>2.3402230817507248</v>
      </c>
      <c r="V157" s="62">
        <f t="shared" si="25"/>
        <v>8.6920373877984893</v>
      </c>
      <c r="W157" s="16">
        <f t="shared" si="26"/>
        <v>91.307962612201507</v>
      </c>
      <c r="X157" s="15">
        <f t="shared" si="29"/>
        <v>2.4651447214223072</v>
      </c>
      <c r="Y157" s="62">
        <f t="shared" si="27"/>
        <v>3.8179976034995344</v>
      </c>
      <c r="Z157" s="16">
        <f t="shared" si="28"/>
        <v>96.182002396500465</v>
      </c>
      <c r="AA157" s="75">
        <f t="shared" si="30"/>
        <v>4.8740397842989545</v>
      </c>
      <c r="AB157" s="69">
        <v>2.1875207208364631</v>
      </c>
      <c r="AC157" s="70">
        <f t="shared" si="22"/>
        <v>96.182002396500465</v>
      </c>
    </row>
    <row r="158" spans="18:29" x14ac:dyDescent="0.3">
      <c r="R158" s="12">
        <v>154</v>
      </c>
      <c r="S158" s="29">
        <v>61.1</v>
      </c>
      <c r="T158" s="50">
        <f t="shared" si="23"/>
        <v>1.0797261251306422E-3</v>
      </c>
      <c r="U158" s="15">
        <f t="shared" si="24"/>
        <v>2.3402230817507248</v>
      </c>
      <c r="V158" s="62">
        <f t="shared" si="25"/>
        <v>8.6920373877984893</v>
      </c>
      <c r="W158" s="16">
        <f t="shared" si="26"/>
        <v>91.307962612201507</v>
      </c>
      <c r="X158" s="15">
        <f t="shared" si="29"/>
        <v>2.4651447214223072</v>
      </c>
      <c r="Y158" s="62">
        <f t="shared" si="27"/>
        <v>3.8179976034995344</v>
      </c>
      <c r="Z158" s="16">
        <f t="shared" si="28"/>
        <v>96.182002396500465</v>
      </c>
      <c r="AA158" s="75">
        <f t="shared" si="30"/>
        <v>4.8740397842989545</v>
      </c>
      <c r="AB158" s="69">
        <v>2.1903316981702914</v>
      </c>
      <c r="AC158" s="70">
        <f t="shared" si="22"/>
        <v>96.182002396500465</v>
      </c>
    </row>
    <row r="159" spans="18:29" x14ac:dyDescent="0.3">
      <c r="R159" s="12">
        <v>155</v>
      </c>
      <c r="S159" s="29">
        <v>61.1</v>
      </c>
      <c r="T159" s="50">
        <f t="shared" si="23"/>
        <v>1.0797261251306422E-3</v>
      </c>
      <c r="U159" s="15">
        <f t="shared" si="24"/>
        <v>2.3402230817507248</v>
      </c>
      <c r="V159" s="62">
        <f t="shared" si="25"/>
        <v>8.6920373877984893</v>
      </c>
      <c r="W159" s="16">
        <f t="shared" si="26"/>
        <v>91.307962612201507</v>
      </c>
      <c r="X159" s="15">
        <f t="shared" si="29"/>
        <v>2.4651447214223072</v>
      </c>
      <c r="Y159" s="62">
        <f t="shared" si="27"/>
        <v>3.8179976034995344</v>
      </c>
      <c r="Z159" s="16">
        <f t="shared" si="28"/>
        <v>96.182002396500465</v>
      </c>
      <c r="AA159" s="75">
        <f t="shared" si="30"/>
        <v>4.8740397842989545</v>
      </c>
      <c r="AB159" s="69">
        <v>2.1931245983544616</v>
      </c>
      <c r="AC159" s="70">
        <f t="shared" si="22"/>
        <v>96.182002396500465</v>
      </c>
    </row>
    <row r="160" spans="18:29" x14ac:dyDescent="0.3">
      <c r="R160" s="12">
        <v>156</v>
      </c>
      <c r="S160" s="29">
        <v>61.1</v>
      </c>
      <c r="T160" s="50">
        <f t="shared" si="23"/>
        <v>1.0797261251306422E-3</v>
      </c>
      <c r="U160" s="15">
        <f t="shared" si="24"/>
        <v>2.3402230817507248</v>
      </c>
      <c r="V160" s="62">
        <f t="shared" si="25"/>
        <v>8.6920373877984893</v>
      </c>
      <c r="W160" s="16">
        <f t="shared" si="26"/>
        <v>91.307962612201507</v>
      </c>
      <c r="X160" s="15">
        <f t="shared" si="29"/>
        <v>2.4651447214223072</v>
      </c>
      <c r="Y160" s="62">
        <f t="shared" si="27"/>
        <v>3.8179976034995344</v>
      </c>
      <c r="Z160" s="16">
        <f t="shared" si="28"/>
        <v>96.182002396500465</v>
      </c>
      <c r="AA160" s="75">
        <f t="shared" si="30"/>
        <v>4.8740397842989545</v>
      </c>
      <c r="AB160" s="69">
        <v>2.1958996524092336</v>
      </c>
      <c r="AC160" s="70">
        <f t="shared" si="22"/>
        <v>96.182002396500465</v>
      </c>
    </row>
    <row r="161" spans="18:29" x14ac:dyDescent="0.3">
      <c r="R161" s="12">
        <v>157</v>
      </c>
      <c r="S161" s="29">
        <v>61.1</v>
      </c>
      <c r="T161" s="50">
        <f t="shared" si="23"/>
        <v>1.0797261251306422E-3</v>
      </c>
      <c r="U161" s="15">
        <f t="shared" si="24"/>
        <v>2.3402230817507248</v>
      </c>
      <c r="V161" s="62">
        <f t="shared" si="25"/>
        <v>8.6920373877984893</v>
      </c>
      <c r="W161" s="16">
        <f t="shared" si="26"/>
        <v>91.307962612201507</v>
      </c>
      <c r="X161" s="15">
        <f t="shared" si="29"/>
        <v>2.4651447214223072</v>
      </c>
      <c r="Y161" s="62">
        <f t="shared" si="27"/>
        <v>3.8179976034995344</v>
      </c>
      <c r="Z161" s="16">
        <f t="shared" si="28"/>
        <v>96.182002396500465</v>
      </c>
      <c r="AA161" s="75">
        <f t="shared" si="30"/>
        <v>4.8740397842989545</v>
      </c>
      <c r="AB161" s="69">
        <v>2.1986570869544226</v>
      </c>
      <c r="AC161" s="70">
        <f t="shared" si="22"/>
        <v>96.182002396500465</v>
      </c>
    </row>
    <row r="162" spans="18:29" x14ac:dyDescent="0.3">
      <c r="R162" s="12">
        <v>158</v>
      </c>
      <c r="S162" s="29">
        <v>61.1</v>
      </c>
      <c r="T162" s="50">
        <f t="shared" si="23"/>
        <v>1.0797261251306422E-3</v>
      </c>
      <c r="U162" s="15">
        <f t="shared" si="24"/>
        <v>2.3402230817507248</v>
      </c>
      <c r="V162" s="62">
        <f t="shared" si="25"/>
        <v>8.6920373877984893</v>
      </c>
      <c r="W162" s="16">
        <f t="shared" si="26"/>
        <v>91.307962612201507</v>
      </c>
      <c r="X162" s="15">
        <f t="shared" si="29"/>
        <v>2.4651447214223072</v>
      </c>
      <c r="Y162" s="62">
        <f t="shared" si="27"/>
        <v>3.8179976034995344</v>
      </c>
      <c r="Z162" s="16">
        <f t="shared" si="28"/>
        <v>96.182002396500465</v>
      </c>
      <c r="AA162" s="75">
        <f t="shared" si="30"/>
        <v>4.8740397842989545</v>
      </c>
      <c r="AB162" s="69">
        <v>2.2013971243204513</v>
      </c>
      <c r="AC162" s="70">
        <f t="shared" si="22"/>
        <v>96.182002396500465</v>
      </c>
    </row>
    <row r="163" spans="18:29" x14ac:dyDescent="0.3">
      <c r="R163" s="12">
        <v>159</v>
      </c>
      <c r="S163" s="29">
        <v>61.1</v>
      </c>
      <c r="T163" s="50">
        <f t="shared" si="23"/>
        <v>1.0797261251306422E-3</v>
      </c>
      <c r="U163" s="15">
        <f t="shared" si="24"/>
        <v>2.3402230817507248</v>
      </c>
      <c r="V163" s="62">
        <f t="shared" si="25"/>
        <v>8.6920373877984893</v>
      </c>
      <c r="W163" s="16">
        <f t="shared" si="26"/>
        <v>91.307962612201507</v>
      </c>
      <c r="X163" s="15">
        <f t="shared" si="29"/>
        <v>2.4651447214223072</v>
      </c>
      <c r="Y163" s="62">
        <f t="shared" si="27"/>
        <v>3.8179976034995344</v>
      </c>
      <c r="Z163" s="16">
        <f t="shared" si="28"/>
        <v>96.182002396500465</v>
      </c>
      <c r="AA163" s="75">
        <f t="shared" si="30"/>
        <v>4.8740397842989545</v>
      </c>
      <c r="AB163" s="69">
        <v>2.2041199826559246</v>
      </c>
      <c r="AC163" s="70">
        <f t="shared" si="22"/>
        <v>96.339677810265229</v>
      </c>
    </row>
    <row r="164" spans="18:29" x14ac:dyDescent="0.3">
      <c r="R164" s="12">
        <v>160</v>
      </c>
      <c r="S164" s="29">
        <v>61</v>
      </c>
      <c r="T164" s="50">
        <f t="shared" si="23"/>
        <v>1.0779589792629979E-3</v>
      </c>
      <c r="U164" s="15">
        <f t="shared" si="24"/>
        <v>2.3440595130322834</v>
      </c>
      <c r="V164" s="62">
        <f t="shared" si="25"/>
        <v>8.5423522031883188</v>
      </c>
      <c r="W164" s="16">
        <f t="shared" si="26"/>
        <v>91.457647796811685</v>
      </c>
      <c r="X164" s="15">
        <f t="shared" si="29"/>
        <v>2.4691859422770981</v>
      </c>
      <c r="Y164" s="62">
        <f t="shared" si="27"/>
        <v>3.660322189734766</v>
      </c>
      <c r="Z164" s="16">
        <f t="shared" si="28"/>
        <v>96.339677810265229</v>
      </c>
      <c r="AA164" s="75">
        <f t="shared" si="30"/>
        <v>4.8820300134535533</v>
      </c>
      <c r="AB164" s="69">
        <v>2.2068258760318495</v>
      </c>
      <c r="AC164" s="70">
        <f t="shared" si="22"/>
        <v>96.339677810265229</v>
      </c>
    </row>
    <row r="165" spans="18:29" x14ac:dyDescent="0.3">
      <c r="R165" s="12">
        <v>161</v>
      </c>
      <c r="S165" s="29">
        <v>61</v>
      </c>
      <c r="T165" s="50">
        <f t="shared" si="23"/>
        <v>1.0779589792629979E-3</v>
      </c>
      <c r="U165" s="15">
        <f t="shared" si="24"/>
        <v>2.3440595130322834</v>
      </c>
      <c r="V165" s="62">
        <f t="shared" si="25"/>
        <v>8.5423522031883188</v>
      </c>
      <c r="W165" s="16">
        <f t="shared" si="26"/>
        <v>91.457647796811685</v>
      </c>
      <c r="X165" s="15">
        <f t="shared" si="29"/>
        <v>2.4691859422770981</v>
      </c>
      <c r="Y165" s="62">
        <f t="shared" si="27"/>
        <v>3.660322189734766</v>
      </c>
      <c r="Z165" s="16">
        <f t="shared" si="28"/>
        <v>96.339677810265229</v>
      </c>
      <c r="AA165" s="75">
        <f t="shared" si="30"/>
        <v>4.8820300134535533</v>
      </c>
      <c r="AB165" s="69">
        <v>2.2095150145426308</v>
      </c>
      <c r="AC165" s="70">
        <f t="shared" si="22"/>
        <v>96.339677810265229</v>
      </c>
    </row>
    <row r="166" spans="18:29" x14ac:dyDescent="0.3">
      <c r="R166" s="12">
        <v>162</v>
      </c>
      <c r="S166" s="29">
        <v>61</v>
      </c>
      <c r="T166" s="50">
        <f t="shared" si="23"/>
        <v>1.0779589792629979E-3</v>
      </c>
      <c r="U166" s="15">
        <f t="shared" si="24"/>
        <v>2.3440595130322834</v>
      </c>
      <c r="V166" s="62">
        <f t="shared" si="25"/>
        <v>8.5423522031883188</v>
      </c>
      <c r="W166" s="16">
        <f t="shared" si="26"/>
        <v>91.457647796811685</v>
      </c>
      <c r="X166" s="15">
        <f t="shared" si="29"/>
        <v>2.4691859422770981</v>
      </c>
      <c r="Y166" s="62">
        <f t="shared" si="27"/>
        <v>3.660322189734766</v>
      </c>
      <c r="Z166" s="16">
        <f t="shared" si="28"/>
        <v>96.339677810265229</v>
      </c>
      <c r="AA166" s="75">
        <f t="shared" si="30"/>
        <v>4.8820300134535533</v>
      </c>
      <c r="AB166" s="69">
        <v>2.2121876044039577</v>
      </c>
      <c r="AC166" s="70">
        <f t="shared" si="22"/>
        <v>96.339677810265229</v>
      </c>
    </row>
    <row r="167" spans="18:29" x14ac:dyDescent="0.3">
      <c r="R167" s="12">
        <v>163</v>
      </c>
      <c r="S167" s="29">
        <v>61</v>
      </c>
      <c r="T167" s="50">
        <f t="shared" si="23"/>
        <v>1.0779589792629979E-3</v>
      </c>
      <c r="U167" s="15">
        <f t="shared" si="24"/>
        <v>2.3440595130322834</v>
      </c>
      <c r="V167" s="62">
        <f t="shared" si="25"/>
        <v>8.5423522031883188</v>
      </c>
      <c r="W167" s="16">
        <f t="shared" si="26"/>
        <v>91.457647796811685</v>
      </c>
      <c r="X167" s="15">
        <f t="shared" si="29"/>
        <v>2.4691859422770981</v>
      </c>
      <c r="Y167" s="62">
        <f t="shared" si="27"/>
        <v>3.660322189734766</v>
      </c>
      <c r="Z167" s="16">
        <f t="shared" si="28"/>
        <v>96.339677810265229</v>
      </c>
      <c r="AA167" s="75">
        <f t="shared" si="30"/>
        <v>4.8820300134535533</v>
      </c>
      <c r="AB167" s="69">
        <v>2.214843848047698</v>
      </c>
      <c r="AC167" s="70">
        <f t="shared" si="22"/>
        <v>96.339677810265229</v>
      </c>
    </row>
    <row r="168" spans="18:29" x14ac:dyDescent="0.3">
      <c r="R168" s="12">
        <v>164</v>
      </c>
      <c r="S168" s="29">
        <v>61</v>
      </c>
      <c r="T168" s="50">
        <f t="shared" si="23"/>
        <v>1.0779589792629979E-3</v>
      </c>
      <c r="U168" s="15">
        <f t="shared" si="24"/>
        <v>2.3440595130322834</v>
      </c>
      <c r="V168" s="62">
        <f t="shared" si="25"/>
        <v>8.5423522031883188</v>
      </c>
      <c r="W168" s="16">
        <f t="shared" si="26"/>
        <v>91.457647796811685</v>
      </c>
      <c r="X168" s="15">
        <f t="shared" si="29"/>
        <v>2.4691859422770981</v>
      </c>
      <c r="Y168" s="62">
        <f t="shared" si="27"/>
        <v>3.660322189734766</v>
      </c>
      <c r="Z168" s="16">
        <f t="shared" si="28"/>
        <v>96.339677810265229</v>
      </c>
      <c r="AA168" s="75">
        <f t="shared" si="30"/>
        <v>4.8820300134535533</v>
      </c>
      <c r="AB168" s="69">
        <v>2.2174839442139063</v>
      </c>
      <c r="AC168" s="70">
        <f t="shared" si="22"/>
        <v>96.339677810265229</v>
      </c>
    </row>
    <row r="169" spans="18:29" x14ac:dyDescent="0.3">
      <c r="R169" s="12">
        <v>165</v>
      </c>
      <c r="S169" s="29">
        <v>61</v>
      </c>
      <c r="T169" s="50">
        <f t="shared" si="23"/>
        <v>1.0779589792629979E-3</v>
      </c>
      <c r="U169" s="15">
        <f t="shared" si="24"/>
        <v>2.3440595130322834</v>
      </c>
      <c r="V169" s="62">
        <f t="shared" si="25"/>
        <v>8.5423522031883188</v>
      </c>
      <c r="W169" s="16">
        <f t="shared" si="26"/>
        <v>91.457647796811685</v>
      </c>
      <c r="X169" s="15">
        <f t="shared" si="29"/>
        <v>2.4691859422770981</v>
      </c>
      <c r="Y169" s="62">
        <f t="shared" si="27"/>
        <v>3.660322189734766</v>
      </c>
      <c r="Z169" s="16">
        <f t="shared" si="28"/>
        <v>96.339677810265229</v>
      </c>
      <c r="AA169" s="75">
        <f t="shared" si="30"/>
        <v>4.8820300134535533</v>
      </c>
      <c r="AB169" s="69">
        <v>2.220108088040055</v>
      </c>
      <c r="AC169" s="70">
        <f>Z170</f>
        <v>96.339677810265229</v>
      </c>
    </row>
    <row r="170" spans="18:29" x14ac:dyDescent="0.3">
      <c r="R170" s="12">
        <v>166</v>
      </c>
      <c r="S170" s="29">
        <v>61</v>
      </c>
      <c r="T170" s="50">
        <f>(PI()*$D$10^2/4*S170)*10^-9</f>
        <v>1.0779589792629979E-3</v>
      </c>
      <c r="U170" s="15">
        <f>$D$14/T170*10^-6</f>
        <v>2.3440595130322834</v>
      </c>
      <c r="V170" s="62">
        <f>(1-(U170/$D$12))*100</f>
        <v>8.5423522031883188</v>
      </c>
      <c r="W170" s="16">
        <f>100-V170</f>
        <v>91.457647796811685</v>
      </c>
      <c r="X170" s="15">
        <f t="shared" si="29"/>
        <v>2.4691859422770981</v>
      </c>
      <c r="Y170" s="62">
        <f>(1-(X170/$D$12))*100</f>
        <v>3.660322189734766</v>
      </c>
      <c r="Z170" s="16">
        <f>100-Y170</f>
        <v>96.339677810265229</v>
      </c>
      <c r="AA170" s="75">
        <f>V170-Y170</f>
        <v>4.8820300134535533</v>
      </c>
      <c r="AB170" s="69">
        <v>2.2227164711475833</v>
      </c>
      <c r="AC170" s="70">
        <f t="shared" ref="AC170:AC233" si="31">Z171</f>
        <v>96.339677810265229</v>
      </c>
    </row>
    <row r="171" spans="18:29" x14ac:dyDescent="0.3">
      <c r="R171" s="12">
        <v>167</v>
      </c>
      <c r="S171" s="29">
        <v>61</v>
      </c>
      <c r="T171" s="50">
        <f t="shared" ref="T171:T234" si="32">(PI()*$D$10^2/4*S171)*10^-9</f>
        <v>1.0779589792629979E-3</v>
      </c>
      <c r="U171" s="15">
        <f t="shared" ref="U171:U234" si="33">$D$14/T171*10^-6</f>
        <v>2.3440595130322834</v>
      </c>
      <c r="V171" s="62">
        <f t="shared" ref="V171:V234" si="34">(1-(U171/$D$12))*100</f>
        <v>8.5423522031883188</v>
      </c>
      <c r="W171" s="16">
        <f t="shared" ref="W171:W234" si="35">100-V171</f>
        <v>91.457647796811685</v>
      </c>
      <c r="X171" s="15">
        <f t="shared" si="29"/>
        <v>2.4691859422770981</v>
      </c>
      <c r="Y171" s="62">
        <f t="shared" ref="Y171:Y234" si="36">(1-(X171/$D$12))*100</f>
        <v>3.660322189734766</v>
      </c>
      <c r="Z171" s="16">
        <f t="shared" ref="Z171:Z234" si="37">100-Y171</f>
        <v>96.339677810265229</v>
      </c>
      <c r="AA171" s="75">
        <f t="shared" ref="AA171:AA234" si="38">V171-Y171</f>
        <v>4.8820300134535533</v>
      </c>
      <c r="AB171" s="69">
        <v>2.2253092817258628</v>
      </c>
      <c r="AC171" s="70">
        <f t="shared" si="31"/>
        <v>96.339677810265229</v>
      </c>
    </row>
    <row r="172" spans="18:29" x14ac:dyDescent="0.3">
      <c r="R172" s="12">
        <v>168</v>
      </c>
      <c r="S172" s="29">
        <v>61</v>
      </c>
      <c r="T172" s="50">
        <f t="shared" si="32"/>
        <v>1.0779589792629979E-3</v>
      </c>
      <c r="U172" s="15">
        <f t="shared" si="33"/>
        <v>2.3440595130322834</v>
      </c>
      <c r="V172" s="62">
        <f t="shared" si="34"/>
        <v>8.5423522031883188</v>
      </c>
      <c r="W172" s="16">
        <f t="shared" si="35"/>
        <v>91.457647796811685</v>
      </c>
      <c r="X172" s="15">
        <f t="shared" si="29"/>
        <v>2.4691859422770981</v>
      </c>
      <c r="Y172" s="62">
        <f t="shared" si="36"/>
        <v>3.660322189734766</v>
      </c>
      <c r="Z172" s="16">
        <f t="shared" si="37"/>
        <v>96.339677810265229</v>
      </c>
      <c r="AA172" s="75">
        <f t="shared" si="38"/>
        <v>4.8820300134535533</v>
      </c>
      <c r="AB172" s="69">
        <v>2.2278867046136734</v>
      </c>
      <c r="AC172" s="70">
        <f t="shared" si="31"/>
        <v>96.339677810265229</v>
      </c>
    </row>
    <row r="173" spans="18:29" x14ac:dyDescent="0.3">
      <c r="R173" s="12">
        <v>169</v>
      </c>
      <c r="S173" s="29">
        <v>61</v>
      </c>
      <c r="T173" s="50">
        <f t="shared" si="32"/>
        <v>1.0779589792629979E-3</v>
      </c>
      <c r="U173" s="15">
        <f t="shared" si="33"/>
        <v>2.3440595130322834</v>
      </c>
      <c r="V173" s="62">
        <f t="shared" si="34"/>
        <v>8.5423522031883188</v>
      </c>
      <c r="W173" s="16">
        <f t="shared" si="35"/>
        <v>91.457647796811685</v>
      </c>
      <c r="X173" s="15">
        <f t="shared" si="29"/>
        <v>2.4691859422770981</v>
      </c>
      <c r="Y173" s="62">
        <f t="shared" si="36"/>
        <v>3.660322189734766</v>
      </c>
      <c r="Z173" s="16">
        <f t="shared" si="37"/>
        <v>96.339677810265229</v>
      </c>
      <c r="AA173" s="75">
        <f t="shared" si="38"/>
        <v>4.8820300134535533</v>
      </c>
      <c r="AB173" s="69">
        <v>2.2304489213782741</v>
      </c>
      <c r="AC173" s="70">
        <f t="shared" si="31"/>
        <v>96.339677810265229</v>
      </c>
    </row>
    <row r="174" spans="18:29" x14ac:dyDescent="0.3">
      <c r="R174" s="12">
        <v>170</v>
      </c>
      <c r="S174" s="29">
        <v>61</v>
      </c>
      <c r="T174" s="50">
        <f t="shared" si="32"/>
        <v>1.0779589792629979E-3</v>
      </c>
      <c r="U174" s="15">
        <f t="shared" si="33"/>
        <v>2.3440595130322834</v>
      </c>
      <c r="V174" s="62">
        <f t="shared" si="34"/>
        <v>8.5423522031883188</v>
      </c>
      <c r="W174" s="16">
        <f t="shared" si="35"/>
        <v>91.457647796811685</v>
      </c>
      <c r="X174" s="15">
        <f t="shared" si="29"/>
        <v>2.4691859422770981</v>
      </c>
      <c r="Y174" s="62">
        <f t="shared" si="36"/>
        <v>3.660322189734766</v>
      </c>
      <c r="Z174" s="16">
        <f t="shared" si="37"/>
        <v>96.339677810265229</v>
      </c>
      <c r="AA174" s="75">
        <f t="shared" si="38"/>
        <v>4.8820300134535533</v>
      </c>
      <c r="AB174" s="69">
        <v>2.2329961103921536</v>
      </c>
      <c r="AC174" s="70">
        <f t="shared" si="31"/>
        <v>96.497871041480792</v>
      </c>
    </row>
    <row r="175" spans="18:29" x14ac:dyDescent="0.3">
      <c r="R175" s="12">
        <v>171</v>
      </c>
      <c r="S175" s="29">
        <v>60.9</v>
      </c>
      <c r="T175" s="50">
        <f t="shared" si="32"/>
        <v>1.0761918333953536E-3</v>
      </c>
      <c r="U175" s="15">
        <f t="shared" si="33"/>
        <v>2.3479085434313514</v>
      </c>
      <c r="V175" s="62">
        <f t="shared" si="34"/>
        <v>8.3921754416171996</v>
      </c>
      <c r="W175" s="16">
        <f t="shared" si="35"/>
        <v>91.607824558382802</v>
      </c>
      <c r="X175" s="15">
        <f t="shared" si="29"/>
        <v>2.4732404347931527</v>
      </c>
      <c r="Y175" s="62">
        <f t="shared" si="36"/>
        <v>3.5021289585192128</v>
      </c>
      <c r="Z175" s="16">
        <f t="shared" si="37"/>
        <v>96.497871041480792</v>
      </c>
      <c r="AA175" s="75">
        <f t="shared" si="38"/>
        <v>4.8900464830979864</v>
      </c>
      <c r="AB175" s="69">
        <v>2.2355284469075487</v>
      </c>
      <c r="AC175" s="70">
        <f t="shared" si="31"/>
        <v>96.497871041480792</v>
      </c>
    </row>
    <row r="176" spans="18:29" x14ac:dyDescent="0.3">
      <c r="R176" s="12">
        <v>172</v>
      </c>
      <c r="S176" s="29">
        <v>60.9</v>
      </c>
      <c r="T176" s="50">
        <f t="shared" si="32"/>
        <v>1.0761918333953536E-3</v>
      </c>
      <c r="U176" s="15">
        <f t="shared" si="33"/>
        <v>2.3479085434313514</v>
      </c>
      <c r="V176" s="62">
        <f t="shared" si="34"/>
        <v>8.3921754416171996</v>
      </c>
      <c r="W176" s="16">
        <f t="shared" si="35"/>
        <v>91.607824558382802</v>
      </c>
      <c r="X176" s="15">
        <f t="shared" si="29"/>
        <v>2.4732404347931527</v>
      </c>
      <c r="Y176" s="62">
        <f t="shared" si="36"/>
        <v>3.5021289585192128</v>
      </c>
      <c r="Z176" s="16">
        <f t="shared" si="37"/>
        <v>96.497871041480792</v>
      </c>
      <c r="AA176" s="75">
        <f t="shared" si="38"/>
        <v>4.8900464830979864</v>
      </c>
      <c r="AB176" s="69">
        <v>2.2380461031287955</v>
      </c>
      <c r="AC176" s="70">
        <f t="shared" si="31"/>
        <v>96.497871041480792</v>
      </c>
    </row>
    <row r="177" spans="18:29" x14ac:dyDescent="0.3">
      <c r="R177" s="12">
        <v>173</v>
      </c>
      <c r="S177" s="29">
        <v>60.9</v>
      </c>
      <c r="T177" s="50">
        <f t="shared" si="32"/>
        <v>1.0761918333953536E-3</v>
      </c>
      <c r="U177" s="15">
        <f t="shared" si="33"/>
        <v>2.3479085434313514</v>
      </c>
      <c r="V177" s="62">
        <f t="shared" si="34"/>
        <v>8.3921754416171996</v>
      </c>
      <c r="W177" s="16">
        <f t="shared" si="35"/>
        <v>91.607824558382802</v>
      </c>
      <c r="X177" s="15">
        <f t="shared" si="29"/>
        <v>2.4732404347931527</v>
      </c>
      <c r="Y177" s="62">
        <f t="shared" si="36"/>
        <v>3.5021289585192128</v>
      </c>
      <c r="Z177" s="16">
        <f t="shared" si="37"/>
        <v>96.497871041480792</v>
      </c>
      <c r="AA177" s="75">
        <f t="shared" si="38"/>
        <v>4.8900464830979864</v>
      </c>
      <c r="AB177" s="69">
        <v>2.2405492482825999</v>
      </c>
      <c r="AC177" s="70">
        <f t="shared" si="31"/>
        <v>96.497871041480792</v>
      </c>
    </row>
    <row r="178" spans="18:29" x14ac:dyDescent="0.3">
      <c r="R178" s="12">
        <v>174</v>
      </c>
      <c r="S178" s="29">
        <v>60.9</v>
      </c>
      <c r="T178" s="50">
        <f t="shared" si="32"/>
        <v>1.0761918333953536E-3</v>
      </c>
      <c r="U178" s="15">
        <f t="shared" si="33"/>
        <v>2.3479085434313514</v>
      </c>
      <c r="V178" s="62">
        <f t="shared" si="34"/>
        <v>8.3921754416171996</v>
      </c>
      <c r="W178" s="16">
        <f t="shared" si="35"/>
        <v>91.607824558382802</v>
      </c>
      <c r="X178" s="15">
        <f t="shared" si="29"/>
        <v>2.4732404347931527</v>
      </c>
      <c r="Y178" s="62">
        <f t="shared" si="36"/>
        <v>3.5021289585192128</v>
      </c>
      <c r="Z178" s="16">
        <f t="shared" si="37"/>
        <v>96.497871041480792</v>
      </c>
      <c r="AA178" s="75">
        <f t="shared" si="38"/>
        <v>4.8900464830979864</v>
      </c>
      <c r="AB178" s="69">
        <v>2.2430380486862944</v>
      </c>
      <c r="AC178" s="70">
        <f t="shared" si="31"/>
        <v>96.497871041480792</v>
      </c>
    </row>
    <row r="179" spans="18:29" x14ac:dyDescent="0.3">
      <c r="R179" s="12">
        <v>175</v>
      </c>
      <c r="S179" s="29">
        <v>60.9</v>
      </c>
      <c r="T179" s="50">
        <f t="shared" si="32"/>
        <v>1.0761918333953536E-3</v>
      </c>
      <c r="U179" s="15">
        <f t="shared" si="33"/>
        <v>2.3479085434313514</v>
      </c>
      <c r="V179" s="62">
        <f t="shared" si="34"/>
        <v>8.3921754416171996</v>
      </c>
      <c r="W179" s="16">
        <f t="shared" si="35"/>
        <v>91.607824558382802</v>
      </c>
      <c r="X179" s="15">
        <f t="shared" si="29"/>
        <v>2.4732404347931527</v>
      </c>
      <c r="Y179" s="62">
        <f t="shared" si="36"/>
        <v>3.5021289585192128</v>
      </c>
      <c r="Z179" s="16">
        <f t="shared" si="37"/>
        <v>96.497871041480792</v>
      </c>
      <c r="AA179" s="75">
        <f t="shared" si="38"/>
        <v>4.8900464830979864</v>
      </c>
      <c r="AB179" s="69">
        <v>2.2455126678141499</v>
      </c>
      <c r="AC179" s="70">
        <f t="shared" si="31"/>
        <v>96.497871041480792</v>
      </c>
    </row>
    <row r="180" spans="18:29" x14ac:dyDescent="0.3">
      <c r="R180" s="12">
        <v>176</v>
      </c>
      <c r="S180" s="29">
        <v>60.9</v>
      </c>
      <c r="T180" s="50">
        <f t="shared" si="32"/>
        <v>1.0761918333953536E-3</v>
      </c>
      <c r="U180" s="15">
        <f t="shared" si="33"/>
        <v>2.3479085434313514</v>
      </c>
      <c r="V180" s="62">
        <f t="shared" si="34"/>
        <v>8.3921754416171996</v>
      </c>
      <c r="W180" s="16">
        <f t="shared" si="35"/>
        <v>91.607824558382802</v>
      </c>
      <c r="X180" s="15">
        <f t="shared" si="29"/>
        <v>2.4732404347931527</v>
      </c>
      <c r="Y180" s="62">
        <f t="shared" si="36"/>
        <v>3.5021289585192128</v>
      </c>
      <c r="Z180" s="16">
        <f t="shared" si="37"/>
        <v>96.497871041480792</v>
      </c>
      <c r="AA180" s="75">
        <f t="shared" si="38"/>
        <v>4.8900464830979864</v>
      </c>
      <c r="AB180" s="69">
        <v>2.2479732663618068</v>
      </c>
      <c r="AC180" s="70">
        <f t="shared" si="31"/>
        <v>96.497871041480792</v>
      </c>
    </row>
    <row r="181" spans="18:29" x14ac:dyDescent="0.3">
      <c r="R181" s="12">
        <v>177</v>
      </c>
      <c r="S181" s="29">
        <v>60.9</v>
      </c>
      <c r="T181" s="50">
        <f t="shared" si="32"/>
        <v>1.0761918333953536E-3</v>
      </c>
      <c r="U181" s="15">
        <f t="shared" si="33"/>
        <v>2.3479085434313514</v>
      </c>
      <c r="V181" s="62">
        <f t="shared" si="34"/>
        <v>8.3921754416171996</v>
      </c>
      <c r="W181" s="16">
        <f t="shared" si="35"/>
        <v>91.607824558382802</v>
      </c>
      <c r="X181" s="15">
        <f t="shared" si="29"/>
        <v>2.4732404347931527</v>
      </c>
      <c r="Y181" s="62">
        <f t="shared" si="36"/>
        <v>3.5021289585192128</v>
      </c>
      <c r="Z181" s="16">
        <f t="shared" si="37"/>
        <v>96.497871041480792</v>
      </c>
      <c r="AA181" s="75">
        <f t="shared" si="38"/>
        <v>4.8900464830979864</v>
      </c>
      <c r="AB181" s="69">
        <v>2.2504200023088941</v>
      </c>
      <c r="AC181" s="70">
        <f t="shared" si="31"/>
        <v>96.497871041480792</v>
      </c>
    </row>
    <row r="182" spans="18:29" x14ac:dyDescent="0.3">
      <c r="R182" s="12">
        <v>178</v>
      </c>
      <c r="S182" s="29">
        <v>60.9</v>
      </c>
      <c r="T182" s="50">
        <f t="shared" si="32"/>
        <v>1.0761918333953536E-3</v>
      </c>
      <c r="U182" s="15">
        <f t="shared" si="33"/>
        <v>2.3479085434313514</v>
      </c>
      <c r="V182" s="62">
        <f t="shared" si="34"/>
        <v>8.3921754416171996</v>
      </c>
      <c r="W182" s="16">
        <f t="shared" si="35"/>
        <v>91.607824558382802</v>
      </c>
      <c r="X182" s="15">
        <f t="shared" si="29"/>
        <v>2.4732404347931527</v>
      </c>
      <c r="Y182" s="62">
        <f t="shared" si="36"/>
        <v>3.5021289585192128</v>
      </c>
      <c r="Z182" s="16">
        <f t="shared" si="37"/>
        <v>96.497871041480792</v>
      </c>
      <c r="AA182" s="75">
        <f t="shared" si="38"/>
        <v>4.8900464830979864</v>
      </c>
      <c r="AB182" s="69">
        <v>2.2528530309798933</v>
      </c>
      <c r="AC182" s="70">
        <f t="shared" si="31"/>
        <v>96.497871041480792</v>
      </c>
    </row>
    <row r="183" spans="18:29" x14ac:dyDescent="0.3">
      <c r="R183" s="12">
        <v>179</v>
      </c>
      <c r="S183" s="29">
        <v>60.9</v>
      </c>
      <c r="T183" s="50">
        <f t="shared" si="32"/>
        <v>1.0761918333953536E-3</v>
      </c>
      <c r="U183" s="15">
        <f t="shared" si="33"/>
        <v>2.3479085434313514</v>
      </c>
      <c r="V183" s="62">
        <f t="shared" si="34"/>
        <v>8.3921754416171996</v>
      </c>
      <c r="W183" s="16">
        <f t="shared" si="35"/>
        <v>91.607824558382802</v>
      </c>
      <c r="X183" s="15">
        <f t="shared" si="29"/>
        <v>2.4732404347931527</v>
      </c>
      <c r="Y183" s="62">
        <f t="shared" si="36"/>
        <v>3.5021289585192128</v>
      </c>
      <c r="Z183" s="16">
        <f t="shared" si="37"/>
        <v>96.497871041480792</v>
      </c>
      <c r="AA183" s="75">
        <f t="shared" si="38"/>
        <v>4.8900464830979864</v>
      </c>
      <c r="AB183" s="69">
        <v>2.255272505103306</v>
      </c>
      <c r="AC183" s="70">
        <f t="shared" si="31"/>
        <v>96.497871041480792</v>
      </c>
    </row>
    <row r="184" spans="18:29" x14ac:dyDescent="0.3">
      <c r="R184" s="12">
        <v>180</v>
      </c>
      <c r="S184" s="29">
        <v>60.9</v>
      </c>
      <c r="T184" s="50">
        <f t="shared" si="32"/>
        <v>1.0761918333953536E-3</v>
      </c>
      <c r="U184" s="15">
        <f t="shared" si="33"/>
        <v>2.3479085434313514</v>
      </c>
      <c r="V184" s="62">
        <f t="shared" si="34"/>
        <v>8.3921754416171996</v>
      </c>
      <c r="W184" s="16">
        <f t="shared" si="35"/>
        <v>91.607824558382802</v>
      </c>
      <c r="X184" s="15">
        <f t="shared" si="29"/>
        <v>2.4732404347931527</v>
      </c>
      <c r="Y184" s="62">
        <f t="shared" si="36"/>
        <v>3.5021289585192128</v>
      </c>
      <c r="Z184" s="16">
        <f t="shared" si="37"/>
        <v>96.497871041480792</v>
      </c>
      <c r="AA184" s="75">
        <f t="shared" si="38"/>
        <v>4.8900464830979864</v>
      </c>
      <c r="AB184" s="69">
        <v>2.2576785748691846</v>
      </c>
      <c r="AC184" s="70">
        <f t="shared" si="31"/>
        <v>96.497871041480792</v>
      </c>
    </row>
    <row r="185" spans="18:29" x14ac:dyDescent="0.3">
      <c r="R185" s="12">
        <v>181</v>
      </c>
      <c r="S185" s="29">
        <v>60.9</v>
      </c>
      <c r="T185" s="50">
        <f t="shared" si="32"/>
        <v>1.0761918333953536E-3</v>
      </c>
      <c r="U185" s="15">
        <f t="shared" si="33"/>
        <v>2.3479085434313514</v>
      </c>
      <c r="V185" s="62">
        <f t="shared" si="34"/>
        <v>8.3921754416171996</v>
      </c>
      <c r="W185" s="16">
        <f t="shared" si="35"/>
        <v>91.607824558382802</v>
      </c>
      <c r="X185" s="15">
        <f t="shared" si="29"/>
        <v>2.4732404347931527</v>
      </c>
      <c r="Y185" s="62">
        <f t="shared" si="36"/>
        <v>3.5021289585192128</v>
      </c>
      <c r="Z185" s="16">
        <f t="shared" si="37"/>
        <v>96.497871041480792</v>
      </c>
      <c r="AA185" s="75">
        <f t="shared" si="38"/>
        <v>4.8900464830979864</v>
      </c>
      <c r="AB185" s="69">
        <v>2.2600713879850747</v>
      </c>
      <c r="AC185" s="70">
        <f t="shared" si="31"/>
        <v>96.497871041480792</v>
      </c>
    </row>
    <row r="186" spans="18:29" x14ac:dyDescent="0.3">
      <c r="R186" s="12">
        <v>182</v>
      </c>
      <c r="S186" s="29">
        <v>60.9</v>
      </c>
      <c r="T186" s="50">
        <f t="shared" si="32"/>
        <v>1.0761918333953536E-3</v>
      </c>
      <c r="U186" s="15">
        <f t="shared" si="33"/>
        <v>2.3479085434313514</v>
      </c>
      <c r="V186" s="62">
        <f t="shared" si="34"/>
        <v>8.3921754416171996</v>
      </c>
      <c r="W186" s="16">
        <f t="shared" si="35"/>
        <v>91.607824558382802</v>
      </c>
      <c r="X186" s="15">
        <f t="shared" si="29"/>
        <v>2.4732404347931527</v>
      </c>
      <c r="Y186" s="62">
        <f t="shared" si="36"/>
        <v>3.5021289585192128</v>
      </c>
      <c r="Z186" s="16">
        <f t="shared" si="37"/>
        <v>96.497871041480792</v>
      </c>
      <c r="AA186" s="75">
        <f t="shared" si="38"/>
        <v>4.8900464830979864</v>
      </c>
      <c r="AB186" s="69">
        <v>2.2624510897304293</v>
      </c>
      <c r="AC186" s="70">
        <f t="shared" si="31"/>
        <v>96.497871041480792</v>
      </c>
    </row>
    <row r="187" spans="18:29" x14ac:dyDescent="0.3">
      <c r="R187" s="12">
        <v>183</v>
      </c>
      <c r="S187" s="29">
        <v>60.9</v>
      </c>
      <c r="T187" s="50">
        <f t="shared" si="32"/>
        <v>1.0761918333953536E-3</v>
      </c>
      <c r="U187" s="15">
        <f t="shared" si="33"/>
        <v>2.3479085434313514</v>
      </c>
      <c r="V187" s="62">
        <f t="shared" si="34"/>
        <v>8.3921754416171996</v>
      </c>
      <c r="W187" s="16">
        <f t="shared" si="35"/>
        <v>91.607824558382802</v>
      </c>
      <c r="X187" s="15">
        <f t="shared" si="29"/>
        <v>2.4732404347931527</v>
      </c>
      <c r="Y187" s="62">
        <f t="shared" si="36"/>
        <v>3.5021289585192128</v>
      </c>
      <c r="Z187" s="16">
        <f t="shared" si="37"/>
        <v>96.497871041480792</v>
      </c>
      <c r="AA187" s="75">
        <f t="shared" si="38"/>
        <v>4.8900464830979864</v>
      </c>
      <c r="AB187" s="69">
        <v>2.2648178230095364</v>
      </c>
      <c r="AC187" s="70">
        <f t="shared" si="31"/>
        <v>96.497871041480792</v>
      </c>
    </row>
    <row r="188" spans="18:29" x14ac:dyDescent="0.3">
      <c r="R188" s="12">
        <v>184</v>
      </c>
      <c r="S188" s="29">
        <v>60.9</v>
      </c>
      <c r="T188" s="50">
        <f t="shared" si="32"/>
        <v>1.0761918333953536E-3</v>
      </c>
      <c r="U188" s="15">
        <f t="shared" si="33"/>
        <v>2.3479085434313514</v>
      </c>
      <c r="V188" s="62">
        <f t="shared" si="34"/>
        <v>8.3921754416171996</v>
      </c>
      <c r="W188" s="16">
        <f t="shared" si="35"/>
        <v>91.607824558382802</v>
      </c>
      <c r="X188" s="15">
        <f t="shared" si="29"/>
        <v>2.4732404347931527</v>
      </c>
      <c r="Y188" s="62">
        <f t="shared" si="36"/>
        <v>3.5021289585192128</v>
      </c>
      <c r="Z188" s="16">
        <f t="shared" si="37"/>
        <v>96.497871041480792</v>
      </c>
      <c r="AA188" s="75">
        <f t="shared" si="38"/>
        <v>4.8900464830979864</v>
      </c>
      <c r="AB188" s="69">
        <v>2.2671717284030137</v>
      </c>
      <c r="AC188" s="70">
        <f t="shared" si="31"/>
        <v>96.656584645167413</v>
      </c>
    </row>
    <row r="189" spans="18:29" x14ac:dyDescent="0.3">
      <c r="R189" s="12">
        <v>185</v>
      </c>
      <c r="S189" s="29">
        <v>60.8</v>
      </c>
      <c r="T189" s="50">
        <f t="shared" si="32"/>
        <v>1.0744246875277093E-3</v>
      </c>
      <c r="U189" s="15">
        <f t="shared" si="33"/>
        <v>2.3517702351146266</v>
      </c>
      <c r="V189" s="62">
        <f t="shared" si="34"/>
        <v>8.2415046775409113</v>
      </c>
      <c r="W189" s="16">
        <f t="shared" si="35"/>
        <v>91.758495322459083</v>
      </c>
      <c r="X189" s="15">
        <f t="shared" si="29"/>
        <v>2.4773082644556412</v>
      </c>
      <c r="Y189" s="62">
        <f t="shared" si="36"/>
        <v>3.3434153548325796</v>
      </c>
      <c r="Z189" s="16">
        <f t="shared" si="37"/>
        <v>96.656584645167413</v>
      </c>
      <c r="AA189" s="75">
        <f t="shared" si="38"/>
        <v>4.8980893227083317</v>
      </c>
      <c r="AB189" s="69">
        <v>2.2695129442179165</v>
      </c>
      <c r="AC189" s="70">
        <f t="shared" si="31"/>
        <v>96.656584645167413</v>
      </c>
    </row>
    <row r="190" spans="18:29" x14ac:dyDescent="0.3">
      <c r="R190" s="12">
        <v>186</v>
      </c>
      <c r="S190" s="29">
        <v>60.8</v>
      </c>
      <c r="T190" s="50">
        <f t="shared" si="32"/>
        <v>1.0744246875277093E-3</v>
      </c>
      <c r="U190" s="15">
        <f t="shared" si="33"/>
        <v>2.3517702351146266</v>
      </c>
      <c r="V190" s="62">
        <f t="shared" si="34"/>
        <v>8.2415046775409113</v>
      </c>
      <c r="W190" s="16">
        <f t="shared" si="35"/>
        <v>91.758495322459083</v>
      </c>
      <c r="X190" s="15">
        <f t="shared" si="29"/>
        <v>2.4773082644556412</v>
      </c>
      <c r="Y190" s="62">
        <f t="shared" si="36"/>
        <v>3.3434153548325796</v>
      </c>
      <c r="Z190" s="16">
        <f t="shared" si="37"/>
        <v>96.656584645167413</v>
      </c>
      <c r="AA190" s="75">
        <f t="shared" si="38"/>
        <v>4.8980893227083317</v>
      </c>
      <c r="AB190" s="69">
        <v>2.271841606536499</v>
      </c>
      <c r="AC190" s="70">
        <f t="shared" si="31"/>
        <v>96.656584645167413</v>
      </c>
    </row>
    <row r="191" spans="18:29" x14ac:dyDescent="0.3">
      <c r="R191" s="12">
        <v>187</v>
      </c>
      <c r="S191" s="29">
        <v>60.8</v>
      </c>
      <c r="T191" s="50">
        <f t="shared" si="32"/>
        <v>1.0744246875277093E-3</v>
      </c>
      <c r="U191" s="15">
        <f t="shared" si="33"/>
        <v>2.3517702351146266</v>
      </c>
      <c r="V191" s="62">
        <f t="shared" si="34"/>
        <v>8.2415046775409113</v>
      </c>
      <c r="W191" s="16">
        <f t="shared" si="35"/>
        <v>91.758495322459083</v>
      </c>
      <c r="X191" s="15">
        <f t="shared" si="29"/>
        <v>2.4773082644556412</v>
      </c>
      <c r="Y191" s="62">
        <f t="shared" si="36"/>
        <v>3.3434153548325796</v>
      </c>
      <c r="Z191" s="16">
        <f t="shared" si="37"/>
        <v>96.656584645167413</v>
      </c>
      <c r="AA191" s="75">
        <f t="shared" si="38"/>
        <v>4.8980893227083317</v>
      </c>
      <c r="AB191" s="69">
        <v>2.27415784926368</v>
      </c>
      <c r="AC191" s="70">
        <f t="shared" si="31"/>
        <v>96.656584645167413</v>
      </c>
    </row>
    <row r="192" spans="18:29" x14ac:dyDescent="0.3">
      <c r="R192" s="12">
        <v>188</v>
      </c>
      <c r="S192" s="29">
        <v>60.8</v>
      </c>
      <c r="T192" s="50">
        <f t="shared" si="32"/>
        <v>1.0744246875277093E-3</v>
      </c>
      <c r="U192" s="15">
        <f t="shared" si="33"/>
        <v>2.3517702351146266</v>
      </c>
      <c r="V192" s="62">
        <f t="shared" si="34"/>
        <v>8.2415046775409113</v>
      </c>
      <c r="W192" s="16">
        <f t="shared" si="35"/>
        <v>91.758495322459083</v>
      </c>
      <c r="X192" s="15">
        <f t="shared" si="29"/>
        <v>2.4773082644556412</v>
      </c>
      <c r="Y192" s="62">
        <f t="shared" si="36"/>
        <v>3.3434153548325796</v>
      </c>
      <c r="Z192" s="16">
        <f t="shared" si="37"/>
        <v>96.656584645167413</v>
      </c>
      <c r="AA192" s="75">
        <f t="shared" si="38"/>
        <v>4.8980893227083317</v>
      </c>
      <c r="AB192" s="69">
        <v>2.2764618041732443</v>
      </c>
      <c r="AC192" s="70">
        <f t="shared" si="31"/>
        <v>96.656584645167413</v>
      </c>
    </row>
    <row r="193" spans="18:29" x14ac:dyDescent="0.3">
      <c r="R193" s="12">
        <v>189</v>
      </c>
      <c r="S193" s="29">
        <v>60.8</v>
      </c>
      <c r="T193" s="50">
        <f t="shared" si="32"/>
        <v>1.0744246875277093E-3</v>
      </c>
      <c r="U193" s="15">
        <f t="shared" si="33"/>
        <v>2.3517702351146266</v>
      </c>
      <c r="V193" s="62">
        <f t="shared" si="34"/>
        <v>8.2415046775409113</v>
      </c>
      <c r="W193" s="16">
        <f t="shared" si="35"/>
        <v>91.758495322459083</v>
      </c>
      <c r="X193" s="15">
        <f t="shared" si="29"/>
        <v>2.4773082644556412</v>
      </c>
      <c r="Y193" s="62">
        <f t="shared" si="36"/>
        <v>3.3434153548325796</v>
      </c>
      <c r="Z193" s="16">
        <f t="shared" si="37"/>
        <v>96.656584645167413</v>
      </c>
      <c r="AA193" s="75">
        <f t="shared" si="38"/>
        <v>4.8980893227083317</v>
      </c>
      <c r="AB193" s="69">
        <v>2.2787536009528289</v>
      </c>
      <c r="AC193" s="70">
        <f t="shared" si="31"/>
        <v>96.656584645167413</v>
      </c>
    </row>
    <row r="194" spans="18:29" x14ac:dyDescent="0.3">
      <c r="R194" s="12">
        <v>190</v>
      </c>
      <c r="S194" s="29">
        <v>60.8</v>
      </c>
      <c r="T194" s="50">
        <f t="shared" si="32"/>
        <v>1.0744246875277093E-3</v>
      </c>
      <c r="U194" s="15">
        <f t="shared" si="33"/>
        <v>2.3517702351146266</v>
      </c>
      <c r="V194" s="62">
        <f t="shared" si="34"/>
        <v>8.2415046775409113</v>
      </c>
      <c r="W194" s="16">
        <f t="shared" si="35"/>
        <v>91.758495322459083</v>
      </c>
      <c r="X194" s="15">
        <f t="shared" si="29"/>
        <v>2.4773082644556412</v>
      </c>
      <c r="Y194" s="62">
        <f t="shared" si="36"/>
        <v>3.3434153548325796</v>
      </c>
      <c r="Z194" s="16">
        <f t="shared" si="37"/>
        <v>96.656584645167413</v>
      </c>
      <c r="AA194" s="75">
        <f t="shared" si="38"/>
        <v>4.8980893227083317</v>
      </c>
      <c r="AB194" s="69">
        <v>2.2810333672477277</v>
      </c>
      <c r="AC194" s="70">
        <f t="shared" si="31"/>
        <v>96.656584645167413</v>
      </c>
    </row>
    <row r="195" spans="18:29" x14ac:dyDescent="0.3">
      <c r="R195" s="12">
        <v>191</v>
      </c>
      <c r="S195" s="29">
        <v>60.8</v>
      </c>
      <c r="T195" s="50">
        <f t="shared" si="32"/>
        <v>1.0744246875277093E-3</v>
      </c>
      <c r="U195" s="15">
        <f t="shared" si="33"/>
        <v>2.3517702351146266</v>
      </c>
      <c r="V195" s="62">
        <f t="shared" si="34"/>
        <v>8.2415046775409113</v>
      </c>
      <c r="W195" s="16">
        <f t="shared" si="35"/>
        <v>91.758495322459083</v>
      </c>
      <c r="X195" s="15">
        <f t="shared" si="29"/>
        <v>2.4773082644556412</v>
      </c>
      <c r="Y195" s="62">
        <f t="shared" si="36"/>
        <v>3.3434153548325796</v>
      </c>
      <c r="Z195" s="16">
        <f t="shared" si="37"/>
        <v>96.656584645167413</v>
      </c>
      <c r="AA195" s="75">
        <f t="shared" si="38"/>
        <v>4.8980893227083317</v>
      </c>
      <c r="AB195" s="69">
        <v>2.2833012287035497</v>
      </c>
      <c r="AC195" s="70">
        <f t="shared" si="31"/>
        <v>96.656584645167413</v>
      </c>
    </row>
    <row r="196" spans="18:29" x14ac:dyDescent="0.3">
      <c r="R196" s="12">
        <v>192</v>
      </c>
      <c r="S196" s="29">
        <v>60.8</v>
      </c>
      <c r="T196" s="50">
        <f t="shared" si="32"/>
        <v>1.0744246875277093E-3</v>
      </c>
      <c r="U196" s="15">
        <f t="shared" si="33"/>
        <v>2.3517702351146266</v>
      </c>
      <c r="V196" s="62">
        <f t="shared" si="34"/>
        <v>8.2415046775409113</v>
      </c>
      <c r="W196" s="16">
        <f t="shared" si="35"/>
        <v>91.758495322459083</v>
      </c>
      <c r="X196" s="15">
        <f t="shared" si="29"/>
        <v>2.4773082644556412</v>
      </c>
      <c r="Y196" s="62">
        <f t="shared" si="36"/>
        <v>3.3434153548325796</v>
      </c>
      <c r="Z196" s="16">
        <f t="shared" si="37"/>
        <v>96.656584645167413</v>
      </c>
      <c r="AA196" s="75">
        <f t="shared" si="38"/>
        <v>4.8980893227083317</v>
      </c>
      <c r="AB196" s="69">
        <v>2.2855573090077739</v>
      </c>
      <c r="AC196" s="70">
        <f t="shared" si="31"/>
        <v>96.656584645167413</v>
      </c>
    </row>
    <row r="197" spans="18:29" x14ac:dyDescent="0.3">
      <c r="R197" s="12">
        <v>193</v>
      </c>
      <c r="S197" s="29">
        <v>60.8</v>
      </c>
      <c r="T197" s="50">
        <f t="shared" si="32"/>
        <v>1.0744246875277093E-3</v>
      </c>
      <c r="U197" s="15">
        <f t="shared" si="33"/>
        <v>2.3517702351146266</v>
      </c>
      <c r="V197" s="62">
        <f t="shared" si="34"/>
        <v>8.2415046775409113</v>
      </c>
      <c r="W197" s="16">
        <f t="shared" si="35"/>
        <v>91.758495322459083</v>
      </c>
      <c r="X197" s="15">
        <f t="shared" ref="X197:X260" si="39">$D$15/$U$304*U197</f>
        <v>2.4773082644556412</v>
      </c>
      <c r="Y197" s="62">
        <f t="shared" si="36"/>
        <v>3.3434153548325796</v>
      </c>
      <c r="Z197" s="16">
        <f t="shared" si="37"/>
        <v>96.656584645167413</v>
      </c>
      <c r="AA197" s="75">
        <f t="shared" si="38"/>
        <v>4.8980893227083317</v>
      </c>
      <c r="AB197" s="69">
        <v>2.287801729930226</v>
      </c>
      <c r="AC197" s="70">
        <f t="shared" si="31"/>
        <v>96.656584645167413</v>
      </c>
    </row>
    <row r="198" spans="18:29" x14ac:dyDescent="0.3">
      <c r="R198" s="12">
        <v>194</v>
      </c>
      <c r="S198" s="29">
        <v>60.8</v>
      </c>
      <c r="T198" s="50">
        <f t="shared" si="32"/>
        <v>1.0744246875277093E-3</v>
      </c>
      <c r="U198" s="15">
        <f t="shared" si="33"/>
        <v>2.3517702351146266</v>
      </c>
      <c r="V198" s="62">
        <f t="shared" si="34"/>
        <v>8.2415046775409113</v>
      </c>
      <c r="W198" s="16">
        <f t="shared" si="35"/>
        <v>91.758495322459083</v>
      </c>
      <c r="X198" s="15">
        <f t="shared" si="39"/>
        <v>2.4773082644556412</v>
      </c>
      <c r="Y198" s="62">
        <f t="shared" si="36"/>
        <v>3.3434153548325796</v>
      </c>
      <c r="Z198" s="16">
        <f t="shared" si="37"/>
        <v>96.656584645167413</v>
      </c>
      <c r="AA198" s="75">
        <f t="shared" si="38"/>
        <v>4.8980893227083317</v>
      </c>
      <c r="AB198" s="69">
        <v>2.2900346113625178</v>
      </c>
      <c r="AC198" s="70">
        <f t="shared" si="31"/>
        <v>96.656584645167413</v>
      </c>
    </row>
    <row r="199" spans="18:29" x14ac:dyDescent="0.3">
      <c r="R199" s="12">
        <v>195</v>
      </c>
      <c r="S199" s="29">
        <v>60.8</v>
      </c>
      <c r="T199" s="50">
        <f t="shared" si="32"/>
        <v>1.0744246875277093E-3</v>
      </c>
      <c r="U199" s="15">
        <f t="shared" si="33"/>
        <v>2.3517702351146266</v>
      </c>
      <c r="V199" s="62">
        <f t="shared" si="34"/>
        <v>8.2415046775409113</v>
      </c>
      <c r="W199" s="16">
        <f t="shared" si="35"/>
        <v>91.758495322459083</v>
      </c>
      <c r="X199" s="15">
        <f t="shared" si="39"/>
        <v>2.4773082644556412</v>
      </c>
      <c r="Y199" s="62">
        <f t="shared" si="36"/>
        <v>3.3434153548325796</v>
      </c>
      <c r="Z199" s="16">
        <f t="shared" si="37"/>
        <v>96.656584645167413</v>
      </c>
      <c r="AA199" s="75">
        <f t="shared" si="38"/>
        <v>4.8980893227083317</v>
      </c>
      <c r="AB199" s="69">
        <v>2.2922560713564759</v>
      </c>
      <c r="AC199" s="70">
        <f t="shared" si="31"/>
        <v>96.656584645167413</v>
      </c>
    </row>
    <row r="200" spans="18:29" x14ac:dyDescent="0.3">
      <c r="R200" s="12">
        <v>196</v>
      </c>
      <c r="S200" s="29">
        <v>60.8</v>
      </c>
      <c r="T200" s="50">
        <f t="shared" si="32"/>
        <v>1.0744246875277093E-3</v>
      </c>
      <c r="U200" s="15">
        <f t="shared" si="33"/>
        <v>2.3517702351146266</v>
      </c>
      <c r="V200" s="62">
        <f t="shared" si="34"/>
        <v>8.2415046775409113</v>
      </c>
      <c r="W200" s="16">
        <f t="shared" si="35"/>
        <v>91.758495322459083</v>
      </c>
      <c r="X200" s="15">
        <f t="shared" si="39"/>
        <v>2.4773082644556412</v>
      </c>
      <c r="Y200" s="62">
        <f t="shared" si="36"/>
        <v>3.3434153548325796</v>
      </c>
      <c r="Z200" s="16">
        <f t="shared" si="37"/>
        <v>96.656584645167413</v>
      </c>
      <c r="AA200" s="75">
        <f t="shared" si="38"/>
        <v>4.8980893227083317</v>
      </c>
      <c r="AB200" s="69">
        <v>2.2944662261615929</v>
      </c>
      <c r="AC200" s="70">
        <f t="shared" si="31"/>
        <v>96.656584645167413</v>
      </c>
    </row>
    <row r="201" spans="18:29" x14ac:dyDescent="0.3">
      <c r="R201" s="12">
        <v>197</v>
      </c>
      <c r="S201" s="29">
        <v>60.8</v>
      </c>
      <c r="T201" s="50">
        <f t="shared" si="32"/>
        <v>1.0744246875277093E-3</v>
      </c>
      <c r="U201" s="15">
        <f t="shared" si="33"/>
        <v>2.3517702351146266</v>
      </c>
      <c r="V201" s="62">
        <f t="shared" si="34"/>
        <v>8.2415046775409113</v>
      </c>
      <c r="W201" s="16">
        <f t="shared" si="35"/>
        <v>91.758495322459083</v>
      </c>
      <c r="X201" s="15">
        <f t="shared" si="39"/>
        <v>2.4773082644556412</v>
      </c>
      <c r="Y201" s="62">
        <f t="shared" si="36"/>
        <v>3.3434153548325796</v>
      </c>
      <c r="Z201" s="16">
        <f t="shared" si="37"/>
        <v>96.656584645167413</v>
      </c>
      <c r="AA201" s="75">
        <f t="shared" si="38"/>
        <v>4.8980893227083317</v>
      </c>
      <c r="AB201" s="69">
        <v>2.2966651902615309</v>
      </c>
      <c r="AC201" s="70">
        <f t="shared" si="31"/>
        <v>96.656584645167413</v>
      </c>
    </row>
    <row r="202" spans="18:29" x14ac:dyDescent="0.3">
      <c r="R202" s="12">
        <v>198</v>
      </c>
      <c r="S202" s="29">
        <v>60.8</v>
      </c>
      <c r="T202" s="50">
        <f t="shared" si="32"/>
        <v>1.0744246875277093E-3</v>
      </c>
      <c r="U202" s="15">
        <f t="shared" si="33"/>
        <v>2.3517702351146266</v>
      </c>
      <c r="V202" s="62">
        <f t="shared" si="34"/>
        <v>8.2415046775409113</v>
      </c>
      <c r="W202" s="16">
        <f t="shared" si="35"/>
        <v>91.758495322459083</v>
      </c>
      <c r="X202" s="15">
        <f t="shared" si="39"/>
        <v>2.4773082644556412</v>
      </c>
      <c r="Y202" s="62">
        <f t="shared" si="36"/>
        <v>3.3434153548325796</v>
      </c>
      <c r="Z202" s="16">
        <f t="shared" si="37"/>
        <v>96.656584645167413</v>
      </c>
      <c r="AA202" s="75">
        <f t="shared" si="38"/>
        <v>4.8980893227083317</v>
      </c>
      <c r="AB202" s="69">
        <v>2.2988530764097068</v>
      </c>
      <c r="AC202" s="70">
        <f t="shared" si="31"/>
        <v>96.656584645167413</v>
      </c>
    </row>
    <row r="203" spans="18:29" x14ac:dyDescent="0.3">
      <c r="R203" s="12">
        <v>199</v>
      </c>
      <c r="S203" s="29">
        <v>60.8</v>
      </c>
      <c r="T203" s="50">
        <f t="shared" si="32"/>
        <v>1.0744246875277093E-3</v>
      </c>
      <c r="U203" s="15">
        <f t="shared" si="33"/>
        <v>2.3517702351146266</v>
      </c>
      <c r="V203" s="62">
        <f t="shared" si="34"/>
        <v>8.2415046775409113</v>
      </c>
      <c r="W203" s="16">
        <f t="shared" si="35"/>
        <v>91.758495322459083</v>
      </c>
      <c r="X203" s="15">
        <f t="shared" si="39"/>
        <v>2.4773082644556412</v>
      </c>
      <c r="Y203" s="62">
        <f t="shared" si="36"/>
        <v>3.3434153548325796</v>
      </c>
      <c r="Z203" s="16">
        <f t="shared" si="37"/>
        <v>96.656584645167413</v>
      </c>
      <c r="AA203" s="75">
        <f t="shared" si="38"/>
        <v>4.8980893227083317</v>
      </c>
      <c r="AB203" s="69">
        <v>2.3010299956639813</v>
      </c>
      <c r="AC203" s="70">
        <f t="shared" si="31"/>
        <v>96.815821193182501</v>
      </c>
    </row>
    <row r="204" spans="18:29" x14ac:dyDescent="0.3">
      <c r="R204" s="12">
        <v>200</v>
      </c>
      <c r="S204" s="29">
        <v>60.7</v>
      </c>
      <c r="T204" s="50">
        <f t="shared" si="32"/>
        <v>1.0726575416600652E-3</v>
      </c>
      <c r="U204" s="15">
        <f t="shared" si="33"/>
        <v>2.3556446506584723</v>
      </c>
      <c r="V204" s="62">
        <f t="shared" si="34"/>
        <v>8.0903374694314412</v>
      </c>
      <c r="W204" s="16">
        <f t="shared" si="35"/>
        <v>91.909662530568554</v>
      </c>
      <c r="X204" s="15">
        <f t="shared" si="39"/>
        <v>2.4813894971812678</v>
      </c>
      <c r="Y204" s="62">
        <f t="shared" si="36"/>
        <v>3.1841788068174948</v>
      </c>
      <c r="Z204" s="16">
        <f t="shared" si="37"/>
        <v>96.815821193182501</v>
      </c>
      <c r="AA204" s="75">
        <f t="shared" si="38"/>
        <v>4.9061586626139464</v>
      </c>
      <c r="AB204" s="69">
        <v>2.3031960574204891</v>
      </c>
      <c r="AC204" s="70">
        <f t="shared" si="31"/>
        <v>96.815821193182501</v>
      </c>
    </row>
    <row r="205" spans="18:29" x14ac:dyDescent="0.3">
      <c r="R205" s="12">
        <v>201</v>
      </c>
      <c r="S205" s="29">
        <v>60.7</v>
      </c>
      <c r="T205" s="50">
        <f t="shared" si="32"/>
        <v>1.0726575416600652E-3</v>
      </c>
      <c r="U205" s="15">
        <f t="shared" si="33"/>
        <v>2.3556446506584723</v>
      </c>
      <c r="V205" s="62">
        <f t="shared" si="34"/>
        <v>8.0903374694314412</v>
      </c>
      <c r="W205" s="16">
        <f t="shared" si="35"/>
        <v>91.909662530568554</v>
      </c>
      <c r="X205" s="15">
        <f t="shared" si="39"/>
        <v>2.4813894971812678</v>
      </c>
      <c r="Y205" s="62">
        <f t="shared" si="36"/>
        <v>3.1841788068174948</v>
      </c>
      <c r="Z205" s="16">
        <f t="shared" si="37"/>
        <v>96.815821193182501</v>
      </c>
      <c r="AA205" s="75">
        <f t="shared" si="38"/>
        <v>4.9061586626139464</v>
      </c>
      <c r="AB205" s="69">
        <v>2.3053513694466239</v>
      </c>
      <c r="AC205" s="70">
        <f t="shared" si="31"/>
        <v>96.815821193182501</v>
      </c>
    </row>
    <row r="206" spans="18:29" x14ac:dyDescent="0.3">
      <c r="R206" s="12">
        <v>202</v>
      </c>
      <c r="S206" s="29">
        <v>60.7</v>
      </c>
      <c r="T206" s="50">
        <f t="shared" si="32"/>
        <v>1.0726575416600652E-3</v>
      </c>
      <c r="U206" s="15">
        <f t="shared" si="33"/>
        <v>2.3556446506584723</v>
      </c>
      <c r="V206" s="62">
        <f t="shared" si="34"/>
        <v>8.0903374694314412</v>
      </c>
      <c r="W206" s="16">
        <f t="shared" si="35"/>
        <v>91.909662530568554</v>
      </c>
      <c r="X206" s="15">
        <f t="shared" si="39"/>
        <v>2.4813894971812678</v>
      </c>
      <c r="Y206" s="62">
        <f t="shared" si="36"/>
        <v>3.1841788068174948</v>
      </c>
      <c r="Z206" s="16">
        <f t="shared" si="37"/>
        <v>96.815821193182501</v>
      </c>
      <c r="AA206" s="75">
        <f t="shared" si="38"/>
        <v>4.9061586626139464</v>
      </c>
      <c r="AB206" s="69">
        <v>2.307496037913213</v>
      </c>
      <c r="AC206" s="70">
        <f t="shared" si="31"/>
        <v>96.815821193182501</v>
      </c>
    </row>
    <row r="207" spans="18:29" x14ac:dyDescent="0.3">
      <c r="R207" s="12">
        <v>203</v>
      </c>
      <c r="S207" s="29">
        <v>60.7</v>
      </c>
      <c r="T207" s="50">
        <f t="shared" si="32"/>
        <v>1.0726575416600652E-3</v>
      </c>
      <c r="U207" s="15">
        <f t="shared" si="33"/>
        <v>2.3556446506584723</v>
      </c>
      <c r="V207" s="62">
        <f t="shared" si="34"/>
        <v>8.0903374694314412</v>
      </c>
      <c r="W207" s="16">
        <f t="shared" si="35"/>
        <v>91.909662530568554</v>
      </c>
      <c r="X207" s="15">
        <f t="shared" si="39"/>
        <v>2.4813894971812678</v>
      </c>
      <c r="Y207" s="62">
        <f t="shared" si="36"/>
        <v>3.1841788068174948</v>
      </c>
      <c r="Z207" s="16">
        <f t="shared" si="37"/>
        <v>96.815821193182501</v>
      </c>
      <c r="AA207" s="75">
        <f t="shared" si="38"/>
        <v>4.9061586626139464</v>
      </c>
      <c r="AB207" s="69">
        <v>2.3096301674258988</v>
      </c>
      <c r="AC207" s="70">
        <f t="shared" si="31"/>
        <v>96.815821193182501</v>
      </c>
    </row>
    <row r="208" spans="18:29" x14ac:dyDescent="0.3">
      <c r="R208" s="12">
        <v>204</v>
      </c>
      <c r="S208" s="29">
        <v>60.7</v>
      </c>
      <c r="T208" s="50">
        <f t="shared" si="32"/>
        <v>1.0726575416600652E-3</v>
      </c>
      <c r="U208" s="15">
        <f t="shared" si="33"/>
        <v>2.3556446506584723</v>
      </c>
      <c r="V208" s="62">
        <f t="shared" si="34"/>
        <v>8.0903374694314412</v>
      </c>
      <c r="W208" s="16">
        <f t="shared" si="35"/>
        <v>91.909662530568554</v>
      </c>
      <c r="X208" s="15">
        <f t="shared" si="39"/>
        <v>2.4813894971812678</v>
      </c>
      <c r="Y208" s="62">
        <f t="shared" si="36"/>
        <v>3.1841788068174948</v>
      </c>
      <c r="Z208" s="16">
        <f t="shared" si="37"/>
        <v>96.815821193182501</v>
      </c>
      <c r="AA208" s="75">
        <f t="shared" si="38"/>
        <v>4.9061586626139464</v>
      </c>
      <c r="AB208" s="69">
        <v>2.3117538610557542</v>
      </c>
      <c r="AC208" s="70">
        <f t="shared" si="31"/>
        <v>96.815821193182501</v>
      </c>
    </row>
    <row r="209" spans="18:29" x14ac:dyDescent="0.3">
      <c r="R209" s="12">
        <v>205</v>
      </c>
      <c r="S209" s="29">
        <v>60.7</v>
      </c>
      <c r="T209" s="50">
        <f t="shared" si="32"/>
        <v>1.0726575416600652E-3</v>
      </c>
      <c r="U209" s="15">
        <f t="shared" si="33"/>
        <v>2.3556446506584723</v>
      </c>
      <c r="V209" s="62">
        <f t="shared" si="34"/>
        <v>8.0903374694314412</v>
      </c>
      <c r="W209" s="16">
        <f t="shared" si="35"/>
        <v>91.909662530568554</v>
      </c>
      <c r="X209" s="15">
        <f t="shared" si="39"/>
        <v>2.4813894971812678</v>
      </c>
      <c r="Y209" s="62">
        <f t="shared" si="36"/>
        <v>3.1841788068174948</v>
      </c>
      <c r="Z209" s="16">
        <f t="shared" si="37"/>
        <v>96.815821193182501</v>
      </c>
      <c r="AA209" s="75">
        <f t="shared" si="38"/>
        <v>4.9061586626139464</v>
      </c>
      <c r="AB209" s="69">
        <v>2.3138672203691533</v>
      </c>
      <c r="AC209" s="70">
        <f t="shared" si="31"/>
        <v>96.815821193182501</v>
      </c>
    </row>
    <row r="210" spans="18:29" x14ac:dyDescent="0.3">
      <c r="R210" s="12">
        <v>206</v>
      </c>
      <c r="S210" s="29">
        <v>60.7</v>
      </c>
      <c r="T210" s="50">
        <f t="shared" si="32"/>
        <v>1.0726575416600652E-3</v>
      </c>
      <c r="U210" s="15">
        <f t="shared" si="33"/>
        <v>2.3556446506584723</v>
      </c>
      <c r="V210" s="62">
        <f t="shared" si="34"/>
        <v>8.0903374694314412</v>
      </c>
      <c r="W210" s="16">
        <f t="shared" si="35"/>
        <v>91.909662530568554</v>
      </c>
      <c r="X210" s="15">
        <f t="shared" si="39"/>
        <v>2.4813894971812678</v>
      </c>
      <c r="Y210" s="62">
        <f t="shared" si="36"/>
        <v>3.1841788068174948</v>
      </c>
      <c r="Z210" s="16">
        <f t="shared" si="37"/>
        <v>96.815821193182501</v>
      </c>
      <c r="AA210" s="75">
        <f t="shared" si="38"/>
        <v>4.9061586626139464</v>
      </c>
      <c r="AB210" s="69">
        <v>2.3159703454569178</v>
      </c>
      <c r="AC210" s="70">
        <f t="shared" si="31"/>
        <v>96.815821193182501</v>
      </c>
    </row>
    <row r="211" spans="18:29" x14ac:dyDescent="0.3">
      <c r="R211" s="12">
        <v>207</v>
      </c>
      <c r="S211" s="29">
        <v>60.7</v>
      </c>
      <c r="T211" s="50">
        <f t="shared" si="32"/>
        <v>1.0726575416600652E-3</v>
      </c>
      <c r="U211" s="15">
        <f t="shared" si="33"/>
        <v>2.3556446506584723</v>
      </c>
      <c r="V211" s="62">
        <f t="shared" si="34"/>
        <v>8.0903374694314412</v>
      </c>
      <c r="W211" s="16">
        <f t="shared" si="35"/>
        <v>91.909662530568554</v>
      </c>
      <c r="X211" s="15">
        <f t="shared" si="39"/>
        <v>2.4813894971812678</v>
      </c>
      <c r="Y211" s="62">
        <f t="shared" si="36"/>
        <v>3.1841788068174948</v>
      </c>
      <c r="Z211" s="16">
        <f t="shared" si="37"/>
        <v>96.815821193182501</v>
      </c>
      <c r="AA211" s="75">
        <f t="shared" si="38"/>
        <v>4.9061586626139464</v>
      </c>
      <c r="AB211" s="69">
        <v>2.3180633349627615</v>
      </c>
      <c r="AC211" s="70">
        <f t="shared" si="31"/>
        <v>96.815821193182501</v>
      </c>
    </row>
    <row r="212" spans="18:29" x14ac:dyDescent="0.3">
      <c r="R212" s="12">
        <v>208</v>
      </c>
      <c r="S212" s="29">
        <v>60.7</v>
      </c>
      <c r="T212" s="50">
        <f t="shared" si="32"/>
        <v>1.0726575416600652E-3</v>
      </c>
      <c r="U212" s="15">
        <f t="shared" si="33"/>
        <v>2.3556446506584723</v>
      </c>
      <c r="V212" s="62">
        <f t="shared" si="34"/>
        <v>8.0903374694314412</v>
      </c>
      <c r="W212" s="16">
        <f t="shared" si="35"/>
        <v>91.909662530568554</v>
      </c>
      <c r="X212" s="15">
        <f t="shared" si="39"/>
        <v>2.4813894971812678</v>
      </c>
      <c r="Y212" s="62">
        <f t="shared" si="36"/>
        <v>3.1841788068174948</v>
      </c>
      <c r="Z212" s="16">
        <f t="shared" si="37"/>
        <v>96.815821193182501</v>
      </c>
      <c r="AA212" s="75">
        <f t="shared" si="38"/>
        <v>4.9061586626139464</v>
      </c>
      <c r="AB212" s="69">
        <v>2.3201462861110542</v>
      </c>
      <c r="AC212" s="70">
        <f t="shared" si="31"/>
        <v>96.815821193182501</v>
      </c>
    </row>
    <row r="213" spans="18:29" x14ac:dyDescent="0.3">
      <c r="R213" s="12">
        <v>209</v>
      </c>
      <c r="S213" s="29">
        <v>60.7</v>
      </c>
      <c r="T213" s="50">
        <f t="shared" si="32"/>
        <v>1.0726575416600652E-3</v>
      </c>
      <c r="U213" s="15">
        <f t="shared" si="33"/>
        <v>2.3556446506584723</v>
      </c>
      <c r="V213" s="62">
        <f t="shared" si="34"/>
        <v>8.0903374694314412</v>
      </c>
      <c r="W213" s="16">
        <f t="shared" si="35"/>
        <v>91.909662530568554</v>
      </c>
      <c r="X213" s="15">
        <f t="shared" si="39"/>
        <v>2.4813894971812678</v>
      </c>
      <c r="Y213" s="62">
        <f t="shared" si="36"/>
        <v>3.1841788068174948</v>
      </c>
      <c r="Z213" s="16">
        <f t="shared" si="37"/>
        <v>96.815821193182501</v>
      </c>
      <c r="AA213" s="75">
        <f t="shared" si="38"/>
        <v>4.9061586626139464</v>
      </c>
      <c r="AB213" s="69">
        <v>2.3222192947339191</v>
      </c>
      <c r="AC213" s="70">
        <f t="shared" si="31"/>
        <v>96.815821193182501</v>
      </c>
    </row>
    <row r="214" spans="18:29" x14ac:dyDescent="0.3">
      <c r="R214" s="12">
        <v>210</v>
      </c>
      <c r="S214" s="29">
        <v>60.7</v>
      </c>
      <c r="T214" s="50">
        <f t="shared" si="32"/>
        <v>1.0726575416600652E-3</v>
      </c>
      <c r="U214" s="15">
        <f t="shared" si="33"/>
        <v>2.3556446506584723</v>
      </c>
      <c r="V214" s="62">
        <f t="shared" si="34"/>
        <v>8.0903374694314412</v>
      </c>
      <c r="W214" s="16">
        <f t="shared" si="35"/>
        <v>91.909662530568554</v>
      </c>
      <c r="X214" s="15">
        <f t="shared" si="39"/>
        <v>2.4813894971812678</v>
      </c>
      <c r="Y214" s="62">
        <f t="shared" si="36"/>
        <v>3.1841788068174948</v>
      </c>
      <c r="Z214" s="16">
        <f t="shared" si="37"/>
        <v>96.815821193182501</v>
      </c>
      <c r="AA214" s="75">
        <f t="shared" si="38"/>
        <v>4.9061586626139464</v>
      </c>
      <c r="AB214" s="69">
        <v>2.3242824552976926</v>
      </c>
      <c r="AC214" s="70">
        <f t="shared" si="31"/>
        <v>96.815821193182501</v>
      </c>
    </row>
    <row r="215" spans="18:29" x14ac:dyDescent="0.3">
      <c r="R215" s="12">
        <v>211</v>
      </c>
      <c r="S215" s="29">
        <v>60.7</v>
      </c>
      <c r="T215" s="50">
        <f t="shared" si="32"/>
        <v>1.0726575416600652E-3</v>
      </c>
      <c r="U215" s="15">
        <f t="shared" si="33"/>
        <v>2.3556446506584723</v>
      </c>
      <c r="V215" s="62">
        <f t="shared" si="34"/>
        <v>8.0903374694314412</v>
      </c>
      <c r="W215" s="16">
        <f t="shared" si="35"/>
        <v>91.909662530568554</v>
      </c>
      <c r="X215" s="15">
        <f t="shared" si="39"/>
        <v>2.4813894971812678</v>
      </c>
      <c r="Y215" s="62">
        <f t="shared" si="36"/>
        <v>3.1841788068174948</v>
      </c>
      <c r="Z215" s="16">
        <f t="shared" si="37"/>
        <v>96.815821193182501</v>
      </c>
      <c r="AA215" s="75">
        <f t="shared" si="38"/>
        <v>4.9061586626139464</v>
      </c>
      <c r="AB215" s="69">
        <v>2.3263358609287512</v>
      </c>
      <c r="AC215" s="70">
        <f t="shared" si="31"/>
        <v>96.815821193182501</v>
      </c>
    </row>
    <row r="216" spans="18:29" x14ac:dyDescent="0.3">
      <c r="R216" s="12">
        <v>212</v>
      </c>
      <c r="S216" s="29">
        <v>60.7</v>
      </c>
      <c r="T216" s="50">
        <f t="shared" si="32"/>
        <v>1.0726575416600652E-3</v>
      </c>
      <c r="U216" s="15">
        <f t="shared" si="33"/>
        <v>2.3556446506584723</v>
      </c>
      <c r="V216" s="62">
        <f t="shared" si="34"/>
        <v>8.0903374694314412</v>
      </c>
      <c r="W216" s="16">
        <f t="shared" si="35"/>
        <v>91.909662530568554</v>
      </c>
      <c r="X216" s="15">
        <f t="shared" si="39"/>
        <v>2.4813894971812678</v>
      </c>
      <c r="Y216" s="62">
        <f t="shared" si="36"/>
        <v>3.1841788068174948</v>
      </c>
      <c r="Z216" s="16">
        <f t="shared" si="37"/>
        <v>96.815821193182501</v>
      </c>
      <c r="AA216" s="75">
        <f t="shared" si="38"/>
        <v>4.9061586626139464</v>
      </c>
      <c r="AB216" s="69">
        <v>2.3283796034387376</v>
      </c>
      <c r="AC216" s="70">
        <f t="shared" si="31"/>
        <v>96.815821193182501</v>
      </c>
    </row>
    <row r="217" spans="18:29" x14ac:dyDescent="0.3">
      <c r="R217" s="12">
        <v>213</v>
      </c>
      <c r="S217" s="29">
        <v>60.7</v>
      </c>
      <c r="T217" s="50">
        <f t="shared" si="32"/>
        <v>1.0726575416600652E-3</v>
      </c>
      <c r="U217" s="15">
        <f t="shared" si="33"/>
        <v>2.3556446506584723</v>
      </c>
      <c r="V217" s="62">
        <f t="shared" si="34"/>
        <v>8.0903374694314412</v>
      </c>
      <c r="W217" s="16">
        <f t="shared" si="35"/>
        <v>91.909662530568554</v>
      </c>
      <c r="X217" s="15">
        <f t="shared" si="39"/>
        <v>2.4813894971812678</v>
      </c>
      <c r="Y217" s="62">
        <f t="shared" si="36"/>
        <v>3.1841788068174948</v>
      </c>
      <c r="Z217" s="16">
        <f t="shared" si="37"/>
        <v>96.815821193182501</v>
      </c>
      <c r="AA217" s="75">
        <f t="shared" si="38"/>
        <v>4.9061586626139464</v>
      </c>
      <c r="AB217" s="69">
        <v>2.330413773349191</v>
      </c>
      <c r="AC217" s="70">
        <f t="shared" si="31"/>
        <v>96.815821193182501</v>
      </c>
    </row>
    <row r="218" spans="18:29" x14ac:dyDescent="0.3">
      <c r="R218" s="12">
        <v>214</v>
      </c>
      <c r="S218" s="29">
        <v>60.7</v>
      </c>
      <c r="T218" s="50">
        <f t="shared" si="32"/>
        <v>1.0726575416600652E-3</v>
      </c>
      <c r="U218" s="15">
        <f t="shared" si="33"/>
        <v>2.3556446506584723</v>
      </c>
      <c r="V218" s="62">
        <f t="shared" si="34"/>
        <v>8.0903374694314412</v>
      </c>
      <c r="W218" s="16">
        <f t="shared" si="35"/>
        <v>91.909662530568554</v>
      </c>
      <c r="X218" s="15">
        <f t="shared" si="39"/>
        <v>2.4813894971812678</v>
      </c>
      <c r="Y218" s="62">
        <f t="shared" si="36"/>
        <v>3.1841788068174948</v>
      </c>
      <c r="Z218" s="16">
        <f t="shared" si="37"/>
        <v>96.815821193182501</v>
      </c>
      <c r="AA218" s="75">
        <f t="shared" si="38"/>
        <v>4.9061586626139464</v>
      </c>
      <c r="AB218" s="69">
        <v>2.3324384599156054</v>
      </c>
      <c r="AC218" s="70">
        <f t="shared" si="31"/>
        <v>96.815821193182501</v>
      </c>
    </row>
    <row r="219" spans="18:29" x14ac:dyDescent="0.3">
      <c r="R219" s="12">
        <v>215</v>
      </c>
      <c r="S219" s="29">
        <v>60.7</v>
      </c>
      <c r="T219" s="50">
        <f t="shared" si="32"/>
        <v>1.0726575416600652E-3</v>
      </c>
      <c r="U219" s="15">
        <f t="shared" si="33"/>
        <v>2.3556446506584723</v>
      </c>
      <c r="V219" s="62">
        <f t="shared" si="34"/>
        <v>8.0903374694314412</v>
      </c>
      <c r="W219" s="16">
        <f t="shared" si="35"/>
        <v>91.909662530568554</v>
      </c>
      <c r="X219" s="15">
        <f t="shared" si="39"/>
        <v>2.4813894971812678</v>
      </c>
      <c r="Y219" s="62">
        <f t="shared" si="36"/>
        <v>3.1841788068174948</v>
      </c>
      <c r="Z219" s="16">
        <f t="shared" si="37"/>
        <v>96.815821193182501</v>
      </c>
      <c r="AA219" s="75">
        <f t="shared" si="38"/>
        <v>4.9061586626139464</v>
      </c>
      <c r="AB219" s="69">
        <v>2.3344537511509307</v>
      </c>
      <c r="AC219" s="70">
        <f t="shared" si="31"/>
        <v>96.815821193182501</v>
      </c>
    </row>
    <row r="220" spans="18:29" x14ac:dyDescent="0.3">
      <c r="R220" s="12">
        <v>216</v>
      </c>
      <c r="S220" s="29">
        <v>60.7</v>
      </c>
      <c r="T220" s="50">
        <f t="shared" si="32"/>
        <v>1.0726575416600652E-3</v>
      </c>
      <c r="U220" s="15">
        <f t="shared" si="33"/>
        <v>2.3556446506584723</v>
      </c>
      <c r="V220" s="62">
        <f t="shared" si="34"/>
        <v>8.0903374694314412</v>
      </c>
      <c r="W220" s="16">
        <f t="shared" si="35"/>
        <v>91.909662530568554</v>
      </c>
      <c r="X220" s="15">
        <f t="shared" si="39"/>
        <v>2.4813894971812678</v>
      </c>
      <c r="Y220" s="62">
        <f t="shared" si="36"/>
        <v>3.1841788068174948</v>
      </c>
      <c r="Z220" s="16">
        <f t="shared" si="37"/>
        <v>96.815821193182501</v>
      </c>
      <c r="AA220" s="75">
        <f t="shared" si="38"/>
        <v>4.9061586626139464</v>
      </c>
      <c r="AB220" s="69">
        <v>2.3364597338485296</v>
      </c>
      <c r="AC220" s="70">
        <f t="shared" si="31"/>
        <v>96.975583274359394</v>
      </c>
    </row>
    <row r="221" spans="18:29" x14ac:dyDescent="0.3">
      <c r="R221" s="12">
        <v>217</v>
      </c>
      <c r="S221" s="29">
        <v>60.6</v>
      </c>
      <c r="T221" s="50">
        <f t="shared" si="32"/>
        <v>1.0708903957924209E-3</v>
      </c>
      <c r="U221" s="15">
        <f t="shared" si="33"/>
        <v>2.3595318530522986</v>
      </c>
      <c r="V221" s="62">
        <f t="shared" si="34"/>
        <v>7.9386713596450109</v>
      </c>
      <c r="W221" s="16">
        <f t="shared" si="35"/>
        <v>92.061328640354986</v>
      </c>
      <c r="X221" s="15">
        <f t="shared" si="39"/>
        <v>2.4854841993218315</v>
      </c>
      <c r="Y221" s="62">
        <f t="shared" si="36"/>
        <v>3.0244167256405996</v>
      </c>
      <c r="Z221" s="16">
        <f t="shared" si="37"/>
        <v>96.975583274359394</v>
      </c>
      <c r="AA221" s="75">
        <f t="shared" si="38"/>
        <v>4.9142546340044113</v>
      </c>
      <c r="AB221" s="69">
        <v>2.3384564936046046</v>
      </c>
      <c r="AC221" s="70">
        <f t="shared" si="31"/>
        <v>96.975583274359394</v>
      </c>
    </row>
    <row r="222" spans="18:29" x14ac:dyDescent="0.3">
      <c r="R222" s="12">
        <v>218</v>
      </c>
      <c r="S222" s="29">
        <v>60.6</v>
      </c>
      <c r="T222" s="50">
        <f t="shared" si="32"/>
        <v>1.0708903957924209E-3</v>
      </c>
      <c r="U222" s="15">
        <f t="shared" si="33"/>
        <v>2.3595318530522986</v>
      </c>
      <c r="V222" s="62">
        <f t="shared" si="34"/>
        <v>7.9386713596450109</v>
      </c>
      <c r="W222" s="16">
        <f t="shared" si="35"/>
        <v>92.061328640354986</v>
      </c>
      <c r="X222" s="15">
        <f t="shared" si="39"/>
        <v>2.4854841993218315</v>
      </c>
      <c r="Y222" s="62">
        <f t="shared" si="36"/>
        <v>3.0244167256405996</v>
      </c>
      <c r="Z222" s="16">
        <f t="shared" si="37"/>
        <v>96.975583274359394</v>
      </c>
      <c r="AA222" s="75">
        <f t="shared" si="38"/>
        <v>4.9142546340044113</v>
      </c>
      <c r="AB222" s="69">
        <v>2.3404441148401185</v>
      </c>
      <c r="AC222" s="70">
        <f t="shared" si="31"/>
        <v>96.975583274359394</v>
      </c>
    </row>
    <row r="223" spans="18:29" x14ac:dyDescent="0.3">
      <c r="R223" s="12">
        <v>219</v>
      </c>
      <c r="S223" s="29">
        <v>60.6</v>
      </c>
      <c r="T223" s="50">
        <f t="shared" si="32"/>
        <v>1.0708903957924209E-3</v>
      </c>
      <c r="U223" s="15">
        <f t="shared" si="33"/>
        <v>2.3595318530522986</v>
      </c>
      <c r="V223" s="62">
        <f t="shared" si="34"/>
        <v>7.9386713596450109</v>
      </c>
      <c r="W223" s="16">
        <f t="shared" si="35"/>
        <v>92.061328640354986</v>
      </c>
      <c r="X223" s="15">
        <f t="shared" si="39"/>
        <v>2.4854841993218315</v>
      </c>
      <c r="Y223" s="62">
        <f t="shared" si="36"/>
        <v>3.0244167256405996</v>
      </c>
      <c r="Z223" s="16">
        <f t="shared" si="37"/>
        <v>96.975583274359394</v>
      </c>
      <c r="AA223" s="75">
        <f t="shared" si="38"/>
        <v>4.9142546340044113</v>
      </c>
      <c r="AB223" s="69">
        <v>2.3424226808222062</v>
      </c>
      <c r="AC223" s="70">
        <f t="shared" si="31"/>
        <v>96.975583274359394</v>
      </c>
    </row>
    <row r="224" spans="18:29" x14ac:dyDescent="0.3">
      <c r="R224" s="12">
        <v>220</v>
      </c>
      <c r="S224" s="29">
        <v>60.6</v>
      </c>
      <c r="T224" s="50">
        <f t="shared" si="32"/>
        <v>1.0708903957924209E-3</v>
      </c>
      <c r="U224" s="15">
        <f t="shared" si="33"/>
        <v>2.3595318530522986</v>
      </c>
      <c r="V224" s="62">
        <f t="shared" si="34"/>
        <v>7.9386713596450109</v>
      </c>
      <c r="W224" s="16">
        <f t="shared" si="35"/>
        <v>92.061328640354986</v>
      </c>
      <c r="X224" s="15">
        <f t="shared" si="39"/>
        <v>2.4854841993218315</v>
      </c>
      <c r="Y224" s="62">
        <f t="shared" si="36"/>
        <v>3.0244167256405996</v>
      </c>
      <c r="Z224" s="16">
        <f t="shared" si="37"/>
        <v>96.975583274359394</v>
      </c>
      <c r="AA224" s="75">
        <f t="shared" si="38"/>
        <v>4.9142546340044113</v>
      </c>
      <c r="AB224" s="69">
        <v>2.3443922736851106</v>
      </c>
      <c r="AC224" s="70">
        <f t="shared" si="31"/>
        <v>96.975583274359394</v>
      </c>
    </row>
    <row r="225" spans="18:29" x14ac:dyDescent="0.3">
      <c r="R225" s="12">
        <v>221</v>
      </c>
      <c r="S225" s="29">
        <v>60.6</v>
      </c>
      <c r="T225" s="50">
        <f t="shared" si="32"/>
        <v>1.0708903957924209E-3</v>
      </c>
      <c r="U225" s="15">
        <f t="shared" si="33"/>
        <v>2.3595318530522986</v>
      </c>
      <c r="V225" s="62">
        <f t="shared" si="34"/>
        <v>7.9386713596450109</v>
      </c>
      <c r="W225" s="16">
        <f t="shared" si="35"/>
        <v>92.061328640354986</v>
      </c>
      <c r="X225" s="15">
        <f t="shared" si="39"/>
        <v>2.4854841993218315</v>
      </c>
      <c r="Y225" s="62">
        <f t="shared" si="36"/>
        <v>3.0244167256405996</v>
      </c>
      <c r="Z225" s="16">
        <f t="shared" si="37"/>
        <v>96.975583274359394</v>
      </c>
      <c r="AA225" s="75">
        <f t="shared" si="38"/>
        <v>4.9142546340044113</v>
      </c>
      <c r="AB225" s="69">
        <v>2.3463529744506388</v>
      </c>
      <c r="AC225" s="70">
        <f t="shared" si="31"/>
        <v>96.975583274359394</v>
      </c>
    </row>
    <row r="226" spans="18:29" x14ac:dyDescent="0.3">
      <c r="R226" s="12">
        <v>222</v>
      </c>
      <c r="S226" s="29">
        <v>60.6</v>
      </c>
      <c r="T226" s="50">
        <f t="shared" si="32"/>
        <v>1.0708903957924209E-3</v>
      </c>
      <c r="U226" s="15">
        <f t="shared" si="33"/>
        <v>2.3595318530522986</v>
      </c>
      <c r="V226" s="62">
        <f t="shared" si="34"/>
        <v>7.9386713596450109</v>
      </c>
      <c r="W226" s="16">
        <f t="shared" si="35"/>
        <v>92.061328640354986</v>
      </c>
      <c r="X226" s="15">
        <f t="shared" si="39"/>
        <v>2.4854841993218315</v>
      </c>
      <c r="Y226" s="62">
        <f t="shared" si="36"/>
        <v>3.0244167256405996</v>
      </c>
      <c r="Z226" s="16">
        <f t="shared" si="37"/>
        <v>96.975583274359394</v>
      </c>
      <c r="AA226" s="75">
        <f t="shared" si="38"/>
        <v>4.9142546340044113</v>
      </c>
      <c r="AB226" s="69">
        <v>2.3483048630481607</v>
      </c>
      <c r="AC226" s="70">
        <f t="shared" si="31"/>
        <v>96.975583274359394</v>
      </c>
    </row>
    <row r="227" spans="18:29" x14ac:dyDescent="0.3">
      <c r="R227" s="12">
        <v>223</v>
      </c>
      <c r="S227" s="29">
        <v>60.6</v>
      </c>
      <c r="T227" s="50">
        <f t="shared" si="32"/>
        <v>1.0708903957924209E-3</v>
      </c>
      <c r="U227" s="15">
        <f t="shared" si="33"/>
        <v>2.3595318530522986</v>
      </c>
      <c r="V227" s="62">
        <f t="shared" si="34"/>
        <v>7.9386713596450109</v>
      </c>
      <c r="W227" s="16">
        <f t="shared" si="35"/>
        <v>92.061328640354986</v>
      </c>
      <c r="X227" s="15">
        <f t="shared" si="39"/>
        <v>2.4854841993218315</v>
      </c>
      <c r="Y227" s="62">
        <f t="shared" si="36"/>
        <v>3.0244167256405996</v>
      </c>
      <c r="Z227" s="16">
        <f t="shared" si="37"/>
        <v>96.975583274359394</v>
      </c>
      <c r="AA227" s="75">
        <f t="shared" si="38"/>
        <v>4.9142546340044113</v>
      </c>
      <c r="AB227" s="69">
        <v>2.3502480183341627</v>
      </c>
      <c r="AC227" s="70">
        <f t="shared" si="31"/>
        <v>96.975583274359394</v>
      </c>
    </row>
    <row r="228" spans="18:29" x14ac:dyDescent="0.3">
      <c r="R228" s="12">
        <v>224</v>
      </c>
      <c r="S228" s="29">
        <v>60.6</v>
      </c>
      <c r="T228" s="50">
        <f t="shared" si="32"/>
        <v>1.0708903957924209E-3</v>
      </c>
      <c r="U228" s="15">
        <f t="shared" si="33"/>
        <v>2.3595318530522986</v>
      </c>
      <c r="V228" s="62">
        <f t="shared" si="34"/>
        <v>7.9386713596450109</v>
      </c>
      <c r="W228" s="16">
        <f t="shared" si="35"/>
        <v>92.061328640354986</v>
      </c>
      <c r="X228" s="15">
        <f t="shared" si="39"/>
        <v>2.4854841993218315</v>
      </c>
      <c r="Y228" s="62">
        <f t="shared" si="36"/>
        <v>3.0244167256405996</v>
      </c>
      <c r="Z228" s="16">
        <f t="shared" si="37"/>
        <v>96.975583274359394</v>
      </c>
      <c r="AA228" s="75">
        <f t="shared" si="38"/>
        <v>4.9142546340044113</v>
      </c>
      <c r="AB228" s="69">
        <v>2.3521825181113627</v>
      </c>
      <c r="AC228" s="70">
        <f t="shared" si="31"/>
        <v>96.975583274359394</v>
      </c>
    </row>
    <row r="229" spans="18:29" x14ac:dyDescent="0.3">
      <c r="R229" s="12">
        <v>225</v>
      </c>
      <c r="S229" s="29">
        <v>60.6</v>
      </c>
      <c r="T229" s="50">
        <f t="shared" si="32"/>
        <v>1.0708903957924209E-3</v>
      </c>
      <c r="U229" s="15">
        <f t="shared" si="33"/>
        <v>2.3595318530522986</v>
      </c>
      <c r="V229" s="62">
        <f t="shared" si="34"/>
        <v>7.9386713596450109</v>
      </c>
      <c r="W229" s="16">
        <f t="shared" si="35"/>
        <v>92.061328640354986</v>
      </c>
      <c r="X229" s="15">
        <f t="shared" si="39"/>
        <v>2.4854841993218315</v>
      </c>
      <c r="Y229" s="62">
        <f t="shared" si="36"/>
        <v>3.0244167256405996</v>
      </c>
      <c r="Z229" s="16">
        <f t="shared" si="37"/>
        <v>96.975583274359394</v>
      </c>
      <c r="AA229" s="75">
        <f t="shared" si="38"/>
        <v>4.9142546340044113</v>
      </c>
      <c r="AB229" s="69">
        <v>2.3541084391474008</v>
      </c>
      <c r="AC229" s="70">
        <f t="shared" si="31"/>
        <v>96.975583274359394</v>
      </c>
    </row>
    <row r="230" spans="18:29" x14ac:dyDescent="0.3">
      <c r="R230" s="12">
        <v>226</v>
      </c>
      <c r="S230" s="29">
        <v>60.6</v>
      </c>
      <c r="T230" s="50">
        <f t="shared" si="32"/>
        <v>1.0708903957924209E-3</v>
      </c>
      <c r="U230" s="15">
        <f t="shared" si="33"/>
        <v>2.3595318530522986</v>
      </c>
      <c r="V230" s="62">
        <f t="shared" si="34"/>
        <v>7.9386713596450109</v>
      </c>
      <c r="W230" s="16">
        <f t="shared" si="35"/>
        <v>92.061328640354986</v>
      </c>
      <c r="X230" s="15">
        <f t="shared" si="39"/>
        <v>2.4854841993218315</v>
      </c>
      <c r="Y230" s="62">
        <f t="shared" si="36"/>
        <v>3.0244167256405996</v>
      </c>
      <c r="Z230" s="16">
        <f t="shared" si="37"/>
        <v>96.975583274359394</v>
      </c>
      <c r="AA230" s="75">
        <f t="shared" si="38"/>
        <v>4.9142546340044113</v>
      </c>
      <c r="AB230" s="69">
        <v>2.3560258571931225</v>
      </c>
      <c r="AC230" s="70">
        <f t="shared" si="31"/>
        <v>96.975583274359394</v>
      </c>
    </row>
    <row r="231" spans="18:29" x14ac:dyDescent="0.3">
      <c r="R231" s="12">
        <v>227</v>
      </c>
      <c r="S231" s="29">
        <v>60.6</v>
      </c>
      <c r="T231" s="50">
        <f t="shared" si="32"/>
        <v>1.0708903957924209E-3</v>
      </c>
      <c r="U231" s="15">
        <f t="shared" si="33"/>
        <v>2.3595318530522986</v>
      </c>
      <c r="V231" s="62">
        <f t="shared" si="34"/>
        <v>7.9386713596450109</v>
      </c>
      <c r="W231" s="16">
        <f t="shared" si="35"/>
        <v>92.061328640354986</v>
      </c>
      <c r="X231" s="15">
        <f t="shared" si="39"/>
        <v>2.4854841993218315</v>
      </c>
      <c r="Y231" s="62">
        <f t="shared" si="36"/>
        <v>3.0244167256405996</v>
      </c>
      <c r="Z231" s="16">
        <f t="shared" si="37"/>
        <v>96.975583274359394</v>
      </c>
      <c r="AA231" s="75">
        <f t="shared" si="38"/>
        <v>4.9142546340044113</v>
      </c>
      <c r="AB231" s="69">
        <v>2.357934847000454</v>
      </c>
      <c r="AC231" s="70">
        <f t="shared" si="31"/>
        <v>96.975583274359394</v>
      </c>
    </row>
    <row r="232" spans="18:29" x14ac:dyDescent="0.3">
      <c r="R232" s="12">
        <v>228</v>
      </c>
      <c r="S232" s="29">
        <v>60.6</v>
      </c>
      <c r="T232" s="50">
        <f t="shared" si="32"/>
        <v>1.0708903957924209E-3</v>
      </c>
      <c r="U232" s="15">
        <f t="shared" si="33"/>
        <v>2.3595318530522986</v>
      </c>
      <c r="V232" s="62">
        <f t="shared" si="34"/>
        <v>7.9386713596450109</v>
      </c>
      <c r="W232" s="16">
        <f t="shared" si="35"/>
        <v>92.061328640354986</v>
      </c>
      <c r="X232" s="15">
        <f t="shared" si="39"/>
        <v>2.4854841993218315</v>
      </c>
      <c r="Y232" s="62">
        <f t="shared" si="36"/>
        <v>3.0244167256405996</v>
      </c>
      <c r="Z232" s="16">
        <f t="shared" si="37"/>
        <v>96.975583274359394</v>
      </c>
      <c r="AA232" s="75">
        <f t="shared" si="38"/>
        <v>4.9142546340044113</v>
      </c>
      <c r="AB232" s="69">
        <v>2.3598354823398879</v>
      </c>
      <c r="AC232" s="70">
        <f t="shared" si="31"/>
        <v>96.975583274359394</v>
      </c>
    </row>
    <row r="233" spans="18:29" x14ac:dyDescent="0.3">
      <c r="R233" s="12">
        <v>229</v>
      </c>
      <c r="S233" s="29">
        <v>60.6</v>
      </c>
      <c r="T233" s="50">
        <f t="shared" si="32"/>
        <v>1.0708903957924209E-3</v>
      </c>
      <c r="U233" s="15">
        <f t="shared" si="33"/>
        <v>2.3595318530522986</v>
      </c>
      <c r="V233" s="62">
        <f t="shared" si="34"/>
        <v>7.9386713596450109</v>
      </c>
      <c r="W233" s="16">
        <f t="shared" si="35"/>
        <v>92.061328640354986</v>
      </c>
      <c r="X233" s="15">
        <f t="shared" si="39"/>
        <v>2.4854841993218315</v>
      </c>
      <c r="Y233" s="62">
        <f t="shared" si="36"/>
        <v>3.0244167256405996</v>
      </c>
      <c r="Z233" s="16">
        <f t="shared" si="37"/>
        <v>96.975583274359394</v>
      </c>
      <c r="AA233" s="75">
        <f t="shared" si="38"/>
        <v>4.9142546340044113</v>
      </c>
      <c r="AB233" s="69">
        <v>2.3617278360175931</v>
      </c>
      <c r="AC233" s="70">
        <f t="shared" si="31"/>
        <v>96.975583274359394</v>
      </c>
    </row>
    <row r="234" spans="18:29" x14ac:dyDescent="0.3">
      <c r="R234" s="12">
        <v>230</v>
      </c>
      <c r="S234" s="29">
        <v>60.6</v>
      </c>
      <c r="T234" s="50">
        <f t="shared" si="32"/>
        <v>1.0708903957924209E-3</v>
      </c>
      <c r="U234" s="15">
        <f t="shared" si="33"/>
        <v>2.3595318530522986</v>
      </c>
      <c r="V234" s="62">
        <f t="shared" si="34"/>
        <v>7.9386713596450109</v>
      </c>
      <c r="W234" s="16">
        <f t="shared" si="35"/>
        <v>92.061328640354986</v>
      </c>
      <c r="X234" s="15">
        <f t="shared" si="39"/>
        <v>2.4854841993218315</v>
      </c>
      <c r="Y234" s="62">
        <f t="shared" si="36"/>
        <v>3.0244167256405996</v>
      </c>
      <c r="Z234" s="16">
        <f t="shared" si="37"/>
        <v>96.975583274359394</v>
      </c>
      <c r="AA234" s="75">
        <f t="shared" si="38"/>
        <v>4.9142546340044113</v>
      </c>
      <c r="AB234" s="69">
        <v>2.3636119798921444</v>
      </c>
      <c r="AC234" s="70">
        <f t="shared" ref="AC234:AC268" si="40">Z235</f>
        <v>96.975583274359394</v>
      </c>
    </row>
    <row r="235" spans="18:29" x14ac:dyDescent="0.3">
      <c r="R235" s="12">
        <v>231</v>
      </c>
      <c r="S235" s="29">
        <v>60.6</v>
      </c>
      <c r="T235" s="50">
        <f t="shared" ref="T235:T269" si="41">(PI()*$D$10^2/4*S235)*10^-9</f>
        <v>1.0708903957924209E-3</v>
      </c>
      <c r="U235" s="15">
        <f t="shared" ref="U235:U269" si="42">$D$14/T235*10^-6</f>
        <v>2.3595318530522986</v>
      </c>
      <c r="V235" s="62">
        <f t="shared" ref="V235:V269" si="43">(1-(U235/$D$12))*100</f>
        <v>7.9386713596450109</v>
      </c>
      <c r="W235" s="16">
        <f t="shared" ref="W235:W269" si="44">100-V235</f>
        <v>92.061328640354986</v>
      </c>
      <c r="X235" s="15">
        <f t="shared" si="39"/>
        <v>2.4854841993218315</v>
      </c>
      <c r="Y235" s="62">
        <f t="shared" ref="Y235:Y269" si="45">(1-(X235/$D$12))*100</f>
        <v>3.0244167256405996</v>
      </c>
      <c r="Z235" s="16">
        <f t="shared" ref="Z235:Z269" si="46">100-Y235</f>
        <v>96.975583274359394</v>
      </c>
      <c r="AA235" s="75">
        <f t="shared" ref="AA235:AA269" si="47">V235-Y235</f>
        <v>4.9142546340044113</v>
      </c>
      <c r="AB235" s="69">
        <v>2.3654879848908998</v>
      </c>
      <c r="AC235" s="70">
        <f t="shared" si="40"/>
        <v>96.975583274359394</v>
      </c>
    </row>
    <row r="236" spans="18:29" x14ac:dyDescent="0.3">
      <c r="R236" s="12">
        <v>232</v>
      </c>
      <c r="S236" s="29">
        <v>60.6</v>
      </c>
      <c r="T236" s="50">
        <f t="shared" si="41"/>
        <v>1.0708903957924209E-3</v>
      </c>
      <c r="U236" s="15">
        <f t="shared" si="42"/>
        <v>2.3595318530522986</v>
      </c>
      <c r="V236" s="62">
        <f t="shared" si="43"/>
        <v>7.9386713596450109</v>
      </c>
      <c r="W236" s="16">
        <f t="shared" si="44"/>
        <v>92.061328640354986</v>
      </c>
      <c r="X236" s="15">
        <f t="shared" si="39"/>
        <v>2.4854841993218315</v>
      </c>
      <c r="Y236" s="62">
        <f t="shared" si="45"/>
        <v>3.0244167256405996</v>
      </c>
      <c r="Z236" s="16">
        <f t="shared" si="46"/>
        <v>96.975583274359394</v>
      </c>
      <c r="AA236" s="75">
        <f t="shared" si="47"/>
        <v>4.9142546340044113</v>
      </c>
      <c r="AB236" s="69">
        <v>2.3673559210260189</v>
      </c>
      <c r="AC236" s="70">
        <f t="shared" si="40"/>
        <v>96.975583274359394</v>
      </c>
    </row>
    <row r="237" spans="18:29" x14ac:dyDescent="0.3">
      <c r="R237" s="12">
        <v>233</v>
      </c>
      <c r="S237" s="29">
        <v>60.6</v>
      </c>
      <c r="T237" s="50">
        <f t="shared" si="41"/>
        <v>1.0708903957924209E-3</v>
      </c>
      <c r="U237" s="15">
        <f t="shared" si="42"/>
        <v>2.3595318530522986</v>
      </c>
      <c r="V237" s="62">
        <f t="shared" si="43"/>
        <v>7.9386713596450109</v>
      </c>
      <c r="W237" s="16">
        <f t="shared" si="44"/>
        <v>92.061328640354986</v>
      </c>
      <c r="X237" s="15">
        <f t="shared" si="39"/>
        <v>2.4854841993218315</v>
      </c>
      <c r="Y237" s="62">
        <f t="shared" si="45"/>
        <v>3.0244167256405996</v>
      </c>
      <c r="Z237" s="16">
        <f t="shared" si="46"/>
        <v>96.975583274359394</v>
      </c>
      <c r="AA237" s="75">
        <f t="shared" si="47"/>
        <v>4.9142546340044113</v>
      </c>
      <c r="AB237" s="69">
        <v>2.369215857410143</v>
      </c>
      <c r="AC237" s="70">
        <f t="shared" si="40"/>
        <v>96.975583274359394</v>
      </c>
    </row>
    <row r="238" spans="18:29" x14ac:dyDescent="0.3">
      <c r="R238" s="12">
        <v>234</v>
      </c>
      <c r="S238" s="29">
        <v>60.6</v>
      </c>
      <c r="T238" s="50">
        <f t="shared" si="41"/>
        <v>1.0708903957924209E-3</v>
      </c>
      <c r="U238" s="15">
        <f t="shared" si="42"/>
        <v>2.3595318530522986</v>
      </c>
      <c r="V238" s="62">
        <f t="shared" si="43"/>
        <v>7.9386713596450109</v>
      </c>
      <c r="W238" s="16">
        <f t="shared" si="44"/>
        <v>92.061328640354986</v>
      </c>
      <c r="X238" s="15">
        <f t="shared" si="39"/>
        <v>2.4854841993218315</v>
      </c>
      <c r="Y238" s="62">
        <f t="shared" si="45"/>
        <v>3.0244167256405996</v>
      </c>
      <c r="Z238" s="16">
        <f t="shared" si="46"/>
        <v>96.975583274359394</v>
      </c>
      <c r="AA238" s="75">
        <f t="shared" si="47"/>
        <v>4.9142546340044113</v>
      </c>
      <c r="AB238" s="69">
        <v>2.3710678622717363</v>
      </c>
      <c r="AC238" s="70">
        <f t="shared" si="40"/>
        <v>96.975583274359394</v>
      </c>
    </row>
    <row r="239" spans="18:29" x14ac:dyDescent="0.3">
      <c r="R239" s="12">
        <v>235</v>
      </c>
      <c r="S239" s="29">
        <v>60.6</v>
      </c>
      <c r="T239" s="50">
        <f t="shared" si="41"/>
        <v>1.0708903957924209E-3</v>
      </c>
      <c r="U239" s="15">
        <f t="shared" si="42"/>
        <v>2.3595318530522986</v>
      </c>
      <c r="V239" s="62">
        <f t="shared" si="43"/>
        <v>7.9386713596450109</v>
      </c>
      <c r="W239" s="16">
        <f t="shared" si="44"/>
        <v>92.061328640354986</v>
      </c>
      <c r="X239" s="15">
        <f t="shared" si="39"/>
        <v>2.4854841993218315</v>
      </c>
      <c r="Y239" s="62">
        <f t="shared" si="45"/>
        <v>3.0244167256405996</v>
      </c>
      <c r="Z239" s="16">
        <f t="shared" si="46"/>
        <v>96.975583274359394</v>
      </c>
      <c r="AA239" s="75">
        <f t="shared" si="47"/>
        <v>4.9142546340044113</v>
      </c>
      <c r="AB239" s="69">
        <v>2.3729120029701067</v>
      </c>
      <c r="AC239" s="70">
        <f t="shared" si="40"/>
        <v>96.975583274359394</v>
      </c>
    </row>
    <row r="240" spans="18:29" x14ac:dyDescent="0.3">
      <c r="R240" s="12">
        <v>236</v>
      </c>
      <c r="S240" s="29">
        <v>60.6</v>
      </c>
      <c r="T240" s="50">
        <f t="shared" si="41"/>
        <v>1.0708903957924209E-3</v>
      </c>
      <c r="U240" s="15">
        <f t="shared" si="42"/>
        <v>2.3595318530522986</v>
      </c>
      <c r="V240" s="62">
        <f t="shared" si="43"/>
        <v>7.9386713596450109</v>
      </c>
      <c r="W240" s="16">
        <f t="shared" si="44"/>
        <v>92.061328640354986</v>
      </c>
      <c r="X240" s="15">
        <f t="shared" si="39"/>
        <v>2.4854841993218315</v>
      </c>
      <c r="Y240" s="62">
        <f t="shared" si="45"/>
        <v>3.0244167256405996</v>
      </c>
      <c r="Z240" s="16">
        <f t="shared" si="46"/>
        <v>96.975583274359394</v>
      </c>
      <c r="AA240" s="75">
        <f t="shared" si="47"/>
        <v>4.9142546340044113</v>
      </c>
      <c r="AB240" s="69">
        <v>2.374748346010104</v>
      </c>
      <c r="AC240" s="70">
        <f t="shared" si="40"/>
        <v>97.135873494647569</v>
      </c>
    </row>
    <row r="241" spans="18:29" x14ac:dyDescent="0.3">
      <c r="R241" s="12">
        <v>237</v>
      </c>
      <c r="S241" s="29">
        <v>60.5</v>
      </c>
      <c r="T241" s="50">
        <f t="shared" si="41"/>
        <v>1.0691232499247766E-3</v>
      </c>
      <c r="U241" s="15">
        <f t="shared" si="42"/>
        <v>2.3634319057019715</v>
      </c>
      <c r="V241" s="62">
        <f t="shared" si="43"/>
        <v>7.786503874289064</v>
      </c>
      <c r="W241" s="16">
        <f t="shared" si="44"/>
        <v>92.213496125710932</v>
      </c>
      <c r="X241" s="15">
        <f t="shared" si="39"/>
        <v>2.4895924376678176</v>
      </c>
      <c r="Y241" s="62">
        <f t="shared" si="45"/>
        <v>2.8641265053524267</v>
      </c>
      <c r="Z241" s="16">
        <f t="shared" si="46"/>
        <v>97.135873494647569</v>
      </c>
      <c r="AA241" s="75">
        <f t="shared" si="47"/>
        <v>4.9223773689366368</v>
      </c>
      <c r="AB241" s="69">
        <v>2.3765769570565118</v>
      </c>
      <c r="AC241" s="70">
        <f t="shared" si="40"/>
        <v>97.135873494647569</v>
      </c>
    </row>
    <row r="242" spans="18:29" x14ac:dyDescent="0.3">
      <c r="R242" s="12">
        <v>238</v>
      </c>
      <c r="S242" s="29">
        <v>60.5</v>
      </c>
      <c r="T242" s="50">
        <f t="shared" si="41"/>
        <v>1.0691232499247766E-3</v>
      </c>
      <c r="U242" s="15">
        <f t="shared" si="42"/>
        <v>2.3634319057019715</v>
      </c>
      <c r="V242" s="62">
        <f t="shared" si="43"/>
        <v>7.786503874289064</v>
      </c>
      <c r="W242" s="16">
        <f t="shared" si="44"/>
        <v>92.213496125710932</v>
      </c>
      <c r="X242" s="15">
        <f t="shared" si="39"/>
        <v>2.4895924376678176</v>
      </c>
      <c r="Y242" s="62">
        <f t="shared" si="45"/>
        <v>2.8641265053524267</v>
      </c>
      <c r="Z242" s="16">
        <f t="shared" si="46"/>
        <v>97.135873494647569</v>
      </c>
      <c r="AA242" s="75">
        <f t="shared" si="47"/>
        <v>4.9223773689366368</v>
      </c>
      <c r="AB242" s="69">
        <v>2.3783979009481375</v>
      </c>
      <c r="AC242" s="70">
        <f t="shared" si="40"/>
        <v>97.135873494647569</v>
      </c>
    </row>
    <row r="243" spans="18:29" x14ac:dyDescent="0.3">
      <c r="R243" s="12">
        <v>239</v>
      </c>
      <c r="S243" s="29">
        <v>60.5</v>
      </c>
      <c r="T243" s="50">
        <f t="shared" si="41"/>
        <v>1.0691232499247766E-3</v>
      </c>
      <c r="U243" s="15">
        <f t="shared" si="42"/>
        <v>2.3634319057019715</v>
      </c>
      <c r="V243" s="62">
        <f t="shared" si="43"/>
        <v>7.786503874289064</v>
      </c>
      <c r="W243" s="16">
        <f t="shared" si="44"/>
        <v>92.213496125710932</v>
      </c>
      <c r="X243" s="15">
        <f t="shared" si="39"/>
        <v>2.4895924376678176</v>
      </c>
      <c r="Y243" s="62">
        <f t="shared" si="45"/>
        <v>2.8641265053524267</v>
      </c>
      <c r="Z243" s="16">
        <f t="shared" si="46"/>
        <v>97.135873494647569</v>
      </c>
      <c r="AA243" s="75">
        <f t="shared" si="47"/>
        <v>4.9223773689366368</v>
      </c>
      <c r="AB243" s="69">
        <v>2.3802112417116059</v>
      </c>
      <c r="AC243" s="70">
        <f t="shared" si="40"/>
        <v>97.135873494647569</v>
      </c>
    </row>
    <row r="244" spans="18:29" x14ac:dyDescent="0.3">
      <c r="R244" s="12">
        <v>240</v>
      </c>
      <c r="S244" s="29">
        <v>60.5</v>
      </c>
      <c r="T244" s="50">
        <f t="shared" si="41"/>
        <v>1.0691232499247766E-3</v>
      </c>
      <c r="U244" s="15">
        <f t="shared" si="42"/>
        <v>2.3634319057019715</v>
      </c>
      <c r="V244" s="62">
        <f t="shared" si="43"/>
        <v>7.786503874289064</v>
      </c>
      <c r="W244" s="16">
        <f t="shared" si="44"/>
        <v>92.213496125710932</v>
      </c>
      <c r="X244" s="15">
        <f t="shared" si="39"/>
        <v>2.4895924376678176</v>
      </c>
      <c r="Y244" s="62">
        <f t="shared" si="45"/>
        <v>2.8641265053524267</v>
      </c>
      <c r="Z244" s="16">
        <f t="shared" si="46"/>
        <v>97.135873494647569</v>
      </c>
      <c r="AA244" s="75">
        <f t="shared" si="47"/>
        <v>4.9223773689366368</v>
      </c>
      <c r="AB244" s="69">
        <v>2.3820170425748683</v>
      </c>
      <c r="AC244" s="70">
        <f t="shared" si="40"/>
        <v>97.135873494647569</v>
      </c>
    </row>
    <row r="245" spans="18:29" x14ac:dyDescent="0.3">
      <c r="R245" s="12">
        <v>241</v>
      </c>
      <c r="S245" s="29">
        <v>60.5</v>
      </c>
      <c r="T245" s="50">
        <f t="shared" si="41"/>
        <v>1.0691232499247766E-3</v>
      </c>
      <c r="U245" s="15">
        <f t="shared" si="42"/>
        <v>2.3634319057019715</v>
      </c>
      <c r="V245" s="62">
        <f t="shared" si="43"/>
        <v>7.786503874289064</v>
      </c>
      <c r="W245" s="16">
        <f t="shared" si="44"/>
        <v>92.213496125710932</v>
      </c>
      <c r="X245" s="15">
        <f t="shared" si="39"/>
        <v>2.4895924376678176</v>
      </c>
      <c r="Y245" s="62">
        <f t="shared" si="45"/>
        <v>2.8641265053524267</v>
      </c>
      <c r="Z245" s="16">
        <f t="shared" si="46"/>
        <v>97.135873494647569</v>
      </c>
      <c r="AA245" s="75">
        <f t="shared" si="47"/>
        <v>4.9223773689366368</v>
      </c>
      <c r="AB245" s="69">
        <v>2.3838153659804311</v>
      </c>
      <c r="AC245" s="70">
        <f t="shared" si="40"/>
        <v>97.135873494647569</v>
      </c>
    </row>
    <row r="246" spans="18:29" x14ac:dyDescent="0.3">
      <c r="R246" s="12">
        <v>242</v>
      </c>
      <c r="S246" s="29">
        <v>60.5</v>
      </c>
      <c r="T246" s="50">
        <f t="shared" si="41"/>
        <v>1.0691232499247766E-3</v>
      </c>
      <c r="U246" s="15">
        <f t="shared" si="42"/>
        <v>2.3634319057019715</v>
      </c>
      <c r="V246" s="62">
        <f t="shared" si="43"/>
        <v>7.786503874289064</v>
      </c>
      <c r="W246" s="16">
        <f t="shared" si="44"/>
        <v>92.213496125710932</v>
      </c>
      <c r="X246" s="15">
        <f t="shared" si="39"/>
        <v>2.4895924376678176</v>
      </c>
      <c r="Y246" s="62">
        <f t="shared" si="45"/>
        <v>2.8641265053524267</v>
      </c>
      <c r="Z246" s="16">
        <f t="shared" si="46"/>
        <v>97.135873494647569</v>
      </c>
      <c r="AA246" s="75">
        <f t="shared" si="47"/>
        <v>4.9223773689366368</v>
      </c>
      <c r="AB246" s="69">
        <v>2.3856062735983121</v>
      </c>
      <c r="AC246" s="70">
        <f t="shared" si="40"/>
        <v>97.135873494647569</v>
      </c>
    </row>
    <row r="247" spans="18:29" x14ac:dyDescent="0.3">
      <c r="R247" s="12">
        <v>243</v>
      </c>
      <c r="S247" s="29">
        <v>60.5</v>
      </c>
      <c r="T247" s="50">
        <f t="shared" si="41"/>
        <v>1.0691232499247766E-3</v>
      </c>
      <c r="U247" s="15">
        <f t="shared" si="42"/>
        <v>2.3634319057019715</v>
      </c>
      <c r="V247" s="62">
        <f t="shared" si="43"/>
        <v>7.786503874289064</v>
      </c>
      <c r="W247" s="16">
        <f t="shared" si="44"/>
        <v>92.213496125710932</v>
      </c>
      <c r="X247" s="15">
        <f t="shared" si="39"/>
        <v>2.4895924376678176</v>
      </c>
      <c r="Y247" s="62">
        <f t="shared" si="45"/>
        <v>2.8641265053524267</v>
      </c>
      <c r="Z247" s="16">
        <f t="shared" si="46"/>
        <v>97.135873494647569</v>
      </c>
      <c r="AA247" s="75">
        <f t="shared" si="47"/>
        <v>4.9223773689366368</v>
      </c>
      <c r="AB247" s="69">
        <v>2.3873898263387292</v>
      </c>
      <c r="AC247" s="70">
        <f t="shared" si="40"/>
        <v>97.135873494647569</v>
      </c>
    </row>
    <row r="248" spans="18:29" x14ac:dyDescent="0.3">
      <c r="R248" s="12">
        <v>244</v>
      </c>
      <c r="S248" s="29">
        <v>60.5</v>
      </c>
      <c r="T248" s="50">
        <f t="shared" si="41"/>
        <v>1.0691232499247766E-3</v>
      </c>
      <c r="U248" s="15">
        <f t="shared" si="42"/>
        <v>2.3634319057019715</v>
      </c>
      <c r="V248" s="62">
        <f t="shared" si="43"/>
        <v>7.786503874289064</v>
      </c>
      <c r="W248" s="16">
        <f t="shared" si="44"/>
        <v>92.213496125710932</v>
      </c>
      <c r="X248" s="15">
        <f t="shared" si="39"/>
        <v>2.4895924376678176</v>
      </c>
      <c r="Y248" s="62">
        <f t="shared" si="45"/>
        <v>2.8641265053524267</v>
      </c>
      <c r="Z248" s="16">
        <f t="shared" si="46"/>
        <v>97.135873494647569</v>
      </c>
      <c r="AA248" s="75">
        <f t="shared" si="47"/>
        <v>4.9223773689366368</v>
      </c>
      <c r="AB248" s="69">
        <v>2.3891660843645326</v>
      </c>
      <c r="AC248" s="70">
        <f t="shared" si="40"/>
        <v>97.135873494647569</v>
      </c>
    </row>
    <row r="249" spans="18:29" x14ac:dyDescent="0.3">
      <c r="R249" s="12">
        <v>245</v>
      </c>
      <c r="S249" s="29">
        <v>60.5</v>
      </c>
      <c r="T249" s="50">
        <f t="shared" si="41"/>
        <v>1.0691232499247766E-3</v>
      </c>
      <c r="U249" s="15">
        <f t="shared" si="42"/>
        <v>2.3634319057019715</v>
      </c>
      <c r="V249" s="62">
        <f t="shared" si="43"/>
        <v>7.786503874289064</v>
      </c>
      <c r="W249" s="16">
        <f t="shared" si="44"/>
        <v>92.213496125710932</v>
      </c>
      <c r="X249" s="15">
        <f t="shared" si="39"/>
        <v>2.4895924376678176</v>
      </c>
      <c r="Y249" s="62">
        <f t="shared" si="45"/>
        <v>2.8641265053524267</v>
      </c>
      <c r="Z249" s="16">
        <f t="shared" si="46"/>
        <v>97.135873494647569</v>
      </c>
      <c r="AA249" s="75">
        <f t="shared" si="47"/>
        <v>4.9223773689366368</v>
      </c>
      <c r="AB249" s="69">
        <v>2.3909351071033793</v>
      </c>
      <c r="AC249" s="70">
        <f t="shared" si="40"/>
        <v>97.135873494647569</v>
      </c>
    </row>
    <row r="250" spans="18:29" x14ac:dyDescent="0.3">
      <c r="R250" s="12">
        <v>246</v>
      </c>
      <c r="S250" s="29">
        <v>60.5</v>
      </c>
      <c r="T250" s="50">
        <f t="shared" si="41"/>
        <v>1.0691232499247766E-3</v>
      </c>
      <c r="U250" s="15">
        <f t="shared" si="42"/>
        <v>2.3634319057019715</v>
      </c>
      <c r="V250" s="62">
        <f t="shared" si="43"/>
        <v>7.786503874289064</v>
      </c>
      <c r="W250" s="16">
        <f t="shared" si="44"/>
        <v>92.213496125710932</v>
      </c>
      <c r="X250" s="15">
        <f t="shared" si="39"/>
        <v>2.4895924376678176</v>
      </c>
      <c r="Y250" s="62">
        <f t="shared" si="45"/>
        <v>2.8641265053524267</v>
      </c>
      <c r="Z250" s="16">
        <f t="shared" si="46"/>
        <v>97.135873494647569</v>
      </c>
      <c r="AA250" s="75">
        <f t="shared" si="47"/>
        <v>4.9223773689366368</v>
      </c>
      <c r="AB250" s="69">
        <v>2.3926969532596658</v>
      </c>
      <c r="AC250" s="70">
        <f t="shared" si="40"/>
        <v>97.135873494647569</v>
      </c>
    </row>
    <row r="251" spans="18:29" x14ac:dyDescent="0.3">
      <c r="R251" s="12">
        <v>247</v>
      </c>
      <c r="S251" s="29">
        <v>60.5</v>
      </c>
      <c r="T251" s="50">
        <f t="shared" si="41"/>
        <v>1.0691232499247766E-3</v>
      </c>
      <c r="U251" s="15">
        <f t="shared" si="42"/>
        <v>2.3634319057019715</v>
      </c>
      <c r="V251" s="62">
        <f t="shared" si="43"/>
        <v>7.786503874289064</v>
      </c>
      <c r="W251" s="16">
        <f t="shared" si="44"/>
        <v>92.213496125710932</v>
      </c>
      <c r="X251" s="15">
        <f t="shared" si="39"/>
        <v>2.4895924376678176</v>
      </c>
      <c r="Y251" s="62">
        <f t="shared" si="45"/>
        <v>2.8641265053524267</v>
      </c>
      <c r="Z251" s="16">
        <f t="shared" si="46"/>
        <v>97.135873494647569</v>
      </c>
      <c r="AA251" s="75">
        <f t="shared" si="47"/>
        <v>4.9223773689366368</v>
      </c>
      <c r="AB251" s="69">
        <v>2.3944516808262164</v>
      </c>
      <c r="AC251" s="70">
        <f t="shared" si="40"/>
        <v>97.135873494647569</v>
      </c>
    </row>
    <row r="252" spans="18:29" x14ac:dyDescent="0.3">
      <c r="R252" s="12">
        <v>248</v>
      </c>
      <c r="S252" s="29">
        <v>60.5</v>
      </c>
      <c r="T252" s="50">
        <f t="shared" si="41"/>
        <v>1.0691232499247766E-3</v>
      </c>
      <c r="U252" s="15">
        <f t="shared" si="42"/>
        <v>2.3634319057019715</v>
      </c>
      <c r="V252" s="62">
        <f t="shared" si="43"/>
        <v>7.786503874289064</v>
      </c>
      <c r="W252" s="16">
        <f t="shared" si="44"/>
        <v>92.213496125710932</v>
      </c>
      <c r="X252" s="15">
        <f t="shared" si="39"/>
        <v>2.4895924376678176</v>
      </c>
      <c r="Y252" s="62">
        <f t="shared" si="45"/>
        <v>2.8641265053524267</v>
      </c>
      <c r="Z252" s="16">
        <f t="shared" si="46"/>
        <v>97.135873494647569</v>
      </c>
      <c r="AA252" s="75">
        <f t="shared" si="47"/>
        <v>4.9223773689366368</v>
      </c>
      <c r="AB252" s="69">
        <v>2.3961993470957363</v>
      </c>
      <c r="AC252" s="70">
        <f t="shared" si="40"/>
        <v>97.135873494647569</v>
      </c>
    </row>
    <row r="253" spans="18:29" x14ac:dyDescent="0.3">
      <c r="R253" s="12">
        <v>249</v>
      </c>
      <c r="S253" s="29">
        <v>60.5</v>
      </c>
      <c r="T253" s="50">
        <f t="shared" si="41"/>
        <v>1.0691232499247766E-3</v>
      </c>
      <c r="U253" s="15">
        <f t="shared" si="42"/>
        <v>2.3634319057019715</v>
      </c>
      <c r="V253" s="62">
        <f t="shared" si="43"/>
        <v>7.786503874289064</v>
      </c>
      <c r="W253" s="16">
        <f t="shared" si="44"/>
        <v>92.213496125710932</v>
      </c>
      <c r="X253" s="15">
        <f t="shared" si="39"/>
        <v>2.4895924376678176</v>
      </c>
      <c r="Y253" s="62">
        <f t="shared" si="45"/>
        <v>2.8641265053524267</v>
      </c>
      <c r="Z253" s="16">
        <f t="shared" si="46"/>
        <v>97.135873494647569</v>
      </c>
      <c r="AA253" s="75">
        <f t="shared" si="47"/>
        <v>4.9223773689366368</v>
      </c>
      <c r="AB253" s="69">
        <v>2.3979400086720375</v>
      </c>
      <c r="AC253" s="70">
        <f t="shared" si="40"/>
        <v>97.135873494647569</v>
      </c>
    </row>
    <row r="254" spans="18:29" x14ac:dyDescent="0.3">
      <c r="R254" s="12">
        <v>250</v>
      </c>
      <c r="S254" s="29">
        <v>60.5</v>
      </c>
      <c r="T254" s="50">
        <f t="shared" si="41"/>
        <v>1.0691232499247766E-3</v>
      </c>
      <c r="U254" s="15">
        <f t="shared" si="42"/>
        <v>2.3634319057019715</v>
      </c>
      <c r="V254" s="62">
        <f t="shared" si="43"/>
        <v>7.786503874289064</v>
      </c>
      <c r="W254" s="16">
        <f t="shared" si="44"/>
        <v>92.213496125710932</v>
      </c>
      <c r="X254" s="15">
        <f t="shared" si="39"/>
        <v>2.4895924376678176</v>
      </c>
      <c r="Y254" s="62">
        <f t="shared" si="45"/>
        <v>2.8641265053524267</v>
      </c>
      <c r="Z254" s="16">
        <f t="shared" si="46"/>
        <v>97.135873494647569</v>
      </c>
      <c r="AA254" s="75">
        <f t="shared" si="47"/>
        <v>4.9223773689366368</v>
      </c>
      <c r="AB254" s="69">
        <v>2.399673721481038</v>
      </c>
      <c r="AC254" s="70">
        <f t="shared" si="40"/>
        <v>97.135873494647569</v>
      </c>
    </row>
    <row r="255" spans="18:29" x14ac:dyDescent="0.3">
      <c r="R255" s="12">
        <v>251</v>
      </c>
      <c r="S255" s="29">
        <v>60.5</v>
      </c>
      <c r="T255" s="50">
        <f t="shared" si="41"/>
        <v>1.0691232499247766E-3</v>
      </c>
      <c r="U255" s="15">
        <f t="shared" si="42"/>
        <v>2.3634319057019715</v>
      </c>
      <c r="V255" s="62">
        <f t="shared" si="43"/>
        <v>7.786503874289064</v>
      </c>
      <c r="W255" s="16">
        <f t="shared" si="44"/>
        <v>92.213496125710932</v>
      </c>
      <c r="X255" s="15">
        <f t="shared" si="39"/>
        <v>2.4895924376678176</v>
      </c>
      <c r="Y255" s="62">
        <f t="shared" si="45"/>
        <v>2.8641265053524267</v>
      </c>
      <c r="Z255" s="16">
        <f t="shared" si="46"/>
        <v>97.135873494647569</v>
      </c>
      <c r="AA255" s="75">
        <f t="shared" si="47"/>
        <v>4.9223773689366368</v>
      </c>
      <c r="AB255" s="69">
        <v>2.4014005407815442</v>
      </c>
      <c r="AC255" s="70">
        <f t="shared" si="40"/>
        <v>97.135873494647569</v>
      </c>
    </row>
    <row r="256" spans="18:29" x14ac:dyDescent="0.3">
      <c r="R256" s="12">
        <v>252</v>
      </c>
      <c r="S256" s="29">
        <v>60.5</v>
      </c>
      <c r="T256" s="50">
        <f t="shared" si="41"/>
        <v>1.0691232499247766E-3</v>
      </c>
      <c r="U256" s="15">
        <f t="shared" si="42"/>
        <v>2.3634319057019715</v>
      </c>
      <c r="V256" s="62">
        <f t="shared" si="43"/>
        <v>7.786503874289064</v>
      </c>
      <c r="W256" s="16">
        <f t="shared" si="44"/>
        <v>92.213496125710932</v>
      </c>
      <c r="X256" s="15">
        <f t="shared" si="39"/>
        <v>2.4895924376678176</v>
      </c>
      <c r="Y256" s="62">
        <f t="shared" si="45"/>
        <v>2.8641265053524267</v>
      </c>
      <c r="Z256" s="16">
        <f t="shared" si="46"/>
        <v>97.135873494647569</v>
      </c>
      <c r="AA256" s="75">
        <f t="shared" si="47"/>
        <v>4.9223773689366368</v>
      </c>
      <c r="AB256" s="69">
        <v>2.403120521175818</v>
      </c>
      <c r="AC256" s="70">
        <f t="shared" si="40"/>
        <v>97.135873494647569</v>
      </c>
    </row>
    <row r="257" spans="18:29" x14ac:dyDescent="0.3">
      <c r="R257" s="12">
        <v>253</v>
      </c>
      <c r="S257" s="29">
        <v>60.5</v>
      </c>
      <c r="T257" s="50">
        <f t="shared" si="41"/>
        <v>1.0691232499247766E-3</v>
      </c>
      <c r="U257" s="15">
        <f t="shared" si="42"/>
        <v>2.3634319057019715</v>
      </c>
      <c r="V257" s="62">
        <f t="shared" si="43"/>
        <v>7.786503874289064</v>
      </c>
      <c r="W257" s="16">
        <f t="shared" si="44"/>
        <v>92.213496125710932</v>
      </c>
      <c r="X257" s="15">
        <f t="shared" si="39"/>
        <v>2.4895924376678176</v>
      </c>
      <c r="Y257" s="62">
        <f t="shared" si="45"/>
        <v>2.8641265053524267</v>
      </c>
      <c r="Z257" s="16">
        <f t="shared" si="46"/>
        <v>97.135873494647569</v>
      </c>
      <c r="AA257" s="75">
        <f t="shared" si="47"/>
        <v>4.9223773689366368</v>
      </c>
      <c r="AB257" s="69">
        <v>2.4048337166199381</v>
      </c>
      <c r="AC257" s="70">
        <f t="shared" si="40"/>
        <v>97.135873494647569</v>
      </c>
    </row>
    <row r="258" spans="18:29" x14ac:dyDescent="0.3">
      <c r="R258" s="12">
        <v>254</v>
      </c>
      <c r="S258" s="29">
        <v>60.5</v>
      </c>
      <c r="T258" s="50">
        <f t="shared" si="41"/>
        <v>1.0691232499247766E-3</v>
      </c>
      <c r="U258" s="15">
        <f t="shared" si="42"/>
        <v>2.3634319057019715</v>
      </c>
      <c r="V258" s="62">
        <f t="shared" si="43"/>
        <v>7.786503874289064</v>
      </c>
      <c r="W258" s="16">
        <f t="shared" si="44"/>
        <v>92.213496125710932</v>
      </c>
      <c r="X258" s="15">
        <f t="shared" si="39"/>
        <v>2.4895924376678176</v>
      </c>
      <c r="Y258" s="62">
        <f t="shared" si="45"/>
        <v>2.8641265053524267</v>
      </c>
      <c r="Z258" s="16">
        <f t="shared" si="46"/>
        <v>97.135873494647569</v>
      </c>
      <c r="AA258" s="75">
        <f t="shared" si="47"/>
        <v>4.9223773689366368</v>
      </c>
      <c r="AB258" s="69">
        <v>2.406540180433955</v>
      </c>
      <c r="AC258" s="70">
        <f t="shared" si="40"/>
        <v>97.135873494647569</v>
      </c>
    </row>
    <row r="259" spans="18:29" x14ac:dyDescent="0.3">
      <c r="R259" s="12">
        <v>255</v>
      </c>
      <c r="S259" s="29">
        <v>60.5</v>
      </c>
      <c r="T259" s="50">
        <f t="shared" si="41"/>
        <v>1.0691232499247766E-3</v>
      </c>
      <c r="U259" s="15">
        <f t="shared" si="42"/>
        <v>2.3634319057019715</v>
      </c>
      <c r="V259" s="62">
        <f t="shared" si="43"/>
        <v>7.786503874289064</v>
      </c>
      <c r="W259" s="16">
        <f t="shared" si="44"/>
        <v>92.213496125710932</v>
      </c>
      <c r="X259" s="15">
        <f t="shared" si="39"/>
        <v>2.4895924376678176</v>
      </c>
      <c r="Y259" s="62">
        <f t="shared" si="45"/>
        <v>2.8641265053524267</v>
      </c>
      <c r="Z259" s="16">
        <f t="shared" si="46"/>
        <v>97.135873494647569</v>
      </c>
      <c r="AA259" s="75">
        <f t="shared" si="47"/>
        <v>4.9223773689366368</v>
      </c>
      <c r="AB259" s="69">
        <v>2.4082399653118496</v>
      </c>
      <c r="AC259" s="70">
        <f t="shared" si="40"/>
        <v>97.135873494647569</v>
      </c>
    </row>
    <row r="260" spans="18:29" x14ac:dyDescent="0.3">
      <c r="R260" s="12">
        <v>256</v>
      </c>
      <c r="S260" s="29">
        <v>60.5</v>
      </c>
      <c r="T260" s="50">
        <f t="shared" si="41"/>
        <v>1.0691232499247766E-3</v>
      </c>
      <c r="U260" s="15">
        <f t="shared" si="42"/>
        <v>2.3634319057019715</v>
      </c>
      <c r="V260" s="62">
        <f t="shared" si="43"/>
        <v>7.786503874289064</v>
      </c>
      <c r="W260" s="16">
        <f t="shared" si="44"/>
        <v>92.213496125710932</v>
      </c>
      <c r="X260" s="15">
        <f t="shared" si="39"/>
        <v>2.4895924376678176</v>
      </c>
      <c r="Y260" s="62">
        <f t="shared" si="45"/>
        <v>2.8641265053524267</v>
      </c>
      <c r="Z260" s="16">
        <f t="shared" si="46"/>
        <v>97.135873494647569</v>
      </c>
      <c r="AA260" s="75">
        <f t="shared" si="47"/>
        <v>4.9223773689366368</v>
      </c>
      <c r="AB260" s="69">
        <v>2.4099331233312946</v>
      </c>
      <c r="AC260" s="70">
        <f t="shared" si="40"/>
        <v>97.135873494647569</v>
      </c>
    </row>
    <row r="261" spans="18:29" x14ac:dyDescent="0.3">
      <c r="R261" s="12">
        <v>257</v>
      </c>
      <c r="S261" s="29">
        <v>60.5</v>
      </c>
      <c r="T261" s="50">
        <f t="shared" si="41"/>
        <v>1.0691232499247766E-3</v>
      </c>
      <c r="U261" s="15">
        <f t="shared" si="42"/>
        <v>2.3634319057019715</v>
      </c>
      <c r="V261" s="62">
        <f t="shared" si="43"/>
        <v>7.786503874289064</v>
      </c>
      <c r="W261" s="16">
        <f t="shared" si="44"/>
        <v>92.213496125710932</v>
      </c>
      <c r="X261" s="15">
        <f t="shared" ref="X261:X269" si="48">$D$15/$U$304*U261</f>
        <v>2.4895924376678176</v>
      </c>
      <c r="Y261" s="62">
        <f t="shared" si="45"/>
        <v>2.8641265053524267</v>
      </c>
      <c r="Z261" s="16">
        <f t="shared" si="46"/>
        <v>97.135873494647569</v>
      </c>
      <c r="AA261" s="75">
        <f t="shared" si="47"/>
        <v>4.9223773689366368</v>
      </c>
      <c r="AB261" s="69">
        <v>2.4116197059632301</v>
      </c>
      <c r="AC261" s="70">
        <f t="shared" si="40"/>
        <v>97.135873494647569</v>
      </c>
    </row>
    <row r="262" spans="18:29" x14ac:dyDescent="0.3">
      <c r="R262" s="12">
        <v>258</v>
      </c>
      <c r="S262" s="29">
        <v>60.5</v>
      </c>
      <c r="T262" s="50">
        <f t="shared" si="41"/>
        <v>1.0691232499247766E-3</v>
      </c>
      <c r="U262" s="15">
        <f t="shared" si="42"/>
        <v>2.3634319057019715</v>
      </c>
      <c r="V262" s="62">
        <f t="shared" si="43"/>
        <v>7.786503874289064</v>
      </c>
      <c r="W262" s="16">
        <f t="shared" si="44"/>
        <v>92.213496125710932</v>
      </c>
      <c r="X262" s="15">
        <f t="shared" si="48"/>
        <v>2.4895924376678176</v>
      </c>
      <c r="Y262" s="62">
        <f t="shared" si="45"/>
        <v>2.8641265053524267</v>
      </c>
      <c r="Z262" s="16">
        <f t="shared" si="46"/>
        <v>97.135873494647569</v>
      </c>
      <c r="AA262" s="75">
        <f t="shared" si="47"/>
        <v>4.9223773689366368</v>
      </c>
      <c r="AB262" s="69">
        <v>2.4132997640812519</v>
      </c>
      <c r="AC262" s="70">
        <f t="shared" si="40"/>
        <v>97.296694477254633</v>
      </c>
    </row>
    <row r="263" spans="18:29" x14ac:dyDescent="0.3">
      <c r="R263" s="12">
        <v>259</v>
      </c>
      <c r="S263" s="29">
        <v>60.4</v>
      </c>
      <c r="T263" s="50">
        <f t="shared" si="41"/>
        <v>1.0673561040571323E-3</v>
      </c>
      <c r="U263" s="15">
        <f t="shared" si="42"/>
        <v>2.3673448724332666</v>
      </c>
      <c r="V263" s="62">
        <f t="shared" si="43"/>
        <v>7.6338325230875359</v>
      </c>
      <c r="W263" s="16">
        <f t="shared" si="44"/>
        <v>92.366167476912466</v>
      </c>
      <c r="X263" s="15">
        <f t="shared" si="48"/>
        <v>2.4937142794520364</v>
      </c>
      <c r="Y263" s="62">
        <f t="shared" si="45"/>
        <v>2.7033055227453695</v>
      </c>
      <c r="Z263" s="16">
        <f t="shared" si="46"/>
        <v>97.296694477254633</v>
      </c>
      <c r="AA263" s="75">
        <f t="shared" si="47"/>
        <v>4.9305270003421668</v>
      </c>
      <c r="AB263" s="69">
        <v>2.4149733479708178</v>
      </c>
      <c r="AC263" s="70">
        <f t="shared" si="40"/>
        <v>97.296694477254633</v>
      </c>
    </row>
    <row r="264" spans="18:29" x14ac:dyDescent="0.3">
      <c r="R264" s="12">
        <v>260</v>
      </c>
      <c r="S264" s="29">
        <v>60.4</v>
      </c>
      <c r="T264" s="50">
        <f t="shared" si="41"/>
        <v>1.0673561040571323E-3</v>
      </c>
      <c r="U264" s="15">
        <f t="shared" si="42"/>
        <v>2.3673448724332666</v>
      </c>
      <c r="V264" s="62">
        <f t="shared" si="43"/>
        <v>7.6338325230875359</v>
      </c>
      <c r="W264" s="16">
        <f t="shared" si="44"/>
        <v>92.366167476912466</v>
      </c>
      <c r="X264" s="15">
        <f t="shared" si="48"/>
        <v>2.4937142794520364</v>
      </c>
      <c r="Y264" s="62">
        <f t="shared" si="45"/>
        <v>2.7033055227453695</v>
      </c>
      <c r="Z264" s="16">
        <f t="shared" si="46"/>
        <v>97.296694477254633</v>
      </c>
      <c r="AA264" s="75">
        <f t="shared" si="47"/>
        <v>4.9305270003421668</v>
      </c>
      <c r="AB264" s="69">
        <v>2.4166405073382808</v>
      </c>
      <c r="AC264" s="70">
        <f t="shared" si="40"/>
        <v>97.296694477254633</v>
      </c>
    </row>
    <row r="265" spans="18:29" x14ac:dyDescent="0.3">
      <c r="R265" s="12">
        <v>261</v>
      </c>
      <c r="S265" s="29">
        <v>60.4</v>
      </c>
      <c r="T265" s="50">
        <f t="shared" si="41"/>
        <v>1.0673561040571323E-3</v>
      </c>
      <c r="U265" s="15">
        <f t="shared" si="42"/>
        <v>2.3673448724332666</v>
      </c>
      <c r="V265" s="62">
        <f t="shared" si="43"/>
        <v>7.6338325230875359</v>
      </c>
      <c r="W265" s="16">
        <f t="shared" si="44"/>
        <v>92.366167476912466</v>
      </c>
      <c r="X265" s="15">
        <f t="shared" si="48"/>
        <v>2.4937142794520364</v>
      </c>
      <c r="Y265" s="62">
        <f t="shared" si="45"/>
        <v>2.7033055227453695</v>
      </c>
      <c r="Z265" s="16">
        <f t="shared" si="46"/>
        <v>97.296694477254633</v>
      </c>
      <c r="AA265" s="75">
        <f t="shared" si="47"/>
        <v>4.9305270003421668</v>
      </c>
      <c r="AB265" s="69">
        <v>2.4183012913197452</v>
      </c>
      <c r="AC265" s="70">
        <f t="shared" si="40"/>
        <v>97.296694477254633</v>
      </c>
    </row>
    <row r="266" spans="18:29" x14ac:dyDescent="0.3">
      <c r="R266" s="12">
        <v>262</v>
      </c>
      <c r="S266" s="29">
        <v>60.4</v>
      </c>
      <c r="T266" s="50">
        <f t="shared" si="41"/>
        <v>1.0673561040571323E-3</v>
      </c>
      <c r="U266" s="15">
        <f t="shared" si="42"/>
        <v>2.3673448724332666</v>
      </c>
      <c r="V266" s="62">
        <f t="shared" si="43"/>
        <v>7.6338325230875359</v>
      </c>
      <c r="W266" s="16">
        <f t="shared" si="44"/>
        <v>92.366167476912466</v>
      </c>
      <c r="X266" s="15">
        <f t="shared" si="48"/>
        <v>2.4937142794520364</v>
      </c>
      <c r="Y266" s="62">
        <f t="shared" si="45"/>
        <v>2.7033055227453695</v>
      </c>
      <c r="Z266" s="16">
        <f t="shared" si="46"/>
        <v>97.296694477254633</v>
      </c>
      <c r="AA266" s="75">
        <f t="shared" si="47"/>
        <v>4.9305270003421668</v>
      </c>
      <c r="AB266" s="69">
        <v>2.419955748489758</v>
      </c>
      <c r="AC266" s="70">
        <f t="shared" si="40"/>
        <v>97.296694477254633</v>
      </c>
    </row>
    <row r="267" spans="18:29" x14ac:dyDescent="0.3">
      <c r="R267" s="12">
        <v>263</v>
      </c>
      <c r="S267" s="29">
        <v>60.4</v>
      </c>
      <c r="T267" s="50">
        <f t="shared" si="41"/>
        <v>1.0673561040571323E-3</v>
      </c>
      <c r="U267" s="15">
        <f t="shared" si="42"/>
        <v>2.3673448724332666</v>
      </c>
      <c r="V267" s="62">
        <f t="shared" si="43"/>
        <v>7.6338325230875359</v>
      </c>
      <c r="W267" s="16">
        <f t="shared" si="44"/>
        <v>92.366167476912466</v>
      </c>
      <c r="X267" s="15">
        <f t="shared" si="48"/>
        <v>2.4937142794520364</v>
      </c>
      <c r="Y267" s="62">
        <f t="shared" si="45"/>
        <v>2.7033055227453695</v>
      </c>
      <c r="Z267" s="16">
        <f t="shared" si="46"/>
        <v>97.296694477254633</v>
      </c>
      <c r="AA267" s="75">
        <f t="shared" si="47"/>
        <v>4.9305270003421668</v>
      </c>
      <c r="AB267" s="69">
        <v>2.4216039268698313</v>
      </c>
      <c r="AC267" s="70">
        <f t="shared" si="40"/>
        <v>97.296694477254633</v>
      </c>
    </row>
    <row r="268" spans="18:29" x14ac:dyDescent="0.3">
      <c r="R268" s="12">
        <v>264</v>
      </c>
      <c r="S268" s="29">
        <v>60.4</v>
      </c>
      <c r="T268" s="50">
        <f t="shared" si="41"/>
        <v>1.0673561040571323E-3</v>
      </c>
      <c r="U268" s="15">
        <f t="shared" si="42"/>
        <v>2.3673448724332666</v>
      </c>
      <c r="V268" s="62">
        <f t="shared" si="43"/>
        <v>7.6338325230875359</v>
      </c>
      <c r="W268" s="16">
        <f t="shared" si="44"/>
        <v>92.366167476912466</v>
      </c>
      <c r="X268" s="15">
        <f t="shared" si="48"/>
        <v>2.4937142794520364</v>
      </c>
      <c r="Y268" s="62">
        <f t="shared" si="45"/>
        <v>2.7033055227453695</v>
      </c>
      <c r="Z268" s="16">
        <f t="shared" si="46"/>
        <v>97.296694477254633</v>
      </c>
      <c r="AA268" s="75">
        <f t="shared" si="47"/>
        <v>4.9305270003421668</v>
      </c>
      <c r="AB268" s="69">
        <v>2.4232458739368079</v>
      </c>
      <c r="AC268" s="70">
        <f t="shared" si="40"/>
        <v>97.296694477254633</v>
      </c>
    </row>
    <row r="269" spans="18:29" x14ac:dyDescent="0.3">
      <c r="R269" s="12">
        <v>265</v>
      </c>
      <c r="S269" s="29">
        <v>60.4</v>
      </c>
      <c r="T269" s="50">
        <f t="shared" si="41"/>
        <v>1.0673561040571323E-3</v>
      </c>
      <c r="U269" s="15">
        <f t="shared" si="42"/>
        <v>2.3673448724332666</v>
      </c>
      <c r="V269" s="62">
        <f t="shared" si="43"/>
        <v>7.6338325230875359</v>
      </c>
      <c r="W269" s="16">
        <f t="shared" si="44"/>
        <v>92.366167476912466</v>
      </c>
      <c r="X269" s="15">
        <f t="shared" si="48"/>
        <v>2.4937142794520364</v>
      </c>
      <c r="Y269" s="62">
        <f t="shared" si="45"/>
        <v>2.7033055227453695</v>
      </c>
      <c r="Z269" s="16">
        <f t="shared" si="46"/>
        <v>97.296694477254633</v>
      </c>
      <c r="AA269" s="75">
        <f t="shared" si="47"/>
        <v>4.9305270003421668</v>
      </c>
      <c r="AB269" s="69">
        <v>2.424881636631067</v>
      </c>
      <c r="AC269" s="70">
        <f>Z270</f>
        <v>97.296694477254633</v>
      </c>
    </row>
    <row r="270" spans="18:29" x14ac:dyDescent="0.3">
      <c r="R270" s="12">
        <v>266</v>
      </c>
      <c r="S270" s="29">
        <v>60.4</v>
      </c>
      <c r="T270" s="50">
        <f>(PI()*$D$10^2/4*S270)*10^-9</f>
        <v>1.0673561040571323E-3</v>
      </c>
      <c r="U270" s="15">
        <f>$D$14/T270*10^-6</f>
        <v>2.3673448724332666</v>
      </c>
      <c r="V270" s="62">
        <f>(1-(U270/$D$12))*100</f>
        <v>7.6338325230875359</v>
      </c>
      <c r="W270" s="16">
        <f>100-V270</f>
        <v>92.366167476912466</v>
      </c>
      <c r="X270" s="15">
        <f>$D$15/$U$304*U270</f>
        <v>2.4937142794520364</v>
      </c>
      <c r="Y270" s="62">
        <f>(1-(X270/$D$12))*100</f>
        <v>2.7033055227453695</v>
      </c>
      <c r="Z270" s="16">
        <f>100-Y270</f>
        <v>97.296694477254633</v>
      </c>
      <c r="AA270" s="75">
        <f>V270-Y270</f>
        <v>4.9305270003421668</v>
      </c>
      <c r="AB270" s="69">
        <v>2.4265112613645754</v>
      </c>
      <c r="AC270" s="70">
        <f t="shared" ref="AC270:AC303" si="49">Z271</f>
        <v>97.296694477254633</v>
      </c>
    </row>
    <row r="271" spans="18:29" x14ac:dyDescent="0.3">
      <c r="R271" s="12">
        <v>267</v>
      </c>
      <c r="S271" s="29">
        <v>60.4</v>
      </c>
      <c r="T271" s="50">
        <f t="shared" ref="T271:T304" si="50">(PI()*$D$10^2/4*S271)*10^-9</f>
        <v>1.0673561040571323E-3</v>
      </c>
      <c r="U271" s="15">
        <f t="shared" ref="U271:U304" si="51">$D$14/T271*10^-6</f>
        <v>2.3673448724332666</v>
      </c>
      <c r="V271" s="62">
        <f t="shared" ref="V271:V304" si="52">(1-(U271/$D$12))*100</f>
        <v>7.6338325230875359</v>
      </c>
      <c r="W271" s="16">
        <f t="shared" ref="W271:W304" si="53">100-V271</f>
        <v>92.366167476912466</v>
      </c>
      <c r="X271" s="15">
        <f t="shared" ref="X271:X304" si="54">$D$15/$U$304*U271</f>
        <v>2.4937142794520364</v>
      </c>
      <c r="Y271" s="62">
        <f t="shared" ref="Y271:Y304" si="55">(1-(X271/$D$12))*100</f>
        <v>2.7033055227453695</v>
      </c>
      <c r="Z271" s="16">
        <f t="shared" ref="Z271:Z304" si="56">100-Y271</f>
        <v>97.296694477254633</v>
      </c>
      <c r="AA271" s="75">
        <f t="shared" ref="AA271:AA304" si="57">V271-Y271</f>
        <v>4.9305270003421668</v>
      </c>
      <c r="AB271" s="69">
        <v>2.428134794028789</v>
      </c>
      <c r="AC271" s="70">
        <f t="shared" si="49"/>
        <v>97.296694477254633</v>
      </c>
    </row>
    <row r="272" spans="18:29" x14ac:dyDescent="0.3">
      <c r="R272" s="12">
        <v>268</v>
      </c>
      <c r="S272" s="29">
        <v>60.4</v>
      </c>
      <c r="T272" s="50">
        <f t="shared" si="50"/>
        <v>1.0673561040571323E-3</v>
      </c>
      <c r="U272" s="15">
        <f t="shared" si="51"/>
        <v>2.3673448724332666</v>
      </c>
      <c r="V272" s="62">
        <f t="shared" si="52"/>
        <v>7.6338325230875359</v>
      </c>
      <c r="W272" s="16">
        <f t="shared" si="53"/>
        <v>92.366167476912466</v>
      </c>
      <c r="X272" s="15">
        <f t="shared" si="54"/>
        <v>2.4937142794520364</v>
      </c>
      <c r="Y272" s="62">
        <f t="shared" si="55"/>
        <v>2.7033055227453695</v>
      </c>
      <c r="Z272" s="16">
        <f t="shared" si="56"/>
        <v>97.296694477254633</v>
      </c>
      <c r="AA272" s="75">
        <f t="shared" si="57"/>
        <v>4.9305270003421668</v>
      </c>
      <c r="AB272" s="69">
        <v>2.4297522800024081</v>
      </c>
      <c r="AC272" s="70">
        <f t="shared" si="49"/>
        <v>97.296694477254633</v>
      </c>
    </row>
    <row r="273" spans="18:29" x14ac:dyDescent="0.3">
      <c r="R273" s="12">
        <v>269</v>
      </c>
      <c r="S273" s="29">
        <v>60.4</v>
      </c>
      <c r="T273" s="50">
        <f t="shared" si="50"/>
        <v>1.0673561040571323E-3</v>
      </c>
      <c r="U273" s="15">
        <f t="shared" si="51"/>
        <v>2.3673448724332666</v>
      </c>
      <c r="V273" s="62">
        <f t="shared" si="52"/>
        <v>7.6338325230875359</v>
      </c>
      <c r="W273" s="16">
        <f t="shared" si="53"/>
        <v>92.366167476912466</v>
      </c>
      <c r="X273" s="15">
        <f t="shared" si="54"/>
        <v>2.4937142794520364</v>
      </c>
      <c r="Y273" s="62">
        <f t="shared" si="55"/>
        <v>2.7033055227453695</v>
      </c>
      <c r="Z273" s="16">
        <f t="shared" si="56"/>
        <v>97.296694477254633</v>
      </c>
      <c r="AA273" s="75">
        <f t="shared" si="57"/>
        <v>4.9305270003421668</v>
      </c>
      <c r="AB273" s="69">
        <v>2.4313637641589874</v>
      </c>
      <c r="AC273" s="70">
        <f t="shared" si="49"/>
        <v>97.296694477254633</v>
      </c>
    </row>
    <row r="274" spans="18:29" x14ac:dyDescent="0.3">
      <c r="R274" s="12">
        <v>270</v>
      </c>
      <c r="S274" s="29">
        <v>60.4</v>
      </c>
      <c r="T274" s="50">
        <f t="shared" si="50"/>
        <v>1.0673561040571323E-3</v>
      </c>
      <c r="U274" s="15">
        <f t="shared" si="51"/>
        <v>2.3673448724332666</v>
      </c>
      <c r="V274" s="62">
        <f t="shared" si="52"/>
        <v>7.6338325230875359</v>
      </c>
      <c r="W274" s="16">
        <f t="shared" si="53"/>
        <v>92.366167476912466</v>
      </c>
      <c r="X274" s="15">
        <f t="shared" si="54"/>
        <v>2.4937142794520364</v>
      </c>
      <c r="Y274" s="62">
        <f t="shared" si="55"/>
        <v>2.7033055227453695</v>
      </c>
      <c r="Z274" s="16">
        <f t="shared" si="56"/>
        <v>97.296694477254633</v>
      </c>
      <c r="AA274" s="75">
        <f t="shared" si="57"/>
        <v>4.9305270003421668</v>
      </c>
      <c r="AB274" s="69">
        <v>2.4329692908744058</v>
      </c>
      <c r="AC274" s="70">
        <f t="shared" si="49"/>
        <v>97.296694477254633</v>
      </c>
    </row>
    <row r="275" spans="18:29" x14ac:dyDescent="0.3">
      <c r="R275" s="12">
        <v>271</v>
      </c>
      <c r="S275" s="29">
        <v>60.4</v>
      </c>
      <c r="T275" s="50">
        <f t="shared" si="50"/>
        <v>1.0673561040571323E-3</v>
      </c>
      <c r="U275" s="15">
        <f t="shared" si="51"/>
        <v>2.3673448724332666</v>
      </c>
      <c r="V275" s="62">
        <f t="shared" si="52"/>
        <v>7.6338325230875359</v>
      </c>
      <c r="W275" s="16">
        <f t="shared" si="53"/>
        <v>92.366167476912466</v>
      </c>
      <c r="X275" s="15">
        <f t="shared" si="54"/>
        <v>2.4937142794520364</v>
      </c>
      <c r="Y275" s="62">
        <f t="shared" si="55"/>
        <v>2.7033055227453695</v>
      </c>
      <c r="Z275" s="16">
        <f t="shared" si="56"/>
        <v>97.296694477254633</v>
      </c>
      <c r="AA275" s="75">
        <f t="shared" si="57"/>
        <v>4.9305270003421668</v>
      </c>
      <c r="AB275" s="69">
        <v>2.4345689040341987</v>
      </c>
      <c r="AC275" s="70">
        <f t="shared" si="49"/>
        <v>97.296694477254633</v>
      </c>
    </row>
    <row r="276" spans="18:29" x14ac:dyDescent="0.3">
      <c r="R276" s="12">
        <v>272</v>
      </c>
      <c r="S276" s="29">
        <v>60.4</v>
      </c>
      <c r="T276" s="50">
        <f t="shared" si="50"/>
        <v>1.0673561040571323E-3</v>
      </c>
      <c r="U276" s="15">
        <f t="shared" si="51"/>
        <v>2.3673448724332666</v>
      </c>
      <c r="V276" s="62">
        <f t="shared" si="52"/>
        <v>7.6338325230875359</v>
      </c>
      <c r="W276" s="16">
        <f t="shared" si="53"/>
        <v>92.366167476912466</v>
      </c>
      <c r="X276" s="15">
        <f t="shared" si="54"/>
        <v>2.4937142794520364</v>
      </c>
      <c r="Y276" s="62">
        <f t="shared" si="55"/>
        <v>2.7033055227453695</v>
      </c>
      <c r="Z276" s="16">
        <f t="shared" si="56"/>
        <v>97.296694477254633</v>
      </c>
      <c r="AA276" s="75">
        <f t="shared" si="57"/>
        <v>4.9305270003421668</v>
      </c>
      <c r="AB276" s="69">
        <v>2.436162647040756</v>
      </c>
      <c r="AC276" s="70">
        <f t="shared" si="49"/>
        <v>97.296694477254633</v>
      </c>
    </row>
    <row r="277" spans="18:29" x14ac:dyDescent="0.3">
      <c r="R277" s="12">
        <v>273</v>
      </c>
      <c r="S277" s="29">
        <v>60.4</v>
      </c>
      <c r="T277" s="50">
        <f t="shared" si="50"/>
        <v>1.0673561040571323E-3</v>
      </c>
      <c r="U277" s="15">
        <f t="shared" si="51"/>
        <v>2.3673448724332666</v>
      </c>
      <c r="V277" s="62">
        <f t="shared" si="52"/>
        <v>7.6338325230875359</v>
      </c>
      <c r="W277" s="16">
        <f t="shared" si="53"/>
        <v>92.366167476912466</v>
      </c>
      <c r="X277" s="15">
        <f t="shared" si="54"/>
        <v>2.4937142794520364</v>
      </c>
      <c r="Y277" s="62">
        <f t="shared" si="55"/>
        <v>2.7033055227453695</v>
      </c>
      <c r="Z277" s="16">
        <f t="shared" si="56"/>
        <v>97.296694477254633</v>
      </c>
      <c r="AA277" s="75">
        <f t="shared" si="57"/>
        <v>4.9305270003421668</v>
      </c>
      <c r="AB277" s="69">
        <v>2.4377505628203879</v>
      </c>
      <c r="AC277" s="70">
        <f t="shared" si="49"/>
        <v>97.296694477254633</v>
      </c>
    </row>
    <row r="278" spans="18:29" x14ac:dyDescent="0.3">
      <c r="R278" s="12">
        <v>274</v>
      </c>
      <c r="S278" s="29">
        <v>60.4</v>
      </c>
      <c r="T278" s="50">
        <f t="shared" si="50"/>
        <v>1.0673561040571323E-3</v>
      </c>
      <c r="U278" s="15">
        <f t="shared" si="51"/>
        <v>2.3673448724332666</v>
      </c>
      <c r="V278" s="62">
        <f t="shared" si="52"/>
        <v>7.6338325230875359</v>
      </c>
      <c r="W278" s="16">
        <f t="shared" si="53"/>
        <v>92.366167476912466</v>
      </c>
      <c r="X278" s="15">
        <f t="shared" si="54"/>
        <v>2.4937142794520364</v>
      </c>
      <c r="Y278" s="62">
        <f t="shared" si="55"/>
        <v>2.7033055227453695</v>
      </c>
      <c r="Z278" s="16">
        <f t="shared" si="56"/>
        <v>97.296694477254633</v>
      </c>
      <c r="AA278" s="75">
        <f t="shared" si="57"/>
        <v>4.9305270003421668</v>
      </c>
      <c r="AB278" s="69">
        <v>2.4393326938302629</v>
      </c>
      <c r="AC278" s="70">
        <f t="shared" si="49"/>
        <v>97.296694477254633</v>
      </c>
    </row>
    <row r="279" spans="18:29" x14ac:dyDescent="0.3">
      <c r="R279" s="12">
        <v>275</v>
      </c>
      <c r="S279" s="29">
        <v>60.4</v>
      </c>
      <c r="T279" s="50">
        <f t="shared" si="50"/>
        <v>1.0673561040571323E-3</v>
      </c>
      <c r="U279" s="15">
        <f t="shared" si="51"/>
        <v>2.3673448724332666</v>
      </c>
      <c r="V279" s="62">
        <f t="shared" si="52"/>
        <v>7.6338325230875359</v>
      </c>
      <c r="W279" s="16">
        <f t="shared" si="53"/>
        <v>92.366167476912466</v>
      </c>
      <c r="X279" s="15">
        <f t="shared" si="54"/>
        <v>2.4937142794520364</v>
      </c>
      <c r="Y279" s="62">
        <f t="shared" si="55"/>
        <v>2.7033055227453695</v>
      </c>
      <c r="Z279" s="16">
        <f t="shared" si="56"/>
        <v>97.296694477254633</v>
      </c>
      <c r="AA279" s="75">
        <f t="shared" si="57"/>
        <v>4.9305270003421668</v>
      </c>
      <c r="AB279" s="69">
        <v>2.4409090820652177</v>
      </c>
      <c r="AC279" s="70">
        <f t="shared" si="49"/>
        <v>97.296694477254633</v>
      </c>
    </row>
    <row r="280" spans="18:29" x14ac:dyDescent="0.3">
      <c r="R280" s="12">
        <v>276</v>
      </c>
      <c r="S280" s="29">
        <v>60.4</v>
      </c>
      <c r="T280" s="50">
        <f t="shared" si="50"/>
        <v>1.0673561040571323E-3</v>
      </c>
      <c r="U280" s="15">
        <f t="shared" si="51"/>
        <v>2.3673448724332666</v>
      </c>
      <c r="V280" s="62">
        <f t="shared" si="52"/>
        <v>7.6338325230875359</v>
      </c>
      <c r="W280" s="16">
        <f t="shared" si="53"/>
        <v>92.366167476912466</v>
      </c>
      <c r="X280" s="15">
        <f t="shared" si="54"/>
        <v>2.4937142794520364</v>
      </c>
      <c r="Y280" s="62">
        <f t="shared" si="55"/>
        <v>2.7033055227453695</v>
      </c>
      <c r="Z280" s="16">
        <f t="shared" si="56"/>
        <v>97.296694477254633</v>
      </c>
      <c r="AA280" s="75">
        <f t="shared" si="57"/>
        <v>4.9305270003421668</v>
      </c>
      <c r="AB280" s="69">
        <v>2.4424797690644486</v>
      </c>
      <c r="AC280" s="70">
        <f t="shared" si="49"/>
        <v>97.296694477254633</v>
      </c>
    </row>
    <row r="281" spans="18:29" x14ac:dyDescent="0.3">
      <c r="R281" s="12">
        <v>277</v>
      </c>
      <c r="S281" s="29">
        <v>60.4</v>
      </c>
      <c r="T281" s="50">
        <f t="shared" si="50"/>
        <v>1.0673561040571323E-3</v>
      </c>
      <c r="U281" s="15">
        <f t="shared" si="51"/>
        <v>2.3673448724332666</v>
      </c>
      <c r="V281" s="62">
        <f t="shared" si="52"/>
        <v>7.6338325230875359</v>
      </c>
      <c r="W281" s="16">
        <f t="shared" si="53"/>
        <v>92.366167476912466</v>
      </c>
      <c r="X281" s="15">
        <f t="shared" si="54"/>
        <v>2.4937142794520364</v>
      </c>
      <c r="Y281" s="62">
        <f t="shared" si="55"/>
        <v>2.7033055227453695</v>
      </c>
      <c r="Z281" s="16">
        <f t="shared" si="56"/>
        <v>97.296694477254633</v>
      </c>
      <c r="AA281" s="75">
        <f t="shared" si="57"/>
        <v>4.9305270003421668</v>
      </c>
      <c r="AB281" s="69">
        <v>2.4440447959180762</v>
      </c>
      <c r="AC281" s="70">
        <f t="shared" si="49"/>
        <v>97.296694477254633</v>
      </c>
    </row>
    <row r="282" spans="18:29" x14ac:dyDescent="0.3">
      <c r="R282" s="12">
        <v>278</v>
      </c>
      <c r="S282" s="29">
        <v>60.4</v>
      </c>
      <c r="T282" s="50">
        <f t="shared" si="50"/>
        <v>1.0673561040571323E-3</v>
      </c>
      <c r="U282" s="15">
        <f t="shared" si="51"/>
        <v>2.3673448724332666</v>
      </c>
      <c r="V282" s="62">
        <f t="shared" si="52"/>
        <v>7.6338325230875359</v>
      </c>
      <c r="W282" s="16">
        <f t="shared" si="53"/>
        <v>92.366167476912466</v>
      </c>
      <c r="X282" s="15">
        <f t="shared" si="54"/>
        <v>2.4937142794520364</v>
      </c>
      <c r="Y282" s="62">
        <f t="shared" si="55"/>
        <v>2.7033055227453695</v>
      </c>
      <c r="Z282" s="16">
        <f t="shared" si="56"/>
        <v>97.296694477254633</v>
      </c>
      <c r="AA282" s="75">
        <f t="shared" si="57"/>
        <v>4.9305270003421668</v>
      </c>
      <c r="AB282" s="69">
        <v>2.4456042032735974</v>
      </c>
      <c r="AC282" s="70">
        <f t="shared" si="49"/>
        <v>97.296694477254633</v>
      </c>
    </row>
    <row r="283" spans="18:29" x14ac:dyDescent="0.3">
      <c r="R283" s="12">
        <v>279</v>
      </c>
      <c r="S283" s="29">
        <v>60.4</v>
      </c>
      <c r="T283" s="50">
        <f t="shared" si="50"/>
        <v>1.0673561040571323E-3</v>
      </c>
      <c r="U283" s="15">
        <f t="shared" si="51"/>
        <v>2.3673448724332666</v>
      </c>
      <c r="V283" s="62">
        <f t="shared" si="52"/>
        <v>7.6338325230875359</v>
      </c>
      <c r="W283" s="16">
        <f t="shared" si="53"/>
        <v>92.366167476912466</v>
      </c>
      <c r="X283" s="15">
        <f t="shared" si="54"/>
        <v>2.4937142794520364</v>
      </c>
      <c r="Y283" s="62">
        <f t="shared" si="55"/>
        <v>2.7033055227453695</v>
      </c>
      <c r="Z283" s="16">
        <f t="shared" si="56"/>
        <v>97.296694477254633</v>
      </c>
      <c r="AA283" s="75">
        <f t="shared" si="57"/>
        <v>4.9305270003421668</v>
      </c>
      <c r="AB283" s="69">
        <v>2.4471580313422194</v>
      </c>
      <c r="AC283" s="70">
        <f t="shared" si="49"/>
        <v>97.296694477254633</v>
      </c>
    </row>
    <row r="284" spans="18:29" x14ac:dyDescent="0.3">
      <c r="R284" s="12">
        <v>280</v>
      </c>
      <c r="S284" s="29">
        <v>60.4</v>
      </c>
      <c r="T284" s="50">
        <f t="shared" si="50"/>
        <v>1.0673561040571323E-3</v>
      </c>
      <c r="U284" s="15">
        <f t="shared" si="51"/>
        <v>2.3673448724332666</v>
      </c>
      <c r="V284" s="62">
        <f t="shared" si="52"/>
        <v>7.6338325230875359</v>
      </c>
      <c r="W284" s="16">
        <f t="shared" si="53"/>
        <v>92.366167476912466</v>
      </c>
      <c r="X284" s="15">
        <f t="shared" si="54"/>
        <v>2.4937142794520364</v>
      </c>
      <c r="Y284" s="62">
        <f t="shared" si="55"/>
        <v>2.7033055227453695</v>
      </c>
      <c r="Z284" s="16">
        <f t="shared" si="56"/>
        <v>97.296694477254633</v>
      </c>
      <c r="AA284" s="75">
        <f t="shared" si="57"/>
        <v>4.9305270003421668</v>
      </c>
      <c r="AB284" s="69">
        <v>2.4487063199050798</v>
      </c>
      <c r="AC284" s="70">
        <f t="shared" si="49"/>
        <v>97.296694477254633</v>
      </c>
    </row>
    <row r="285" spans="18:29" x14ac:dyDescent="0.3">
      <c r="R285" s="12">
        <v>281</v>
      </c>
      <c r="S285" s="29">
        <v>60.4</v>
      </c>
      <c r="T285" s="50">
        <f t="shared" si="50"/>
        <v>1.0673561040571323E-3</v>
      </c>
      <c r="U285" s="15">
        <f t="shared" si="51"/>
        <v>2.3673448724332666</v>
      </c>
      <c r="V285" s="62">
        <f t="shared" si="52"/>
        <v>7.6338325230875359</v>
      </c>
      <c r="W285" s="16">
        <f t="shared" si="53"/>
        <v>92.366167476912466</v>
      </c>
      <c r="X285" s="15">
        <f t="shared" si="54"/>
        <v>2.4937142794520364</v>
      </c>
      <c r="Y285" s="62">
        <f t="shared" si="55"/>
        <v>2.7033055227453695</v>
      </c>
      <c r="Z285" s="16">
        <f t="shared" si="56"/>
        <v>97.296694477254633</v>
      </c>
      <c r="AA285" s="75">
        <f t="shared" si="57"/>
        <v>4.9305270003421668</v>
      </c>
      <c r="AB285" s="69">
        <v>2.4502491083193609</v>
      </c>
      <c r="AC285" s="70">
        <f t="shared" si="49"/>
        <v>97.296694477254633</v>
      </c>
    </row>
    <row r="286" spans="18:29" x14ac:dyDescent="0.3">
      <c r="R286" s="12">
        <v>282</v>
      </c>
      <c r="S286" s="29">
        <v>60.4</v>
      </c>
      <c r="T286" s="50">
        <f t="shared" si="50"/>
        <v>1.0673561040571323E-3</v>
      </c>
      <c r="U286" s="15">
        <f t="shared" si="51"/>
        <v>2.3673448724332666</v>
      </c>
      <c r="V286" s="62">
        <f t="shared" si="52"/>
        <v>7.6338325230875359</v>
      </c>
      <c r="W286" s="16">
        <f t="shared" si="53"/>
        <v>92.366167476912466</v>
      </c>
      <c r="X286" s="15">
        <f t="shared" si="54"/>
        <v>2.4937142794520364</v>
      </c>
      <c r="Y286" s="62">
        <f t="shared" si="55"/>
        <v>2.7033055227453695</v>
      </c>
      <c r="Z286" s="16">
        <f t="shared" si="56"/>
        <v>97.296694477254633</v>
      </c>
      <c r="AA286" s="75">
        <f t="shared" si="57"/>
        <v>4.9305270003421668</v>
      </c>
      <c r="AB286" s="69">
        <v>2.4517864355242902</v>
      </c>
      <c r="AC286" s="70">
        <f t="shared" si="49"/>
        <v>97.296694477254633</v>
      </c>
    </row>
    <row r="287" spans="18:29" x14ac:dyDescent="0.3">
      <c r="R287" s="12">
        <v>283</v>
      </c>
      <c r="S287" s="29">
        <v>60.4</v>
      </c>
      <c r="T287" s="50">
        <f t="shared" si="50"/>
        <v>1.0673561040571323E-3</v>
      </c>
      <c r="U287" s="15">
        <f t="shared" si="51"/>
        <v>2.3673448724332666</v>
      </c>
      <c r="V287" s="62">
        <f t="shared" si="52"/>
        <v>7.6338325230875359</v>
      </c>
      <c r="W287" s="16">
        <f t="shared" si="53"/>
        <v>92.366167476912466</v>
      </c>
      <c r="X287" s="15">
        <f t="shared" si="54"/>
        <v>2.4937142794520364</v>
      </c>
      <c r="Y287" s="62">
        <f t="shared" si="55"/>
        <v>2.7033055227453695</v>
      </c>
      <c r="Z287" s="16">
        <f t="shared" si="56"/>
        <v>97.296694477254633</v>
      </c>
      <c r="AA287" s="75">
        <f t="shared" si="57"/>
        <v>4.9305270003421668</v>
      </c>
      <c r="AB287" s="69">
        <v>2.4533183400470375</v>
      </c>
      <c r="AC287" s="70">
        <f t="shared" si="49"/>
        <v>97.296694477254633</v>
      </c>
    </row>
    <row r="288" spans="18:29" x14ac:dyDescent="0.3">
      <c r="R288" s="12">
        <v>284</v>
      </c>
      <c r="S288" s="29">
        <v>60.4</v>
      </c>
      <c r="T288" s="50">
        <f t="shared" si="50"/>
        <v>1.0673561040571323E-3</v>
      </c>
      <c r="U288" s="15">
        <f t="shared" si="51"/>
        <v>2.3673448724332666</v>
      </c>
      <c r="V288" s="62">
        <f t="shared" si="52"/>
        <v>7.6338325230875359</v>
      </c>
      <c r="W288" s="16">
        <f t="shared" si="53"/>
        <v>92.366167476912466</v>
      </c>
      <c r="X288" s="15">
        <f t="shared" si="54"/>
        <v>2.4937142794520364</v>
      </c>
      <c r="Y288" s="62">
        <f t="shared" si="55"/>
        <v>2.7033055227453695</v>
      </c>
      <c r="Z288" s="16">
        <f t="shared" si="56"/>
        <v>97.296694477254633</v>
      </c>
      <c r="AA288" s="75">
        <f t="shared" si="57"/>
        <v>4.9305270003421668</v>
      </c>
      <c r="AB288" s="69">
        <v>2.4548448600085102</v>
      </c>
      <c r="AC288" s="70">
        <f t="shared" si="49"/>
        <v>97.458048862789056</v>
      </c>
    </row>
    <row r="289" spans="18:29" x14ac:dyDescent="0.3">
      <c r="R289" s="12">
        <v>285</v>
      </c>
      <c r="S289" s="29">
        <v>60.3</v>
      </c>
      <c r="T289" s="50">
        <f t="shared" si="50"/>
        <v>1.0655889581894879E-3</v>
      </c>
      <c r="U289" s="15">
        <f t="shared" si="51"/>
        <v>2.3712708174953452</v>
      </c>
      <c r="V289" s="62">
        <f t="shared" si="52"/>
        <v>7.4806547992452233</v>
      </c>
      <c r="W289" s="16">
        <f t="shared" si="53"/>
        <v>92.519345200754771</v>
      </c>
      <c r="X289" s="15">
        <f t="shared" si="54"/>
        <v>2.4978497923532839</v>
      </c>
      <c r="Y289" s="62">
        <f t="shared" si="55"/>
        <v>2.5419511372109405</v>
      </c>
      <c r="Z289" s="16">
        <f t="shared" si="56"/>
        <v>97.458048862789056</v>
      </c>
      <c r="AA289" s="75">
        <f t="shared" si="57"/>
        <v>4.9387036620342828</v>
      </c>
      <c r="AB289" s="69">
        <v>2.4563660331290431</v>
      </c>
      <c r="AC289" s="70">
        <f t="shared" si="49"/>
        <v>97.458048862789056</v>
      </c>
    </row>
    <row r="290" spans="18:29" x14ac:dyDescent="0.3">
      <c r="R290" s="12">
        <v>286</v>
      </c>
      <c r="S290" s="29">
        <v>60.3</v>
      </c>
      <c r="T290" s="50">
        <f t="shared" si="50"/>
        <v>1.0655889581894879E-3</v>
      </c>
      <c r="U290" s="15">
        <f t="shared" si="51"/>
        <v>2.3712708174953452</v>
      </c>
      <c r="V290" s="62">
        <f t="shared" si="52"/>
        <v>7.4806547992452233</v>
      </c>
      <c r="W290" s="16">
        <f t="shared" si="53"/>
        <v>92.519345200754771</v>
      </c>
      <c r="X290" s="15">
        <f t="shared" si="54"/>
        <v>2.4978497923532839</v>
      </c>
      <c r="Y290" s="62">
        <f t="shared" si="55"/>
        <v>2.5419511372109405</v>
      </c>
      <c r="Z290" s="16">
        <f t="shared" si="56"/>
        <v>97.458048862789056</v>
      </c>
      <c r="AA290" s="75">
        <f t="shared" si="57"/>
        <v>4.9387036620342828</v>
      </c>
      <c r="AB290" s="69">
        <v>2.4578818967339924</v>
      </c>
      <c r="AC290" s="70">
        <f t="shared" si="49"/>
        <v>97.458048862789056</v>
      </c>
    </row>
    <row r="291" spans="18:29" x14ac:dyDescent="0.3">
      <c r="R291" s="12">
        <v>287</v>
      </c>
      <c r="S291" s="29">
        <v>60.3</v>
      </c>
      <c r="T291" s="50">
        <f t="shared" si="50"/>
        <v>1.0655889581894879E-3</v>
      </c>
      <c r="U291" s="15">
        <f t="shared" si="51"/>
        <v>2.3712708174953452</v>
      </c>
      <c r="V291" s="62">
        <f t="shared" si="52"/>
        <v>7.4806547992452233</v>
      </c>
      <c r="W291" s="16">
        <f t="shared" si="53"/>
        <v>92.519345200754771</v>
      </c>
      <c r="X291" s="15">
        <f t="shared" si="54"/>
        <v>2.4978497923532839</v>
      </c>
      <c r="Y291" s="62">
        <f t="shared" si="55"/>
        <v>2.5419511372109405</v>
      </c>
      <c r="Z291" s="16">
        <f t="shared" si="56"/>
        <v>97.458048862789056</v>
      </c>
      <c r="AA291" s="75">
        <f t="shared" si="57"/>
        <v>4.9387036620342828</v>
      </c>
      <c r="AB291" s="69">
        <v>2.459392487759231</v>
      </c>
      <c r="AC291" s="70">
        <f t="shared" si="49"/>
        <v>97.458048862789056</v>
      </c>
    </row>
    <row r="292" spans="18:29" x14ac:dyDescent="0.3">
      <c r="R292" s="12">
        <v>288</v>
      </c>
      <c r="S292" s="29">
        <v>60.3</v>
      </c>
      <c r="T292" s="50">
        <f t="shared" si="50"/>
        <v>1.0655889581894879E-3</v>
      </c>
      <c r="U292" s="15">
        <f t="shared" si="51"/>
        <v>2.3712708174953452</v>
      </c>
      <c r="V292" s="62">
        <f t="shared" si="52"/>
        <v>7.4806547992452233</v>
      </c>
      <c r="W292" s="16">
        <f t="shared" si="53"/>
        <v>92.519345200754771</v>
      </c>
      <c r="X292" s="15">
        <f t="shared" si="54"/>
        <v>2.4978497923532839</v>
      </c>
      <c r="Y292" s="62">
        <f t="shared" si="55"/>
        <v>2.5419511372109405</v>
      </c>
      <c r="Z292" s="16">
        <f t="shared" si="56"/>
        <v>97.458048862789056</v>
      </c>
      <c r="AA292" s="75">
        <f t="shared" si="57"/>
        <v>4.9387036620342828</v>
      </c>
      <c r="AB292" s="69">
        <v>2.4608978427565478</v>
      </c>
      <c r="AC292" s="70">
        <f t="shared" si="49"/>
        <v>97.458048862789056</v>
      </c>
    </row>
    <row r="293" spans="18:29" x14ac:dyDescent="0.3">
      <c r="R293" s="12">
        <v>289</v>
      </c>
      <c r="S293" s="29">
        <v>60.3</v>
      </c>
      <c r="T293" s="50">
        <f t="shared" si="50"/>
        <v>1.0655889581894879E-3</v>
      </c>
      <c r="U293" s="15">
        <f t="shared" si="51"/>
        <v>2.3712708174953452</v>
      </c>
      <c r="V293" s="62">
        <f t="shared" si="52"/>
        <v>7.4806547992452233</v>
      </c>
      <c r="W293" s="16">
        <f t="shared" si="53"/>
        <v>92.519345200754771</v>
      </c>
      <c r="X293" s="15">
        <f t="shared" si="54"/>
        <v>2.4978497923532839</v>
      </c>
      <c r="Y293" s="62">
        <f t="shared" si="55"/>
        <v>2.5419511372109405</v>
      </c>
      <c r="Z293" s="16">
        <f t="shared" si="56"/>
        <v>97.458048862789056</v>
      </c>
      <c r="AA293" s="75">
        <f t="shared" si="57"/>
        <v>4.9387036620342828</v>
      </c>
      <c r="AB293" s="69">
        <v>2.4623979978989561</v>
      </c>
      <c r="AC293" s="70">
        <f t="shared" si="49"/>
        <v>97.458048862789056</v>
      </c>
    </row>
    <row r="294" spans="18:29" x14ac:dyDescent="0.3">
      <c r="R294" s="12">
        <v>290</v>
      </c>
      <c r="S294" s="29">
        <v>60.3</v>
      </c>
      <c r="T294" s="50">
        <f t="shared" si="50"/>
        <v>1.0655889581894879E-3</v>
      </c>
      <c r="U294" s="15">
        <f t="shared" si="51"/>
        <v>2.3712708174953452</v>
      </c>
      <c r="V294" s="62">
        <f t="shared" si="52"/>
        <v>7.4806547992452233</v>
      </c>
      <c r="W294" s="16">
        <f t="shared" si="53"/>
        <v>92.519345200754771</v>
      </c>
      <c r="X294" s="15">
        <f t="shared" si="54"/>
        <v>2.4978497923532839</v>
      </c>
      <c r="Y294" s="62">
        <f t="shared" si="55"/>
        <v>2.5419511372109405</v>
      </c>
      <c r="Z294" s="16">
        <f t="shared" si="56"/>
        <v>97.458048862789056</v>
      </c>
      <c r="AA294" s="75">
        <f t="shared" si="57"/>
        <v>4.9387036620342828</v>
      </c>
      <c r="AB294" s="69">
        <v>2.4638929889859074</v>
      </c>
      <c r="AC294" s="70">
        <f t="shared" si="49"/>
        <v>97.458048862789056</v>
      </c>
    </row>
    <row r="295" spans="18:29" x14ac:dyDescent="0.3">
      <c r="R295" s="12">
        <v>291</v>
      </c>
      <c r="S295" s="29">
        <v>60.3</v>
      </c>
      <c r="T295" s="50">
        <f t="shared" si="50"/>
        <v>1.0655889581894879E-3</v>
      </c>
      <c r="U295" s="15">
        <f t="shared" si="51"/>
        <v>2.3712708174953452</v>
      </c>
      <c r="V295" s="62">
        <f t="shared" si="52"/>
        <v>7.4806547992452233</v>
      </c>
      <c r="W295" s="16">
        <f t="shared" si="53"/>
        <v>92.519345200754771</v>
      </c>
      <c r="X295" s="15">
        <f t="shared" si="54"/>
        <v>2.4978497923532839</v>
      </c>
      <c r="Y295" s="62">
        <f t="shared" si="55"/>
        <v>2.5419511372109405</v>
      </c>
      <c r="Z295" s="16">
        <f t="shared" si="56"/>
        <v>97.458048862789056</v>
      </c>
      <c r="AA295" s="75">
        <f t="shared" si="57"/>
        <v>4.9387036620342828</v>
      </c>
      <c r="AB295" s="69">
        <v>2.4653828514484184</v>
      </c>
      <c r="AC295" s="70">
        <f t="shared" si="49"/>
        <v>97.458048862789056</v>
      </c>
    </row>
    <row r="296" spans="18:29" x14ac:dyDescent="0.3">
      <c r="R296" s="12">
        <v>292</v>
      </c>
      <c r="S296" s="29">
        <v>60.3</v>
      </c>
      <c r="T296" s="50">
        <f t="shared" si="50"/>
        <v>1.0655889581894879E-3</v>
      </c>
      <c r="U296" s="15">
        <f t="shared" si="51"/>
        <v>2.3712708174953452</v>
      </c>
      <c r="V296" s="62">
        <f t="shared" si="52"/>
        <v>7.4806547992452233</v>
      </c>
      <c r="W296" s="16">
        <f t="shared" si="53"/>
        <v>92.519345200754771</v>
      </c>
      <c r="X296" s="15">
        <f t="shared" si="54"/>
        <v>2.4978497923532839</v>
      </c>
      <c r="Y296" s="62">
        <f t="shared" si="55"/>
        <v>2.5419511372109405</v>
      </c>
      <c r="Z296" s="16">
        <f t="shared" si="56"/>
        <v>97.458048862789056</v>
      </c>
      <c r="AA296" s="75">
        <f t="shared" si="57"/>
        <v>4.9387036620342828</v>
      </c>
      <c r="AB296" s="69">
        <v>2.4668676203541096</v>
      </c>
      <c r="AC296" s="70">
        <f t="shared" si="49"/>
        <v>97.458048862789056</v>
      </c>
    </row>
    <row r="297" spans="18:29" x14ac:dyDescent="0.3">
      <c r="R297" s="12">
        <v>293</v>
      </c>
      <c r="S297" s="29">
        <v>60.3</v>
      </c>
      <c r="T297" s="50">
        <f t="shared" si="50"/>
        <v>1.0655889581894879E-3</v>
      </c>
      <c r="U297" s="15">
        <f t="shared" si="51"/>
        <v>2.3712708174953452</v>
      </c>
      <c r="V297" s="62">
        <f t="shared" si="52"/>
        <v>7.4806547992452233</v>
      </c>
      <c r="W297" s="16">
        <f t="shared" si="53"/>
        <v>92.519345200754771</v>
      </c>
      <c r="X297" s="15">
        <f t="shared" si="54"/>
        <v>2.4978497923532839</v>
      </c>
      <c r="Y297" s="62">
        <f t="shared" si="55"/>
        <v>2.5419511372109405</v>
      </c>
      <c r="Z297" s="16">
        <f t="shared" si="56"/>
        <v>97.458048862789056</v>
      </c>
      <c r="AA297" s="75">
        <f t="shared" si="57"/>
        <v>4.9387036620342828</v>
      </c>
      <c r="AB297" s="69">
        <v>2.4683473304121573</v>
      </c>
      <c r="AC297" s="70">
        <f t="shared" si="49"/>
        <v>97.458048862789056</v>
      </c>
    </row>
    <row r="298" spans="18:29" x14ac:dyDescent="0.3">
      <c r="R298" s="12">
        <v>294</v>
      </c>
      <c r="S298" s="29">
        <v>60.3</v>
      </c>
      <c r="T298" s="50">
        <f t="shared" si="50"/>
        <v>1.0655889581894879E-3</v>
      </c>
      <c r="U298" s="15">
        <f t="shared" si="51"/>
        <v>2.3712708174953452</v>
      </c>
      <c r="V298" s="62">
        <f t="shared" si="52"/>
        <v>7.4806547992452233</v>
      </c>
      <c r="W298" s="16">
        <f t="shared" si="53"/>
        <v>92.519345200754771</v>
      </c>
      <c r="X298" s="15">
        <f t="shared" si="54"/>
        <v>2.4978497923532839</v>
      </c>
      <c r="Y298" s="62">
        <f t="shared" si="55"/>
        <v>2.5419511372109405</v>
      </c>
      <c r="Z298" s="16">
        <f t="shared" si="56"/>
        <v>97.458048862789056</v>
      </c>
      <c r="AA298" s="75">
        <f t="shared" si="57"/>
        <v>4.9387036620342828</v>
      </c>
      <c r="AB298" s="69">
        <v>2.469822015978163</v>
      </c>
      <c r="AC298" s="70">
        <f t="shared" si="49"/>
        <v>97.458048862789056</v>
      </c>
    </row>
    <row r="299" spans="18:29" x14ac:dyDescent="0.3">
      <c r="R299" s="12">
        <v>295</v>
      </c>
      <c r="S299" s="29">
        <v>60.3</v>
      </c>
      <c r="T299" s="50">
        <f t="shared" si="50"/>
        <v>1.0655889581894879E-3</v>
      </c>
      <c r="U299" s="15">
        <f t="shared" si="51"/>
        <v>2.3712708174953452</v>
      </c>
      <c r="V299" s="62">
        <f t="shared" si="52"/>
        <v>7.4806547992452233</v>
      </c>
      <c r="W299" s="16">
        <f t="shared" si="53"/>
        <v>92.519345200754771</v>
      </c>
      <c r="X299" s="15">
        <f t="shared" si="54"/>
        <v>2.4978497923532839</v>
      </c>
      <c r="Y299" s="62">
        <f t="shared" si="55"/>
        <v>2.5419511372109405</v>
      </c>
      <c r="Z299" s="16">
        <f t="shared" si="56"/>
        <v>97.458048862789056</v>
      </c>
      <c r="AA299" s="75">
        <f t="shared" si="57"/>
        <v>4.9387036620342828</v>
      </c>
      <c r="AB299" s="69">
        <v>2.4712917110589387</v>
      </c>
      <c r="AC299" s="70">
        <f t="shared" si="49"/>
        <v>97.458048862789056</v>
      </c>
    </row>
    <row r="300" spans="18:29" x14ac:dyDescent="0.3">
      <c r="R300" s="12">
        <v>296</v>
      </c>
      <c r="S300" s="29">
        <v>60.3</v>
      </c>
      <c r="T300" s="50">
        <f t="shared" si="50"/>
        <v>1.0655889581894879E-3</v>
      </c>
      <c r="U300" s="15">
        <f t="shared" si="51"/>
        <v>2.3712708174953452</v>
      </c>
      <c r="V300" s="62">
        <f t="shared" si="52"/>
        <v>7.4806547992452233</v>
      </c>
      <c r="W300" s="16">
        <f t="shared" si="53"/>
        <v>92.519345200754771</v>
      </c>
      <c r="X300" s="15">
        <f t="shared" si="54"/>
        <v>2.4978497923532839</v>
      </c>
      <c r="Y300" s="62">
        <f t="shared" si="55"/>
        <v>2.5419511372109405</v>
      </c>
      <c r="Z300" s="16">
        <f t="shared" si="56"/>
        <v>97.458048862789056</v>
      </c>
      <c r="AA300" s="75">
        <f t="shared" si="57"/>
        <v>4.9387036620342828</v>
      </c>
      <c r="AB300" s="69">
        <v>2.4727564493172123</v>
      </c>
      <c r="AC300" s="70">
        <f t="shared" si="49"/>
        <v>97.458048862789056</v>
      </c>
    </row>
    <row r="301" spans="18:29" x14ac:dyDescent="0.3">
      <c r="R301" s="12">
        <v>297</v>
      </c>
      <c r="S301" s="29">
        <v>60.3</v>
      </c>
      <c r="T301" s="50">
        <f t="shared" si="50"/>
        <v>1.0655889581894879E-3</v>
      </c>
      <c r="U301" s="15">
        <f t="shared" si="51"/>
        <v>2.3712708174953452</v>
      </c>
      <c r="V301" s="62">
        <f t="shared" si="52"/>
        <v>7.4806547992452233</v>
      </c>
      <c r="W301" s="16">
        <f t="shared" si="53"/>
        <v>92.519345200754771</v>
      </c>
      <c r="X301" s="15">
        <f t="shared" si="54"/>
        <v>2.4978497923532839</v>
      </c>
      <c r="Y301" s="62">
        <f t="shared" si="55"/>
        <v>2.5419511372109405</v>
      </c>
      <c r="Z301" s="16">
        <f t="shared" si="56"/>
        <v>97.458048862789056</v>
      </c>
      <c r="AA301" s="75">
        <f t="shared" si="57"/>
        <v>4.9387036620342828</v>
      </c>
      <c r="AB301" s="69">
        <v>2.4742162640762553</v>
      </c>
      <c r="AC301" s="70">
        <f t="shared" si="49"/>
        <v>97.458048862789056</v>
      </c>
    </row>
    <row r="302" spans="18:29" x14ac:dyDescent="0.3">
      <c r="R302" s="12">
        <v>298</v>
      </c>
      <c r="S302" s="29">
        <v>60.3</v>
      </c>
      <c r="T302" s="50">
        <f t="shared" si="50"/>
        <v>1.0655889581894879E-3</v>
      </c>
      <c r="U302" s="15">
        <f t="shared" si="51"/>
        <v>2.3712708174953452</v>
      </c>
      <c r="V302" s="62">
        <f t="shared" si="52"/>
        <v>7.4806547992452233</v>
      </c>
      <c r="W302" s="16">
        <f t="shared" si="53"/>
        <v>92.519345200754771</v>
      </c>
      <c r="X302" s="15">
        <f t="shared" si="54"/>
        <v>2.4978497923532839</v>
      </c>
      <c r="Y302" s="62">
        <f t="shared" si="55"/>
        <v>2.5419511372109405</v>
      </c>
      <c r="Z302" s="16">
        <f t="shared" si="56"/>
        <v>97.458048862789056</v>
      </c>
      <c r="AA302" s="75">
        <f t="shared" si="57"/>
        <v>4.9387036620342828</v>
      </c>
      <c r="AB302" s="69">
        <v>2.4756711883244296</v>
      </c>
      <c r="AC302" s="70">
        <f t="shared" si="49"/>
        <v>97.458048862789056</v>
      </c>
    </row>
    <row r="303" spans="18:29" ht="15" thickBot="1" x14ac:dyDescent="0.35">
      <c r="R303" s="12">
        <v>299</v>
      </c>
      <c r="S303" s="29">
        <v>60.3</v>
      </c>
      <c r="T303" s="50">
        <f t="shared" si="50"/>
        <v>1.0655889581894879E-3</v>
      </c>
      <c r="U303" s="15">
        <f t="shared" si="51"/>
        <v>2.3712708174953452</v>
      </c>
      <c r="V303" s="62">
        <f t="shared" si="52"/>
        <v>7.4806547992452233</v>
      </c>
      <c r="W303" s="16">
        <f t="shared" si="53"/>
        <v>92.519345200754771</v>
      </c>
      <c r="X303" s="15">
        <f t="shared" si="54"/>
        <v>2.4978497923532839</v>
      </c>
      <c r="Y303" s="62">
        <f t="shared" si="55"/>
        <v>2.5419511372109405</v>
      </c>
      <c r="Z303" s="16">
        <f t="shared" si="56"/>
        <v>97.458048862789056</v>
      </c>
      <c r="AA303" s="75">
        <f t="shared" si="57"/>
        <v>4.9387036620342828</v>
      </c>
      <c r="AB303" s="71">
        <v>2.4771212547196626</v>
      </c>
      <c r="AC303" s="72">
        <f t="shared" si="49"/>
        <v>97.458048862789056</v>
      </c>
    </row>
    <row r="304" spans="18:29" ht="15" thickBot="1" x14ac:dyDescent="0.35">
      <c r="R304" s="45">
        <v>300</v>
      </c>
      <c r="S304" s="31">
        <v>60.3</v>
      </c>
      <c r="T304" s="51">
        <f t="shared" si="50"/>
        <v>1.0655889581894879E-3</v>
      </c>
      <c r="U304" s="47">
        <f t="shared" si="51"/>
        <v>2.3712708174953452</v>
      </c>
      <c r="V304" s="63">
        <f t="shared" si="52"/>
        <v>7.4806547992452233</v>
      </c>
      <c r="W304" s="48">
        <f t="shared" si="53"/>
        <v>92.519345200754771</v>
      </c>
      <c r="X304" s="47">
        <f t="shared" si="54"/>
        <v>2.4978497923532839</v>
      </c>
      <c r="Y304" s="63">
        <f t="shared" si="55"/>
        <v>2.5419511372109405</v>
      </c>
      <c r="Z304" s="48">
        <f t="shared" si="56"/>
        <v>97.458048862789056</v>
      </c>
      <c r="AA304" s="76">
        <f t="shared" si="57"/>
        <v>4.9387036620342828</v>
      </c>
      <c r="AC304" s="79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89A36F-9D2E-4966-AB92-D4042700F0A3}">
  <dimension ref="B2:AC195"/>
  <sheetViews>
    <sheetView zoomScaleNormal="100" workbookViewId="0">
      <selection activeCell="A3" sqref="A3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3" t="s">
        <v>0</v>
      </c>
      <c r="S3" s="54" t="s">
        <v>1</v>
      </c>
      <c r="T3" s="54" t="s">
        <v>2</v>
      </c>
      <c r="U3" s="55" t="s">
        <v>3</v>
      </c>
      <c r="V3" s="54" t="s">
        <v>4</v>
      </c>
      <c r="W3" s="54" t="s">
        <v>5</v>
      </c>
      <c r="X3" s="54" t="s">
        <v>6</v>
      </c>
      <c r="Y3" s="54" t="s">
        <v>7</v>
      </c>
      <c r="Z3" s="54" t="s">
        <v>8</v>
      </c>
      <c r="AA3" s="56" t="s">
        <v>26</v>
      </c>
      <c r="AB3" s="66" t="s">
        <v>25</v>
      </c>
      <c r="AC3" s="56" t="s">
        <v>8</v>
      </c>
    </row>
    <row r="4" spans="2:29" ht="15" thickBot="1" x14ac:dyDescent="0.35">
      <c r="B4" s="17" t="s">
        <v>31</v>
      </c>
      <c r="D4" s="18"/>
      <c r="R4" s="57">
        <v>0</v>
      </c>
      <c r="S4" s="58">
        <v>73.2</v>
      </c>
      <c r="T4" s="78">
        <f>(PI()*$D$10^2/4*S4)*10^-9</f>
        <v>1.2935507751155977E-3</v>
      </c>
      <c r="U4" s="59">
        <f>$D$14/T4*10^-6</f>
        <v>1.9530737011650967</v>
      </c>
      <c r="V4" s="61">
        <f>(1-(U4/$D$12))*100</f>
        <v>23.797358518724288</v>
      </c>
      <c r="W4" s="60">
        <f>100-V4</f>
        <v>76.20264148127572</v>
      </c>
      <c r="X4" s="59">
        <f>$D$15/$U$169*U4</f>
        <v>2.0292263081629951</v>
      </c>
      <c r="Y4" s="61">
        <f>(1-(X4/$D$12))*100</f>
        <v>20.826129217206592</v>
      </c>
      <c r="Z4" s="60">
        <f>100-Y4</f>
        <v>79.173870782793415</v>
      </c>
      <c r="AA4" s="74">
        <f>V4-Y4</f>
        <v>2.9712293015176954</v>
      </c>
      <c r="AB4" s="67" cm="1">
        <f t="array" ref="AB4:AB168">LOG10(R5:R169)</f>
        <v>0</v>
      </c>
      <c r="AC4" s="68">
        <f>Z5</f>
        <v>82.206061578730186</v>
      </c>
    </row>
    <row r="5" spans="2:29" ht="15" thickBot="1" x14ac:dyDescent="0.35">
      <c r="R5" s="12">
        <v>1</v>
      </c>
      <c r="S5" s="13">
        <v>70.5</v>
      </c>
      <c r="T5" s="50">
        <f t="shared" ref="T5:T68" si="0">(PI()*$D$10^2/4*S5)*10^-9</f>
        <v>1.2458378366892024E-3</v>
      </c>
      <c r="U5" s="15">
        <f t="shared" ref="U5:U68" si="1">$D$14/T5*10^-6</f>
        <v>2.0278722684437605</v>
      </c>
      <c r="V5" s="62">
        <f t="shared" ref="V5:V68" si="2">(1-(U5/$D$12))*100</f>
        <v>20.878959483271153</v>
      </c>
      <c r="W5" s="16">
        <f t="shared" ref="W5:W68" si="3">100-V5</f>
        <v>79.12104051672884</v>
      </c>
      <c r="X5" s="15">
        <f t="shared" ref="X5:X68" si="4">$D$15/$U$169*U5</f>
        <v>2.1069413582628549</v>
      </c>
      <c r="Y5" s="62">
        <f t="shared" ref="Y5:Y68" si="5">(1-(X5/$D$12))*100</f>
        <v>17.793938421269807</v>
      </c>
      <c r="Z5" s="16">
        <f t="shared" ref="Z5:Z68" si="6">100-Y5</f>
        <v>82.206061578730186</v>
      </c>
      <c r="AA5" s="75">
        <f t="shared" ref="AA5:AA68" si="7">V5-Y5</f>
        <v>3.0850210620013456</v>
      </c>
      <c r="AB5" s="69">
        <v>0.3010299956639812</v>
      </c>
      <c r="AC5" s="70">
        <f t="shared" ref="AC5:AC68" si="8">Z6</f>
        <v>83.269070995696524</v>
      </c>
    </row>
    <row r="6" spans="2:29" x14ac:dyDescent="0.3">
      <c r="B6" s="20" t="s">
        <v>12</v>
      </c>
      <c r="C6" s="21" t="s">
        <v>38</v>
      </c>
      <c r="R6" s="12">
        <v>2</v>
      </c>
      <c r="S6" s="13">
        <v>69.599999999999994</v>
      </c>
      <c r="T6" s="50">
        <f t="shared" si="0"/>
        <v>1.229933523880404E-3</v>
      </c>
      <c r="U6" s="15">
        <f t="shared" si="1"/>
        <v>2.0540947546736366</v>
      </c>
      <c r="V6" s="62">
        <f t="shared" si="2"/>
        <v>19.855842580037596</v>
      </c>
      <c r="W6" s="16">
        <f t="shared" si="3"/>
        <v>80.144157419962397</v>
      </c>
      <c r="X6" s="15">
        <f t="shared" si="4"/>
        <v>2.1341862896197021</v>
      </c>
      <c r="Y6" s="62">
        <f t="shared" si="5"/>
        <v>16.730929004303473</v>
      </c>
      <c r="Z6" s="16">
        <f t="shared" si="6"/>
        <v>83.269070995696524</v>
      </c>
      <c r="AA6" s="75">
        <f t="shared" si="7"/>
        <v>3.1249135757341229</v>
      </c>
      <c r="AB6" s="69">
        <v>0.47712125471966244</v>
      </c>
      <c r="AC6" s="70">
        <f t="shared" si="8"/>
        <v>84.237316007274401</v>
      </c>
    </row>
    <row r="7" spans="2:29" x14ac:dyDescent="0.3">
      <c r="B7" s="24" t="s">
        <v>14</v>
      </c>
      <c r="C7" s="25">
        <v>45734</v>
      </c>
      <c r="R7" s="12">
        <v>3</v>
      </c>
      <c r="S7" s="13">
        <v>68.8</v>
      </c>
      <c r="T7" s="50">
        <f t="shared" si="0"/>
        <v>1.21579635693925E-3</v>
      </c>
      <c r="U7" s="15">
        <f t="shared" si="1"/>
        <v>2.0779795774024001</v>
      </c>
      <c r="V7" s="62">
        <f t="shared" si="2"/>
        <v>18.923933772828715</v>
      </c>
      <c r="W7" s="16">
        <f t="shared" si="3"/>
        <v>81.076066227171282</v>
      </c>
      <c r="X7" s="15">
        <f t="shared" si="4"/>
        <v>2.159002409266443</v>
      </c>
      <c r="Y7" s="62">
        <f t="shared" si="5"/>
        <v>15.762683992725602</v>
      </c>
      <c r="Z7" s="16">
        <f t="shared" si="6"/>
        <v>84.237316007274401</v>
      </c>
      <c r="AA7" s="75">
        <f t="shared" si="7"/>
        <v>3.1612497801031125</v>
      </c>
      <c r="AB7" s="69">
        <v>0.6020599913279624</v>
      </c>
      <c r="AC7" s="70">
        <f t="shared" si="8"/>
        <v>85.103191502209668</v>
      </c>
    </row>
    <row r="8" spans="2:29" ht="16.2" thickBot="1" x14ac:dyDescent="0.35">
      <c r="B8" s="27" t="s">
        <v>15</v>
      </c>
      <c r="C8" s="28" t="s">
        <v>30</v>
      </c>
      <c r="R8" s="12">
        <v>4</v>
      </c>
      <c r="S8" s="13">
        <v>68.099999999999994</v>
      </c>
      <c r="T8" s="50">
        <f t="shared" si="0"/>
        <v>1.2034263358657402E-3</v>
      </c>
      <c r="U8" s="15">
        <f t="shared" si="1"/>
        <v>2.099339132529884</v>
      </c>
      <c r="V8" s="62">
        <f t="shared" si="2"/>
        <v>18.090552769025216</v>
      </c>
      <c r="W8" s="16">
        <f t="shared" si="3"/>
        <v>81.909447230974791</v>
      </c>
      <c r="X8" s="15">
        <f t="shared" si="4"/>
        <v>2.1811947982016338</v>
      </c>
      <c r="Y8" s="62">
        <f t="shared" si="5"/>
        <v>14.896808497790337</v>
      </c>
      <c r="Z8" s="16">
        <f t="shared" si="6"/>
        <v>85.103191502209668</v>
      </c>
      <c r="AA8" s="75">
        <f t="shared" si="7"/>
        <v>3.1937442712348787</v>
      </c>
      <c r="AB8" s="69">
        <v>0.69897000433601886</v>
      </c>
      <c r="AC8" s="70">
        <f t="shared" si="8"/>
        <v>85.732652977817708</v>
      </c>
    </row>
    <row r="9" spans="2:29" ht="15" thickBot="1" x14ac:dyDescent="0.35">
      <c r="R9" s="12">
        <v>5</v>
      </c>
      <c r="S9" s="13">
        <v>67.599999999999994</v>
      </c>
      <c r="T9" s="50">
        <f t="shared" si="0"/>
        <v>1.1945906065275189E-3</v>
      </c>
      <c r="U9" s="15">
        <f t="shared" si="1"/>
        <v>2.1148667888355783</v>
      </c>
      <c r="V9" s="62">
        <f t="shared" si="2"/>
        <v>17.484713662287234</v>
      </c>
      <c r="W9" s="16">
        <f t="shared" si="3"/>
        <v>82.515286337712766</v>
      </c>
      <c r="X9" s="15">
        <f t="shared" si="4"/>
        <v>2.1973278958214681</v>
      </c>
      <c r="Y9" s="62">
        <f t="shared" si="5"/>
        <v>14.267347022182285</v>
      </c>
      <c r="Z9" s="16">
        <f t="shared" si="6"/>
        <v>85.732652977817708</v>
      </c>
      <c r="AA9" s="75">
        <f t="shared" si="7"/>
        <v>3.2173666401049488</v>
      </c>
      <c r="AB9" s="69">
        <v>0.77815125038364363</v>
      </c>
      <c r="AC9" s="70">
        <f t="shared" si="8"/>
        <v>86.24296638839995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67.2</v>
      </c>
      <c r="T10" s="50">
        <f t="shared" si="0"/>
        <v>1.1875220230569421E-3</v>
      </c>
      <c r="U10" s="15">
        <f t="shared" si="1"/>
        <v>2.1274552816262657</v>
      </c>
      <c r="V10" s="62">
        <f t="shared" si="2"/>
        <v>16.993551243610394</v>
      </c>
      <c r="W10" s="16">
        <f t="shared" si="3"/>
        <v>83.006448756389602</v>
      </c>
      <c r="X10" s="15">
        <f t="shared" si="4"/>
        <v>2.2104072285346907</v>
      </c>
      <c r="Y10" s="62">
        <f t="shared" si="5"/>
        <v>13.757033611600056</v>
      </c>
      <c r="Z10" s="16">
        <f t="shared" si="6"/>
        <v>86.24296638839995</v>
      </c>
      <c r="AA10" s="75">
        <f t="shared" si="7"/>
        <v>3.2365176320103384</v>
      </c>
      <c r="AB10" s="69">
        <v>0.84509804001425681</v>
      </c>
      <c r="AC10" s="70">
        <f t="shared" si="8"/>
        <v>86.759391336833488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66.8</v>
      </c>
      <c r="T11" s="50">
        <f t="shared" si="0"/>
        <v>1.1804534395863651E-3</v>
      </c>
      <c r="U11" s="15">
        <f t="shared" si="1"/>
        <v>2.1401945348096567</v>
      </c>
      <c r="V11" s="62">
        <f t="shared" si="2"/>
        <v>16.496506640278717</v>
      </c>
      <c r="W11" s="16">
        <f t="shared" si="3"/>
        <v>83.50349335972129</v>
      </c>
      <c r="X11" s="15">
        <f t="shared" si="4"/>
        <v>2.2236431999630422</v>
      </c>
      <c r="Y11" s="62">
        <f t="shared" si="5"/>
        <v>13.240608663166519</v>
      </c>
      <c r="Z11" s="16">
        <f t="shared" si="6"/>
        <v>86.759391336833488</v>
      </c>
      <c r="AA11" s="75">
        <f t="shared" si="7"/>
        <v>3.2558979771121983</v>
      </c>
      <c r="AB11" s="69">
        <v>0.90308998699194354</v>
      </c>
      <c r="AC11" s="70">
        <f t="shared" si="8"/>
        <v>87.150787087225225</v>
      </c>
    </row>
    <row r="12" spans="2:29" ht="16.2" x14ac:dyDescent="0.3">
      <c r="B12" s="39" t="s">
        <v>18</v>
      </c>
      <c r="C12" s="37" t="s">
        <v>19</v>
      </c>
      <c r="D12" s="40">
        <v>2.5630000000000002</v>
      </c>
      <c r="R12" s="12">
        <v>8</v>
      </c>
      <c r="S12" s="13">
        <v>66.5</v>
      </c>
      <c r="T12" s="50">
        <f t="shared" si="0"/>
        <v>1.1751520019834321E-3</v>
      </c>
      <c r="U12" s="15">
        <f t="shared" si="1"/>
        <v>2.1498495477486479</v>
      </c>
      <c r="V12" s="62">
        <f t="shared" si="2"/>
        <v>16.119799151437853</v>
      </c>
      <c r="W12" s="16">
        <f t="shared" si="3"/>
        <v>83.88020084856214</v>
      </c>
      <c r="X12" s="15">
        <f t="shared" si="4"/>
        <v>2.2336746730455825</v>
      </c>
      <c r="Y12" s="62">
        <f t="shared" si="5"/>
        <v>12.849212912774776</v>
      </c>
      <c r="Z12" s="16">
        <f t="shared" si="6"/>
        <v>87.150787087225225</v>
      </c>
      <c r="AA12" s="75">
        <f t="shared" si="7"/>
        <v>3.2705862386630766</v>
      </c>
      <c r="AB12" s="69">
        <v>0.95424250943932487</v>
      </c>
      <c r="AC12" s="70">
        <f t="shared" si="8"/>
        <v>87.545730231125034</v>
      </c>
    </row>
    <row r="13" spans="2:29" ht="15.6" x14ac:dyDescent="0.3">
      <c r="B13" s="39" t="s">
        <v>20</v>
      </c>
      <c r="C13" s="37" t="s">
        <v>21</v>
      </c>
      <c r="D13" s="81">
        <v>7</v>
      </c>
      <c r="R13" s="12">
        <v>9</v>
      </c>
      <c r="S13" s="13">
        <v>66.2</v>
      </c>
      <c r="T13" s="50">
        <f t="shared" si="0"/>
        <v>1.1698505643804994E-3</v>
      </c>
      <c r="U13" s="15">
        <f t="shared" si="1"/>
        <v>2.1595920683577807</v>
      </c>
      <c r="V13" s="62">
        <f t="shared" si="2"/>
        <v>15.739677395326545</v>
      </c>
      <c r="W13" s="16">
        <f t="shared" si="3"/>
        <v>84.260322604673462</v>
      </c>
      <c r="X13" s="15">
        <f t="shared" si="4"/>
        <v>2.2437970658237347</v>
      </c>
      <c r="Y13" s="62">
        <f t="shared" si="5"/>
        <v>12.454269768874971</v>
      </c>
      <c r="Z13" s="16">
        <f t="shared" si="6"/>
        <v>87.545730231125034</v>
      </c>
      <c r="AA13" s="75">
        <f t="shared" si="7"/>
        <v>3.2854076264515744</v>
      </c>
      <c r="AB13" s="69">
        <v>1</v>
      </c>
      <c r="AC13" s="70">
        <f t="shared" si="8"/>
        <v>87.811020322734493</v>
      </c>
    </row>
    <row r="14" spans="2:29" x14ac:dyDescent="0.3">
      <c r="B14" s="39" t="s">
        <v>22</v>
      </c>
      <c r="C14" s="37" t="s">
        <v>23</v>
      </c>
      <c r="D14" s="41">
        <v>2526.4</v>
      </c>
      <c r="R14" s="12">
        <v>10</v>
      </c>
      <c r="S14" s="13">
        <v>66</v>
      </c>
      <c r="T14" s="50">
        <f t="shared" si="0"/>
        <v>1.166316272645211E-3</v>
      </c>
      <c r="U14" s="15">
        <f t="shared" si="1"/>
        <v>2.1661362867467435</v>
      </c>
      <c r="V14" s="62">
        <f t="shared" si="2"/>
        <v>15.484343084403307</v>
      </c>
      <c r="W14" s="16">
        <f t="shared" si="3"/>
        <v>84.515656915596693</v>
      </c>
      <c r="X14" s="15">
        <f t="shared" si="4"/>
        <v>2.2505964508716851</v>
      </c>
      <c r="Y14" s="62">
        <f t="shared" si="5"/>
        <v>12.188979677265511</v>
      </c>
      <c r="Z14" s="16">
        <f t="shared" si="6"/>
        <v>87.811020322734493</v>
      </c>
      <c r="AA14" s="75">
        <f t="shared" si="7"/>
        <v>3.2953634071377955</v>
      </c>
      <c r="AB14" s="69">
        <v>1.0413926851582251</v>
      </c>
      <c r="AC14" s="70">
        <f t="shared" si="8"/>
        <v>88.211983885852007</v>
      </c>
    </row>
    <row r="15" spans="2:29" ht="16.8" thickBot="1" x14ac:dyDescent="0.35">
      <c r="B15" s="42" t="s">
        <v>24</v>
      </c>
      <c r="C15" s="43" t="s">
        <v>19</v>
      </c>
      <c r="D15" s="44">
        <v>2.4756560959588536</v>
      </c>
      <c r="R15" s="12">
        <v>11</v>
      </c>
      <c r="S15" s="13">
        <v>65.7</v>
      </c>
      <c r="T15" s="50">
        <f t="shared" si="0"/>
        <v>1.1610148350422781E-3</v>
      </c>
      <c r="U15" s="15">
        <f t="shared" si="1"/>
        <v>2.1760273200195597</v>
      </c>
      <c r="V15" s="62">
        <f t="shared" si="2"/>
        <v>15.098426842779578</v>
      </c>
      <c r="W15" s="16">
        <f t="shared" si="3"/>
        <v>84.901573157220426</v>
      </c>
      <c r="X15" s="15">
        <f t="shared" si="4"/>
        <v>2.260873146994387</v>
      </c>
      <c r="Y15" s="62">
        <f t="shared" si="5"/>
        <v>11.788016114147993</v>
      </c>
      <c r="Z15" s="16">
        <f t="shared" si="6"/>
        <v>88.211983885852007</v>
      </c>
      <c r="AA15" s="75">
        <f t="shared" si="7"/>
        <v>3.3104107286315845</v>
      </c>
      <c r="AB15" s="69">
        <v>1.0791812460476249</v>
      </c>
      <c r="AC15" s="70">
        <f t="shared" si="8"/>
        <v>88.481333454969118</v>
      </c>
    </row>
    <row r="16" spans="2:29" x14ac:dyDescent="0.3">
      <c r="R16" s="12">
        <v>12</v>
      </c>
      <c r="S16" s="13">
        <v>65.5</v>
      </c>
      <c r="T16" s="50">
        <f t="shared" si="0"/>
        <v>1.1574805433069897E-3</v>
      </c>
      <c r="U16" s="15">
        <f t="shared" si="1"/>
        <v>2.1826716782486271</v>
      </c>
      <c r="V16" s="62">
        <f t="shared" si="2"/>
        <v>14.839185398024702</v>
      </c>
      <c r="W16" s="16">
        <f t="shared" si="3"/>
        <v>85.160814601975304</v>
      </c>
      <c r="X16" s="15">
        <f t="shared" si="4"/>
        <v>2.2677765764508586</v>
      </c>
      <c r="Y16" s="62">
        <f t="shared" si="5"/>
        <v>11.518666545030886</v>
      </c>
      <c r="Z16" s="16">
        <f t="shared" si="6"/>
        <v>88.481333454969118</v>
      </c>
      <c r="AA16" s="75">
        <f t="shared" si="7"/>
        <v>3.3205188529938159</v>
      </c>
      <c r="AB16" s="69">
        <v>1.1139433523068367</v>
      </c>
      <c r="AC16" s="70">
        <f t="shared" si="8"/>
        <v>88.752332944877139</v>
      </c>
    </row>
    <row r="17" spans="2:29" x14ac:dyDescent="0.3">
      <c r="R17" s="12">
        <v>13</v>
      </c>
      <c r="S17" s="13">
        <v>65.3</v>
      </c>
      <c r="T17" s="50">
        <f t="shared" si="0"/>
        <v>1.1539462515717011E-3</v>
      </c>
      <c r="U17" s="15">
        <f t="shared" si="1"/>
        <v>2.1893567369875204</v>
      </c>
      <c r="V17" s="62">
        <f t="shared" si="2"/>
        <v>14.57835595054544</v>
      </c>
      <c r="W17" s="16">
        <f t="shared" si="3"/>
        <v>85.421644049454557</v>
      </c>
      <c r="X17" s="15">
        <f t="shared" si="4"/>
        <v>2.2747222933772013</v>
      </c>
      <c r="Y17" s="62">
        <f t="shared" si="5"/>
        <v>11.247667055122857</v>
      </c>
      <c r="Z17" s="16">
        <f t="shared" si="6"/>
        <v>88.752332944877139</v>
      </c>
      <c r="AA17" s="75">
        <f t="shared" si="7"/>
        <v>3.3306888954225826</v>
      </c>
      <c r="AB17" s="69">
        <v>1.146128035678238</v>
      </c>
      <c r="AC17" s="70">
        <f t="shared" si="8"/>
        <v>88.888456154915275</v>
      </c>
    </row>
    <row r="18" spans="2:29" x14ac:dyDescent="0.3">
      <c r="B18" s="6" t="s">
        <v>10</v>
      </c>
      <c r="R18" s="12">
        <v>14</v>
      </c>
      <c r="S18" s="13">
        <v>65.2</v>
      </c>
      <c r="T18" s="50">
        <f t="shared" si="0"/>
        <v>1.152179105704057E-3</v>
      </c>
      <c r="U18" s="15">
        <f t="shared" si="1"/>
        <v>2.1927146460933291</v>
      </c>
      <c r="V18" s="62">
        <f t="shared" si="2"/>
        <v>14.447341159058569</v>
      </c>
      <c r="W18" s="16">
        <f t="shared" si="3"/>
        <v>85.552658840941433</v>
      </c>
      <c r="X18" s="15">
        <f t="shared" si="4"/>
        <v>2.2782111312504787</v>
      </c>
      <c r="Y18" s="62">
        <f t="shared" si="5"/>
        <v>11.111543845084725</v>
      </c>
      <c r="Z18" s="16">
        <f t="shared" si="6"/>
        <v>88.888456154915275</v>
      </c>
      <c r="AA18" s="75">
        <f t="shared" si="7"/>
        <v>3.3357973139738437</v>
      </c>
      <c r="AB18" s="69">
        <v>1.1760912590556813</v>
      </c>
      <c r="AC18" s="70">
        <f t="shared" si="8"/>
        <v>89.161959096930417</v>
      </c>
    </row>
    <row r="19" spans="2:29" x14ac:dyDescent="0.3">
      <c r="R19" s="12">
        <v>15</v>
      </c>
      <c r="S19" s="13">
        <v>65</v>
      </c>
      <c r="T19" s="50">
        <f t="shared" si="0"/>
        <v>1.1486448139687681E-3</v>
      </c>
      <c r="U19" s="15">
        <f t="shared" si="1"/>
        <v>2.1994614603890015</v>
      </c>
      <c r="V19" s="62">
        <f t="shared" si="2"/>
        <v>14.184102208778725</v>
      </c>
      <c r="W19" s="16">
        <f t="shared" si="3"/>
        <v>85.815897791221275</v>
      </c>
      <c r="X19" s="15">
        <f t="shared" si="4"/>
        <v>2.2852210116543268</v>
      </c>
      <c r="Y19" s="62">
        <f t="shared" si="5"/>
        <v>10.838040903069579</v>
      </c>
      <c r="Z19" s="16">
        <f t="shared" si="6"/>
        <v>89.161959096930417</v>
      </c>
      <c r="AA19" s="75">
        <f t="shared" si="7"/>
        <v>3.3460613057091457</v>
      </c>
      <c r="AB19" s="69">
        <v>1.2041199826559248</v>
      </c>
      <c r="AC19" s="70">
        <f t="shared" si="8"/>
        <v>89.437150328711084</v>
      </c>
    </row>
    <row r="20" spans="2:29" ht="15" thickBot="1" x14ac:dyDescent="0.35">
      <c r="R20" s="12">
        <v>16</v>
      </c>
      <c r="S20" s="13">
        <v>64.8</v>
      </c>
      <c r="T20" s="50">
        <f t="shared" si="0"/>
        <v>1.1451105222334797E-3</v>
      </c>
      <c r="U20" s="15">
        <f t="shared" si="1"/>
        <v>2.2062499216864984</v>
      </c>
      <c r="V20" s="62">
        <f t="shared" si="2"/>
        <v>13.919238326707051</v>
      </c>
      <c r="W20" s="16">
        <f t="shared" si="3"/>
        <v>86.080761673292955</v>
      </c>
      <c r="X20" s="15">
        <f t="shared" si="4"/>
        <v>2.2922741629248651</v>
      </c>
      <c r="Y20" s="62">
        <f t="shared" si="5"/>
        <v>10.562849671288921</v>
      </c>
      <c r="Z20" s="16">
        <f t="shared" si="6"/>
        <v>89.437150328711084</v>
      </c>
      <c r="AA20" s="75">
        <f t="shared" si="7"/>
        <v>3.3563886554181295</v>
      </c>
      <c r="AB20" s="69">
        <v>1.2304489213782739</v>
      </c>
      <c r="AC20" s="70">
        <f t="shared" si="8"/>
        <v>89.57538394591154</v>
      </c>
    </row>
    <row r="21" spans="2:29" ht="15" thickBot="1" x14ac:dyDescent="0.35">
      <c r="E21" s="19" t="s">
        <v>11</v>
      </c>
      <c r="R21" s="12">
        <v>17</v>
      </c>
      <c r="S21" s="13">
        <v>64.7</v>
      </c>
      <c r="T21" s="50">
        <f t="shared" si="0"/>
        <v>1.1433433763658356E-3</v>
      </c>
      <c r="U21" s="15">
        <f t="shared" si="1"/>
        <v>2.2096598906535561</v>
      </c>
      <c r="V21" s="62">
        <f t="shared" si="2"/>
        <v>13.786192327212021</v>
      </c>
      <c r="W21" s="16">
        <f t="shared" si="3"/>
        <v>86.213807672787979</v>
      </c>
      <c r="X21" s="15">
        <f t="shared" si="4"/>
        <v>2.295817090533713</v>
      </c>
      <c r="Y21" s="62">
        <f t="shared" si="5"/>
        <v>10.424616054088453</v>
      </c>
      <c r="Z21" s="16">
        <f t="shared" si="6"/>
        <v>89.57538394591154</v>
      </c>
      <c r="AA21" s="75">
        <f t="shared" si="7"/>
        <v>3.3615762731235677</v>
      </c>
      <c r="AB21" s="69">
        <v>1.255272505103306</v>
      </c>
      <c r="AC21" s="70">
        <f t="shared" si="8"/>
        <v>89.853137074425987</v>
      </c>
    </row>
    <row r="22" spans="2:29" x14ac:dyDescent="0.3">
      <c r="B22" s="107" t="s">
        <v>13</v>
      </c>
      <c r="C22" s="22">
        <v>1</v>
      </c>
      <c r="D22" s="23">
        <v>59.5</v>
      </c>
      <c r="E22" s="110">
        <f>AVERAGE(D22:D25)</f>
        <v>59.475000000000001</v>
      </c>
      <c r="R22" s="12">
        <v>18</v>
      </c>
      <c r="S22" s="13">
        <v>64.5</v>
      </c>
      <c r="T22" s="50">
        <f t="shared" si="0"/>
        <v>1.139809084630547E-3</v>
      </c>
      <c r="U22" s="15">
        <f t="shared" si="1"/>
        <v>2.2165115492292258</v>
      </c>
      <c r="V22" s="62">
        <f t="shared" si="2"/>
        <v>13.518862691017342</v>
      </c>
      <c r="W22" s="16">
        <f t="shared" si="3"/>
        <v>86.481137308982653</v>
      </c>
      <c r="X22" s="15">
        <f t="shared" si="4"/>
        <v>2.3029359032175383</v>
      </c>
      <c r="Y22" s="62">
        <f t="shared" si="5"/>
        <v>10.146862925574007</v>
      </c>
      <c r="Z22" s="16">
        <f t="shared" si="6"/>
        <v>89.853137074425987</v>
      </c>
      <c r="AA22" s="75">
        <f t="shared" si="7"/>
        <v>3.3719997654433342</v>
      </c>
      <c r="AB22" s="69">
        <v>1.2787536009528289</v>
      </c>
      <c r="AC22" s="70">
        <f t="shared" si="8"/>
        <v>89.992660579199949</v>
      </c>
    </row>
    <row r="23" spans="2:29" x14ac:dyDescent="0.3">
      <c r="B23" s="108"/>
      <c r="C23" s="26">
        <v>2</v>
      </c>
      <c r="D23" s="14">
        <v>59.5</v>
      </c>
      <c r="E23" s="111"/>
      <c r="R23" s="12">
        <v>19</v>
      </c>
      <c r="S23" s="13">
        <v>64.400000000000006</v>
      </c>
      <c r="T23" s="50">
        <f t="shared" si="0"/>
        <v>1.1380419387629029E-3</v>
      </c>
      <c r="U23" s="15">
        <f t="shared" si="1"/>
        <v>2.2199533373491471</v>
      </c>
      <c r="V23" s="62">
        <f t="shared" si="2"/>
        <v>13.384575210723881</v>
      </c>
      <c r="W23" s="16">
        <f t="shared" si="3"/>
        <v>86.615424789276119</v>
      </c>
      <c r="X23" s="15">
        <f t="shared" si="4"/>
        <v>2.3065118906448947</v>
      </c>
      <c r="Y23" s="62">
        <f t="shared" si="5"/>
        <v>10.007339420800054</v>
      </c>
      <c r="Z23" s="16">
        <f t="shared" si="6"/>
        <v>89.992660579199949</v>
      </c>
      <c r="AA23" s="75">
        <f t="shared" si="7"/>
        <v>3.3772357899238266</v>
      </c>
      <c r="AB23" s="69">
        <v>1.3010299956639813</v>
      </c>
      <c r="AC23" s="70">
        <f t="shared" si="8"/>
        <v>90.132618060660604</v>
      </c>
    </row>
    <row r="24" spans="2:29" x14ac:dyDescent="0.3">
      <c r="B24" s="108"/>
      <c r="C24" s="26">
        <v>3</v>
      </c>
      <c r="D24" s="29">
        <v>59.4</v>
      </c>
      <c r="E24" s="111"/>
      <c r="R24" s="12">
        <v>20</v>
      </c>
      <c r="S24" s="13">
        <v>64.3</v>
      </c>
      <c r="T24" s="50">
        <f t="shared" si="0"/>
        <v>1.1362747928952584E-3</v>
      </c>
      <c r="U24" s="15">
        <f t="shared" si="1"/>
        <v>2.2234058308753513</v>
      </c>
      <c r="V24" s="62">
        <f t="shared" si="2"/>
        <v>13.249870039978495</v>
      </c>
      <c r="W24" s="16">
        <f t="shared" si="3"/>
        <v>86.750129960021511</v>
      </c>
      <c r="X24" s="15">
        <f t="shared" si="4"/>
        <v>2.3100990008947315</v>
      </c>
      <c r="Y24" s="62">
        <f t="shared" si="5"/>
        <v>9.867381939339392</v>
      </c>
      <c r="Z24" s="16">
        <f t="shared" si="6"/>
        <v>90.132618060660604</v>
      </c>
      <c r="AA24" s="75">
        <f t="shared" si="7"/>
        <v>3.3824881006391028</v>
      </c>
      <c r="AB24" s="69">
        <v>1.3222192947339193</v>
      </c>
      <c r="AC24" s="70">
        <f t="shared" si="8"/>
        <v>90.273011546736427</v>
      </c>
    </row>
    <row r="25" spans="2:29" ht="15" thickBot="1" x14ac:dyDescent="0.35">
      <c r="B25" s="109"/>
      <c r="C25" s="30">
        <v>4</v>
      </c>
      <c r="D25" s="31">
        <v>59.5</v>
      </c>
      <c r="E25" s="112"/>
      <c r="R25" s="12">
        <v>21</v>
      </c>
      <c r="S25" s="13">
        <v>64.2</v>
      </c>
      <c r="T25" s="50">
        <f t="shared" si="0"/>
        <v>1.1345076470276141E-3</v>
      </c>
      <c r="U25" s="15">
        <f t="shared" si="1"/>
        <v>2.2268690798331012</v>
      </c>
      <c r="V25" s="62">
        <f t="shared" si="2"/>
        <v>13.114745226956648</v>
      </c>
      <c r="W25" s="16">
        <f t="shared" si="3"/>
        <v>86.885254773043357</v>
      </c>
      <c r="X25" s="15">
        <f t="shared" si="4"/>
        <v>2.3136972859428546</v>
      </c>
      <c r="Y25" s="62">
        <f t="shared" si="5"/>
        <v>9.7269884532635746</v>
      </c>
      <c r="Z25" s="16">
        <f t="shared" si="6"/>
        <v>90.273011546736427</v>
      </c>
      <c r="AA25" s="75">
        <f t="shared" si="7"/>
        <v>3.3877567736930736</v>
      </c>
      <c r="AB25" s="69">
        <v>1.3424226808222062</v>
      </c>
      <c r="AC25" s="70">
        <f t="shared" si="8"/>
        <v>90.413843078010558</v>
      </c>
    </row>
    <row r="26" spans="2:29" ht="15" thickBot="1" x14ac:dyDescent="0.35">
      <c r="C26" s="34"/>
      <c r="D26" s="34"/>
      <c r="E26" s="35"/>
      <c r="R26" s="12">
        <v>22</v>
      </c>
      <c r="S26" s="13">
        <v>64.099999999999994</v>
      </c>
      <c r="T26" s="50">
        <f t="shared" si="0"/>
        <v>1.1327405011599698E-3</v>
      </c>
      <c r="U26" s="15">
        <f t="shared" si="1"/>
        <v>2.2303431345598299</v>
      </c>
      <c r="V26" s="62">
        <f t="shared" si="2"/>
        <v>12.979198807653935</v>
      </c>
      <c r="W26" s="16">
        <f t="shared" si="3"/>
        <v>87.02080119234607</v>
      </c>
      <c r="X26" s="15">
        <f t="shared" si="4"/>
        <v>2.3173067980894109</v>
      </c>
      <c r="Y26" s="62">
        <f t="shared" si="5"/>
        <v>9.586156921989442</v>
      </c>
      <c r="Z26" s="16">
        <f t="shared" si="6"/>
        <v>90.413843078010558</v>
      </c>
      <c r="AA26" s="75">
        <f t="shared" si="7"/>
        <v>3.3930418856644931</v>
      </c>
      <c r="AB26" s="69">
        <v>1.3617278360175928</v>
      </c>
      <c r="AC26" s="70">
        <f t="shared" si="8"/>
        <v>90.555114707819968</v>
      </c>
    </row>
    <row r="27" spans="2:29" x14ac:dyDescent="0.3">
      <c r="B27" s="107" t="s">
        <v>16</v>
      </c>
      <c r="C27" s="22">
        <v>1</v>
      </c>
      <c r="D27" s="23">
        <v>149.69999999999999</v>
      </c>
      <c r="E27" s="110">
        <f>AVERAGE(D27:D28)</f>
        <v>149.75</v>
      </c>
      <c r="R27" s="12">
        <v>23</v>
      </c>
      <c r="S27" s="13">
        <v>64</v>
      </c>
      <c r="T27" s="50">
        <f t="shared" si="0"/>
        <v>1.1309733552923257E-3</v>
      </c>
      <c r="U27" s="15">
        <f t="shared" si="1"/>
        <v>2.2338280457075794</v>
      </c>
      <c r="V27" s="62">
        <f t="shared" si="2"/>
        <v>12.843228805790897</v>
      </c>
      <c r="W27" s="16">
        <f t="shared" si="3"/>
        <v>87.156771194209099</v>
      </c>
      <c r="X27" s="15">
        <f t="shared" si="4"/>
        <v>2.3209275899614257</v>
      </c>
      <c r="Y27" s="62">
        <f t="shared" si="5"/>
        <v>9.4448852921800395</v>
      </c>
      <c r="Z27" s="16">
        <f t="shared" si="6"/>
        <v>90.555114707819968</v>
      </c>
      <c r="AA27" s="75">
        <f t="shared" si="7"/>
        <v>3.3983435136108575</v>
      </c>
      <c r="AB27" s="69">
        <v>1.3802112417116059</v>
      </c>
      <c r="AC27" s="70">
        <f t="shared" si="8"/>
        <v>90.69682850235489</v>
      </c>
    </row>
    <row r="28" spans="2:29" ht="15" thickBot="1" x14ac:dyDescent="0.35">
      <c r="B28" s="109"/>
      <c r="C28" s="30">
        <v>2</v>
      </c>
      <c r="D28" s="31">
        <v>149.80000000000001</v>
      </c>
      <c r="E28" s="112"/>
      <c r="R28" s="12">
        <v>24</v>
      </c>
      <c r="S28" s="13">
        <v>63.9</v>
      </c>
      <c r="T28" s="50">
        <f t="shared" si="0"/>
        <v>1.1292062094246814E-3</v>
      </c>
      <c r="U28" s="15">
        <f t="shared" si="1"/>
        <v>2.2373238642454631</v>
      </c>
      <c r="V28" s="62">
        <f t="shared" si="2"/>
        <v>12.706833232717008</v>
      </c>
      <c r="W28" s="16">
        <f t="shared" si="3"/>
        <v>87.293166767282997</v>
      </c>
      <c r="X28" s="15">
        <f t="shared" si="4"/>
        <v>2.324559714515356</v>
      </c>
      <c r="Y28" s="62">
        <f t="shared" si="5"/>
        <v>9.3031714976451134</v>
      </c>
      <c r="Z28" s="16">
        <f t="shared" si="6"/>
        <v>90.69682850235489</v>
      </c>
      <c r="AA28" s="75">
        <f t="shared" si="7"/>
        <v>3.4036617350718945</v>
      </c>
      <c r="AB28" s="69">
        <v>1.3979400086720377</v>
      </c>
      <c r="AC28" s="70">
        <f t="shared" si="8"/>
        <v>90.838986540759834</v>
      </c>
    </row>
    <row r="29" spans="2:29" x14ac:dyDescent="0.3">
      <c r="R29" s="12">
        <v>25</v>
      </c>
      <c r="S29" s="13">
        <v>63.8</v>
      </c>
      <c r="T29" s="50">
        <f t="shared" si="0"/>
        <v>1.1274390635570373E-3</v>
      </c>
      <c r="U29" s="15">
        <f t="shared" si="1"/>
        <v>2.2408306414621486</v>
      </c>
      <c r="V29" s="62">
        <f t="shared" si="2"/>
        <v>12.570010087313754</v>
      </c>
      <c r="W29" s="16">
        <f t="shared" si="3"/>
        <v>87.429989912686239</v>
      </c>
      <c r="X29" s="15">
        <f t="shared" si="4"/>
        <v>2.3282032250396747</v>
      </c>
      <c r="Y29" s="62">
        <f t="shared" si="5"/>
        <v>9.1610134592401629</v>
      </c>
      <c r="Z29" s="16">
        <f t="shared" si="6"/>
        <v>90.838986540759834</v>
      </c>
      <c r="AA29" s="75">
        <f t="shared" si="7"/>
        <v>3.4089966280735915</v>
      </c>
      <c r="AB29" s="69">
        <v>1.414973347970818</v>
      </c>
      <c r="AC29" s="70">
        <f t="shared" si="8"/>
        <v>90.981590915235131</v>
      </c>
    </row>
    <row r="30" spans="2:29" x14ac:dyDescent="0.3">
      <c r="B30" s="6" t="s">
        <v>50</v>
      </c>
      <c r="R30" s="12">
        <v>26</v>
      </c>
      <c r="S30" s="13">
        <v>63.7</v>
      </c>
      <c r="T30" s="50">
        <f t="shared" si="0"/>
        <v>1.125671917689393E-3</v>
      </c>
      <c r="U30" s="15">
        <f t="shared" si="1"/>
        <v>2.2443484289683688</v>
      </c>
      <c r="V30" s="62">
        <f t="shared" si="2"/>
        <v>12.432757355896662</v>
      </c>
      <c r="W30" s="16">
        <f t="shared" si="3"/>
        <v>87.567242644103345</v>
      </c>
      <c r="X30" s="15">
        <f t="shared" si="4"/>
        <v>2.3318581751574765</v>
      </c>
      <c r="Y30" s="62">
        <f t="shared" si="5"/>
        <v>9.0184090847648672</v>
      </c>
      <c r="Z30" s="16">
        <f t="shared" si="6"/>
        <v>90.981590915235131</v>
      </c>
      <c r="AA30" s="75">
        <f t="shared" si="7"/>
        <v>3.4143482711317947</v>
      </c>
      <c r="AB30" s="69">
        <v>1.4313637641589874</v>
      </c>
      <c r="AC30" s="70">
        <f t="shared" si="8"/>
        <v>91.124643731139571</v>
      </c>
    </row>
    <row r="31" spans="2:29" ht="15" thickBot="1" x14ac:dyDescent="0.35">
      <c r="R31" s="12">
        <v>27</v>
      </c>
      <c r="S31" s="13">
        <v>63.6</v>
      </c>
      <c r="T31" s="50">
        <f t="shared" si="0"/>
        <v>1.1239047718217487E-3</v>
      </c>
      <c r="U31" s="15">
        <f t="shared" si="1"/>
        <v>2.247877278699451</v>
      </c>
      <c r="V31" s="62">
        <f t="shared" si="2"/>
        <v>12.295073012116632</v>
      </c>
      <c r="W31" s="16">
        <f t="shared" si="3"/>
        <v>87.704926987883368</v>
      </c>
      <c r="X31" s="15">
        <f t="shared" si="4"/>
        <v>2.3355246188291074</v>
      </c>
      <c r="Y31" s="62">
        <f t="shared" si="5"/>
        <v>8.8753562688604237</v>
      </c>
      <c r="Z31" s="16">
        <f t="shared" si="6"/>
        <v>91.124643731139571</v>
      </c>
      <c r="AA31" s="75">
        <f t="shared" si="7"/>
        <v>3.4197167432562079</v>
      </c>
      <c r="AB31" s="69">
        <v>1.4471580313422192</v>
      </c>
      <c r="AC31" s="70">
        <f t="shared" si="8"/>
        <v>91.268147107094137</v>
      </c>
    </row>
    <row r="32" spans="2:29" x14ac:dyDescent="0.3">
      <c r="B32" s="90" t="s">
        <v>47</v>
      </c>
      <c r="C32" s="93">
        <f>INTERCEPT(AC4:AC168,_xlfn.ANCHORARRAY(AB4))</f>
        <v>81.003024603585942</v>
      </c>
      <c r="R32" s="12">
        <v>28</v>
      </c>
      <c r="S32" s="13">
        <v>63.5</v>
      </c>
      <c r="T32" s="50">
        <f t="shared" si="0"/>
        <v>1.1221376259541044E-3</v>
      </c>
      <c r="U32" s="15">
        <f t="shared" si="1"/>
        <v>2.2514172429178756</v>
      </c>
      <c r="V32" s="62">
        <f t="shared" si="2"/>
        <v>12.156955016860104</v>
      </c>
      <c r="W32" s="16">
        <f t="shared" si="3"/>
        <v>87.84304498313989</v>
      </c>
      <c r="X32" s="15">
        <f t="shared" si="4"/>
        <v>2.3392026103548229</v>
      </c>
      <c r="Y32" s="62">
        <f t="shared" si="5"/>
        <v>8.7318528929058665</v>
      </c>
      <c r="Z32" s="16">
        <f t="shared" si="6"/>
        <v>91.268147107094137</v>
      </c>
      <c r="AA32" s="75">
        <f t="shared" si="7"/>
        <v>3.4251021239542379</v>
      </c>
      <c r="AB32" s="69">
        <v>1.4623979978989561</v>
      </c>
      <c r="AC32" s="70">
        <f t="shared" si="8"/>
        <v>91.412103175086401</v>
      </c>
    </row>
    <row r="33" spans="2:29" x14ac:dyDescent="0.3">
      <c r="B33" s="91" t="s">
        <v>48</v>
      </c>
      <c r="C33" s="96">
        <f>SLOPE(AC4:AC168,_xlfn.ANCHORARRAY(AB4))</f>
        <v>7.1083085483823885</v>
      </c>
      <c r="R33" s="12">
        <v>29</v>
      </c>
      <c r="S33" s="13">
        <v>63.4</v>
      </c>
      <c r="T33" s="50">
        <f t="shared" si="0"/>
        <v>1.12037048008646E-3</v>
      </c>
      <c r="U33" s="15">
        <f t="shared" si="1"/>
        <v>2.2549683742158533</v>
      </c>
      <c r="V33" s="62">
        <f t="shared" si="2"/>
        <v>12.018401318148531</v>
      </c>
      <c r="W33" s="16">
        <f t="shared" si="3"/>
        <v>87.981598681851466</v>
      </c>
      <c r="X33" s="15">
        <f t="shared" si="4"/>
        <v>2.3428922043774647</v>
      </c>
      <c r="Y33" s="62">
        <f t="shared" si="5"/>
        <v>8.5878968249135994</v>
      </c>
      <c r="Z33" s="16">
        <f t="shared" si="6"/>
        <v>91.412103175086401</v>
      </c>
      <c r="AA33" s="75">
        <f t="shared" si="7"/>
        <v>3.4305044932349311</v>
      </c>
      <c r="AB33" s="69">
        <v>1.4771212547196624</v>
      </c>
      <c r="AC33" s="70">
        <f t="shared" si="8"/>
        <v>91.556514080576264</v>
      </c>
    </row>
    <row r="34" spans="2:29" ht="15" thickBot="1" x14ac:dyDescent="0.35">
      <c r="B34" s="92" t="s">
        <v>49</v>
      </c>
      <c r="C34" s="89">
        <f>(SUMIF(Z12:Z169,"&lt;=92",Z12:Z169)-(Z12*COUNTIF(Z12:Z169,"&lt;=92")))</f>
        <v>82.837109761963802</v>
      </c>
      <c r="R34" s="12">
        <v>30</v>
      </c>
      <c r="S34" s="13">
        <v>63.3</v>
      </c>
      <c r="T34" s="50">
        <f t="shared" si="0"/>
        <v>1.1186033342188157E-3</v>
      </c>
      <c r="U34" s="15">
        <f t="shared" si="1"/>
        <v>2.2585307255179323</v>
      </c>
      <c r="V34" s="62">
        <f t="shared" si="2"/>
        <v>11.879409851036593</v>
      </c>
      <c r="W34" s="16">
        <f t="shared" si="3"/>
        <v>88.120590148963402</v>
      </c>
      <c r="X34" s="15">
        <f t="shared" si="4"/>
        <v>2.34659345588517</v>
      </c>
      <c r="Y34" s="62">
        <f t="shared" si="5"/>
        <v>8.4434859194237326</v>
      </c>
      <c r="Z34" s="16">
        <f t="shared" si="6"/>
        <v>91.556514080576264</v>
      </c>
      <c r="AA34" s="75">
        <f t="shared" si="7"/>
        <v>3.4359239316128605</v>
      </c>
      <c r="AB34" s="69">
        <v>1.4913616938342726</v>
      </c>
      <c r="AC34" s="70">
        <f t="shared" si="8"/>
        <v>91.556514080576264</v>
      </c>
    </row>
    <row r="35" spans="2:29" x14ac:dyDescent="0.3">
      <c r="R35" s="12">
        <v>31</v>
      </c>
      <c r="S35" s="13">
        <v>63.3</v>
      </c>
      <c r="T35" s="50">
        <f t="shared" si="0"/>
        <v>1.1186033342188157E-3</v>
      </c>
      <c r="U35" s="15">
        <f t="shared" si="1"/>
        <v>2.2585307255179323</v>
      </c>
      <c r="V35" s="62">
        <f t="shared" si="2"/>
        <v>11.879409851036593</v>
      </c>
      <c r="W35" s="16">
        <f t="shared" si="3"/>
        <v>88.120590148963402</v>
      </c>
      <c r="X35" s="15">
        <f t="shared" si="4"/>
        <v>2.34659345588517</v>
      </c>
      <c r="Y35" s="62">
        <f t="shared" si="5"/>
        <v>8.4434859194237326</v>
      </c>
      <c r="Z35" s="16">
        <f t="shared" si="6"/>
        <v>91.556514080576264</v>
      </c>
      <c r="AA35" s="75">
        <f t="shared" si="7"/>
        <v>3.4359239316128605</v>
      </c>
      <c r="AB35" s="69">
        <v>1.505149978319906</v>
      </c>
      <c r="AC35" s="70">
        <f t="shared" si="8"/>
        <v>91.701381982602499</v>
      </c>
    </row>
    <row r="36" spans="2:29" x14ac:dyDescent="0.3">
      <c r="R36" s="12">
        <v>32</v>
      </c>
      <c r="S36" s="13">
        <v>63.2</v>
      </c>
      <c r="T36" s="50">
        <f t="shared" si="0"/>
        <v>1.1168361883511716E-3</v>
      </c>
      <c r="U36" s="15">
        <f t="shared" si="1"/>
        <v>2.2621043500836246</v>
      </c>
      <c r="V36" s="62">
        <f t="shared" si="2"/>
        <v>11.739978537509776</v>
      </c>
      <c r="W36" s="16">
        <f t="shared" si="3"/>
        <v>88.260021462490229</v>
      </c>
      <c r="X36" s="15">
        <f t="shared" si="4"/>
        <v>2.350306420214102</v>
      </c>
      <c r="Y36" s="62">
        <f t="shared" si="5"/>
        <v>8.2986180173975086</v>
      </c>
      <c r="Z36" s="16">
        <f t="shared" si="6"/>
        <v>91.701381982602499</v>
      </c>
      <c r="AA36" s="75">
        <f t="shared" si="7"/>
        <v>3.4413605201122675</v>
      </c>
      <c r="AB36" s="69">
        <v>1.5185139398778875</v>
      </c>
      <c r="AC36" s="70">
        <f t="shared" si="8"/>
        <v>91.846709053890294</v>
      </c>
    </row>
    <row r="37" spans="2:29" x14ac:dyDescent="0.3">
      <c r="R37" s="12">
        <v>33</v>
      </c>
      <c r="S37" s="13">
        <v>63.1</v>
      </c>
      <c r="T37" s="50">
        <f t="shared" si="0"/>
        <v>1.1150690424835273E-3</v>
      </c>
      <c r="U37" s="15">
        <f t="shared" si="1"/>
        <v>2.265689301510065</v>
      </c>
      <c r="V37" s="62">
        <f t="shared" si="2"/>
        <v>11.600105286380613</v>
      </c>
      <c r="W37" s="16">
        <f t="shared" si="3"/>
        <v>88.399894713619389</v>
      </c>
      <c r="X37" s="15">
        <f t="shared" si="4"/>
        <v>2.3540311530512086</v>
      </c>
      <c r="Y37" s="62">
        <f t="shared" si="5"/>
        <v>8.1532909461097027</v>
      </c>
      <c r="Z37" s="16">
        <f t="shared" si="6"/>
        <v>91.846709053890294</v>
      </c>
      <c r="AA37" s="75">
        <f t="shared" si="7"/>
        <v>3.4468143402709099</v>
      </c>
      <c r="AB37" s="69">
        <v>1.5314789170422551</v>
      </c>
      <c r="AC37" s="70">
        <f t="shared" si="8"/>
        <v>91.846709053890294</v>
      </c>
    </row>
    <row r="38" spans="2:29" x14ac:dyDescent="0.3">
      <c r="R38" s="12">
        <v>34</v>
      </c>
      <c r="S38" s="13">
        <v>63.1</v>
      </c>
      <c r="T38" s="50">
        <f t="shared" si="0"/>
        <v>1.1150690424835273E-3</v>
      </c>
      <c r="U38" s="15">
        <f t="shared" si="1"/>
        <v>2.265689301510065</v>
      </c>
      <c r="V38" s="62">
        <f t="shared" si="2"/>
        <v>11.600105286380613</v>
      </c>
      <c r="W38" s="16">
        <f t="shared" si="3"/>
        <v>88.399894713619389</v>
      </c>
      <c r="X38" s="15">
        <f t="shared" si="4"/>
        <v>2.3540311530512086</v>
      </c>
      <c r="Y38" s="62">
        <f t="shared" si="5"/>
        <v>8.1532909461097027</v>
      </c>
      <c r="Z38" s="16">
        <f t="shared" si="6"/>
        <v>91.846709053890294</v>
      </c>
      <c r="AA38" s="75">
        <f t="shared" si="7"/>
        <v>3.4468143402709099</v>
      </c>
      <c r="AB38" s="69">
        <v>1.5440680443502757</v>
      </c>
      <c r="AC38" s="70">
        <f t="shared" si="8"/>
        <v>91.992497480959955</v>
      </c>
    </row>
    <row r="39" spans="2:29" x14ac:dyDescent="0.3">
      <c r="R39" s="12">
        <v>35</v>
      </c>
      <c r="S39" s="13">
        <v>63</v>
      </c>
      <c r="T39" s="50">
        <f t="shared" si="0"/>
        <v>1.1133018966158832E-3</v>
      </c>
      <c r="U39" s="15">
        <f t="shared" si="1"/>
        <v>2.2692856337346838</v>
      </c>
      <c r="V39" s="62">
        <f t="shared" si="2"/>
        <v>11.459787993184401</v>
      </c>
      <c r="W39" s="16">
        <f t="shared" si="3"/>
        <v>88.540212006815594</v>
      </c>
      <c r="X39" s="15">
        <f t="shared" si="4"/>
        <v>2.3577677104370038</v>
      </c>
      <c r="Y39" s="62">
        <f t="shared" si="5"/>
        <v>8.0075025190400435</v>
      </c>
      <c r="Z39" s="16">
        <f t="shared" si="6"/>
        <v>91.992497480959955</v>
      </c>
      <c r="AA39" s="75">
        <f t="shared" si="7"/>
        <v>3.4522854741443574</v>
      </c>
      <c r="AB39" s="69">
        <v>1.5563025007672873</v>
      </c>
      <c r="AC39" s="70">
        <f t="shared" si="8"/>
        <v>92.138749464236511</v>
      </c>
    </row>
    <row r="40" spans="2:29" x14ac:dyDescent="0.3">
      <c r="R40" s="12">
        <v>36</v>
      </c>
      <c r="S40" s="13">
        <v>62.9</v>
      </c>
      <c r="T40" s="50">
        <f t="shared" si="0"/>
        <v>1.1115347507482389E-3</v>
      </c>
      <c r="U40" s="15">
        <f t="shared" si="1"/>
        <v>2.2728934010379187</v>
      </c>
      <c r="V40" s="62">
        <f t="shared" si="2"/>
        <v>11.319024540073407</v>
      </c>
      <c r="W40" s="16">
        <f t="shared" si="3"/>
        <v>88.6809754599266</v>
      </c>
      <c r="X40" s="15">
        <f t="shared" si="4"/>
        <v>2.361516148768382</v>
      </c>
      <c r="Y40" s="62">
        <f t="shared" si="5"/>
        <v>7.861250535763487</v>
      </c>
      <c r="Z40" s="16">
        <f t="shared" si="6"/>
        <v>92.138749464236511</v>
      </c>
      <c r="AA40" s="75">
        <f t="shared" si="7"/>
        <v>3.4577740043099201</v>
      </c>
      <c r="AB40" s="69">
        <v>1.568201724066995</v>
      </c>
      <c r="AC40" s="70">
        <f t="shared" si="8"/>
        <v>92.138749464236511</v>
      </c>
    </row>
    <row r="41" spans="2:29" x14ac:dyDescent="0.3">
      <c r="R41" s="12">
        <v>37</v>
      </c>
      <c r="S41" s="13">
        <v>62.9</v>
      </c>
      <c r="T41" s="50">
        <f t="shared" si="0"/>
        <v>1.1115347507482389E-3</v>
      </c>
      <c r="U41" s="15">
        <f t="shared" si="1"/>
        <v>2.2728934010379187</v>
      </c>
      <c r="V41" s="62">
        <f t="shared" si="2"/>
        <v>11.319024540073407</v>
      </c>
      <c r="W41" s="16">
        <f t="shared" si="3"/>
        <v>88.6809754599266</v>
      </c>
      <c r="X41" s="15">
        <f t="shared" si="4"/>
        <v>2.361516148768382</v>
      </c>
      <c r="Y41" s="62">
        <f t="shared" si="5"/>
        <v>7.861250535763487</v>
      </c>
      <c r="Z41" s="16">
        <f t="shared" si="6"/>
        <v>92.138749464236511</v>
      </c>
      <c r="AA41" s="75">
        <f t="shared" si="7"/>
        <v>3.4577740043099201</v>
      </c>
      <c r="AB41" s="69">
        <v>1.5797835966168101</v>
      </c>
      <c r="AC41" s="70">
        <f t="shared" si="8"/>
        <v>92.285467218160491</v>
      </c>
    </row>
    <row r="42" spans="2:29" x14ac:dyDescent="0.3">
      <c r="R42" s="12">
        <v>38</v>
      </c>
      <c r="S42" s="13">
        <v>62.8</v>
      </c>
      <c r="T42" s="50">
        <f t="shared" si="0"/>
        <v>1.1097676048805944E-3</v>
      </c>
      <c r="U42" s="15">
        <f t="shared" si="1"/>
        <v>2.2765126580459416</v>
      </c>
      <c r="V42" s="62">
        <f t="shared" si="2"/>
        <v>11.177812795710441</v>
      </c>
      <c r="W42" s="16">
        <f t="shared" si="3"/>
        <v>88.822187204289563</v>
      </c>
      <c r="X42" s="15">
        <f t="shared" si="4"/>
        <v>2.3652765248014536</v>
      </c>
      <c r="Y42" s="62">
        <f t="shared" si="5"/>
        <v>7.7145327818395115</v>
      </c>
      <c r="Z42" s="16">
        <f t="shared" si="6"/>
        <v>92.285467218160491</v>
      </c>
      <c r="AA42" s="75">
        <f t="shared" si="7"/>
        <v>3.4632800138709294</v>
      </c>
      <c r="AB42" s="69">
        <v>1.5910646070264991</v>
      </c>
      <c r="AC42" s="70">
        <f t="shared" si="8"/>
        <v>92.43265297129949</v>
      </c>
    </row>
    <row r="43" spans="2:29" x14ac:dyDescent="0.3">
      <c r="R43" s="12">
        <v>39</v>
      </c>
      <c r="S43" s="13">
        <v>62.7</v>
      </c>
      <c r="T43" s="50">
        <f t="shared" si="0"/>
        <v>1.1080004590129503E-3</v>
      </c>
      <c r="U43" s="15">
        <f t="shared" si="1"/>
        <v>2.2801434597334147</v>
      </c>
      <c r="V43" s="62">
        <f t="shared" si="2"/>
        <v>11.036150615161356</v>
      </c>
      <c r="W43" s="16">
        <f t="shared" si="3"/>
        <v>88.963849384838639</v>
      </c>
      <c r="X43" s="15">
        <f t="shared" si="4"/>
        <v>2.369048895654406</v>
      </c>
      <c r="Y43" s="62">
        <f t="shared" si="5"/>
        <v>7.5673470287005102</v>
      </c>
      <c r="Z43" s="16">
        <f t="shared" si="6"/>
        <v>92.43265297129949</v>
      </c>
      <c r="AA43" s="75">
        <f t="shared" si="7"/>
        <v>3.4688035864608455</v>
      </c>
      <c r="AB43" s="69">
        <v>1.6020599913279623</v>
      </c>
      <c r="AC43" s="70">
        <f t="shared" si="8"/>
        <v>92.43265297129949</v>
      </c>
    </row>
    <row r="44" spans="2:29" x14ac:dyDescent="0.3">
      <c r="R44" s="12">
        <v>40</v>
      </c>
      <c r="S44" s="13">
        <v>62.7</v>
      </c>
      <c r="T44" s="50">
        <f t="shared" si="0"/>
        <v>1.1080004590129503E-3</v>
      </c>
      <c r="U44" s="15">
        <f t="shared" si="1"/>
        <v>2.2801434597334147</v>
      </c>
      <c r="V44" s="62">
        <f t="shared" si="2"/>
        <v>11.036150615161356</v>
      </c>
      <c r="W44" s="16">
        <f t="shared" si="3"/>
        <v>88.963849384838639</v>
      </c>
      <c r="X44" s="15">
        <f t="shared" si="4"/>
        <v>2.369048895654406</v>
      </c>
      <c r="Y44" s="62">
        <f t="shared" si="5"/>
        <v>7.5673470287005102</v>
      </c>
      <c r="Z44" s="16">
        <f t="shared" si="6"/>
        <v>92.43265297129949</v>
      </c>
      <c r="AA44" s="75">
        <f t="shared" si="7"/>
        <v>3.4688035864608455</v>
      </c>
      <c r="AB44" s="69">
        <v>1.6127838567197355</v>
      </c>
      <c r="AC44" s="70">
        <f t="shared" si="8"/>
        <v>92.580308966461303</v>
      </c>
    </row>
    <row r="45" spans="2:29" x14ac:dyDescent="0.3">
      <c r="R45" s="12">
        <v>41</v>
      </c>
      <c r="S45" s="13">
        <v>62.6</v>
      </c>
      <c r="T45" s="50">
        <f t="shared" si="0"/>
        <v>1.106233313145306E-3</v>
      </c>
      <c r="U45" s="15">
        <f t="shared" si="1"/>
        <v>2.2837858614262796</v>
      </c>
      <c r="V45" s="62">
        <f t="shared" si="2"/>
        <v>10.894035839786209</v>
      </c>
      <c r="W45" s="16">
        <f t="shared" si="3"/>
        <v>89.105964160213787</v>
      </c>
      <c r="X45" s="15">
        <f t="shared" si="4"/>
        <v>2.3728333188104034</v>
      </c>
      <c r="Y45" s="62">
        <f t="shared" si="5"/>
        <v>7.4196910335387001</v>
      </c>
      <c r="Z45" s="16">
        <f t="shared" si="6"/>
        <v>92.580308966461303</v>
      </c>
      <c r="AA45" s="75">
        <f t="shared" si="7"/>
        <v>3.4743448062475091</v>
      </c>
      <c r="AB45" s="69">
        <v>1.6232492903979006</v>
      </c>
      <c r="AC45" s="70">
        <f t="shared" si="8"/>
        <v>92.580308966461303</v>
      </c>
    </row>
    <row r="46" spans="2:29" x14ac:dyDescent="0.3">
      <c r="R46" s="12">
        <v>42</v>
      </c>
      <c r="S46" s="13">
        <v>62.6</v>
      </c>
      <c r="T46" s="50">
        <f t="shared" si="0"/>
        <v>1.106233313145306E-3</v>
      </c>
      <c r="U46" s="15">
        <f t="shared" si="1"/>
        <v>2.2837858614262796</v>
      </c>
      <c r="V46" s="62">
        <f t="shared" si="2"/>
        <v>10.894035839786209</v>
      </c>
      <c r="W46" s="16">
        <f t="shared" si="3"/>
        <v>89.105964160213787</v>
      </c>
      <c r="X46" s="15">
        <f t="shared" si="4"/>
        <v>2.3728333188104034</v>
      </c>
      <c r="Y46" s="62">
        <f t="shared" si="5"/>
        <v>7.4196910335387001</v>
      </c>
      <c r="Z46" s="16">
        <f t="shared" si="6"/>
        <v>92.580308966461303</v>
      </c>
      <c r="AA46" s="75">
        <f t="shared" si="7"/>
        <v>3.4743448062475091</v>
      </c>
      <c r="AB46" s="69">
        <v>1.6334684555795864</v>
      </c>
      <c r="AC46" s="70">
        <f t="shared" si="8"/>
        <v>92.728437460807655</v>
      </c>
    </row>
    <row r="47" spans="2:29" x14ac:dyDescent="0.3">
      <c r="R47" s="12">
        <v>43</v>
      </c>
      <c r="S47" s="13">
        <v>62.5</v>
      </c>
      <c r="T47" s="50">
        <f t="shared" si="0"/>
        <v>1.1044661672776617E-3</v>
      </c>
      <c r="U47" s="15">
        <f t="shared" si="1"/>
        <v>2.2874399188045618</v>
      </c>
      <c r="V47" s="62">
        <f t="shared" si="2"/>
        <v>10.751466297129863</v>
      </c>
      <c r="W47" s="16">
        <f t="shared" si="3"/>
        <v>89.248533702870134</v>
      </c>
      <c r="X47" s="15">
        <f t="shared" si="4"/>
        <v>2.3766298521205003</v>
      </c>
      <c r="Y47" s="62">
        <f t="shared" si="5"/>
        <v>7.2715625391923444</v>
      </c>
      <c r="Z47" s="16">
        <f t="shared" si="6"/>
        <v>92.728437460807655</v>
      </c>
      <c r="AA47" s="75">
        <f t="shared" si="7"/>
        <v>3.4799037579375183</v>
      </c>
      <c r="AB47" s="69">
        <v>1.6434526764861874</v>
      </c>
      <c r="AC47" s="70">
        <f t="shared" si="8"/>
        <v>92.728437460807655</v>
      </c>
    </row>
    <row r="48" spans="2:29" x14ac:dyDescent="0.3">
      <c r="R48" s="12">
        <v>44</v>
      </c>
      <c r="S48" s="13">
        <v>62.5</v>
      </c>
      <c r="T48" s="50">
        <f t="shared" si="0"/>
        <v>1.1044661672776617E-3</v>
      </c>
      <c r="U48" s="15">
        <f t="shared" si="1"/>
        <v>2.2874399188045618</v>
      </c>
      <c r="V48" s="62">
        <f t="shared" si="2"/>
        <v>10.751466297129863</v>
      </c>
      <c r="W48" s="16">
        <f t="shared" si="3"/>
        <v>89.248533702870134</v>
      </c>
      <c r="X48" s="15">
        <f t="shared" si="4"/>
        <v>2.3766298521205003</v>
      </c>
      <c r="Y48" s="62">
        <f t="shared" si="5"/>
        <v>7.2715625391923444</v>
      </c>
      <c r="Z48" s="16">
        <f t="shared" si="6"/>
        <v>92.728437460807655</v>
      </c>
      <c r="AA48" s="75">
        <f t="shared" si="7"/>
        <v>3.4799037579375183</v>
      </c>
      <c r="AB48" s="69">
        <v>1.6532125137753437</v>
      </c>
      <c r="AC48" s="70">
        <f t="shared" si="8"/>
        <v>92.877040725969195</v>
      </c>
    </row>
    <row r="49" spans="18:29" x14ac:dyDescent="0.3">
      <c r="R49" s="12">
        <v>45</v>
      </c>
      <c r="S49" s="13">
        <v>62.4</v>
      </c>
      <c r="T49" s="50">
        <f t="shared" si="0"/>
        <v>1.1026990214100176E-3</v>
      </c>
      <c r="U49" s="15">
        <f t="shared" si="1"/>
        <v>2.2911056879052101</v>
      </c>
      <c r="V49" s="62">
        <f t="shared" si="2"/>
        <v>10.608439800811166</v>
      </c>
      <c r="W49" s="16">
        <f t="shared" si="3"/>
        <v>89.391560199188831</v>
      </c>
      <c r="X49" s="15">
        <f t="shared" si="4"/>
        <v>2.3804385538065906</v>
      </c>
      <c r="Y49" s="62">
        <f t="shared" si="5"/>
        <v>7.122959274030805</v>
      </c>
      <c r="Z49" s="16">
        <f t="shared" si="6"/>
        <v>92.877040725969195</v>
      </c>
      <c r="AA49" s="75">
        <f t="shared" si="7"/>
        <v>3.4854805267803606</v>
      </c>
      <c r="AB49" s="69">
        <v>1.6627578316815741</v>
      </c>
      <c r="AC49" s="70">
        <f t="shared" si="8"/>
        <v>92.877040725969195</v>
      </c>
    </row>
    <row r="50" spans="18:29" x14ac:dyDescent="0.3">
      <c r="R50" s="12">
        <v>46</v>
      </c>
      <c r="S50" s="13">
        <v>62.4</v>
      </c>
      <c r="T50" s="50">
        <f t="shared" si="0"/>
        <v>1.1026990214100176E-3</v>
      </c>
      <c r="U50" s="15">
        <f t="shared" si="1"/>
        <v>2.2911056879052101</v>
      </c>
      <c r="V50" s="62">
        <f t="shared" si="2"/>
        <v>10.608439800811166</v>
      </c>
      <c r="W50" s="16">
        <f t="shared" si="3"/>
        <v>89.391560199188831</v>
      </c>
      <c r="X50" s="15">
        <f t="shared" si="4"/>
        <v>2.3804385538065906</v>
      </c>
      <c r="Y50" s="62">
        <f t="shared" si="5"/>
        <v>7.122959274030805</v>
      </c>
      <c r="Z50" s="16">
        <f t="shared" si="6"/>
        <v>92.877040725969195</v>
      </c>
      <c r="AA50" s="75">
        <f t="shared" si="7"/>
        <v>3.4854805267803606</v>
      </c>
      <c r="AB50" s="69">
        <v>1.6720978579357175</v>
      </c>
      <c r="AC50" s="70">
        <f t="shared" si="8"/>
        <v>93.02612104816177</v>
      </c>
    </row>
    <row r="51" spans="18:29" x14ac:dyDescent="0.3">
      <c r="R51" s="12">
        <v>47</v>
      </c>
      <c r="S51" s="13">
        <v>62.3</v>
      </c>
      <c r="T51" s="50">
        <f t="shared" si="0"/>
        <v>1.1009318755423733E-3</v>
      </c>
      <c r="U51" s="15">
        <f t="shared" si="1"/>
        <v>2.2947832251249616</v>
      </c>
      <c r="V51" s="62">
        <f t="shared" si="2"/>
        <v>10.464954150411177</v>
      </c>
      <c r="W51" s="16">
        <f t="shared" si="3"/>
        <v>89.535045849588826</v>
      </c>
      <c r="X51" s="15">
        <f t="shared" si="4"/>
        <v>2.3842594824643863</v>
      </c>
      <c r="Y51" s="62">
        <f t="shared" si="5"/>
        <v>6.9738789518382305</v>
      </c>
      <c r="Z51" s="16">
        <f t="shared" si="6"/>
        <v>93.02612104816177</v>
      </c>
      <c r="AA51" s="75">
        <f t="shared" si="7"/>
        <v>3.4910751985729469</v>
      </c>
      <c r="AB51" s="69">
        <v>1.6812412373755872</v>
      </c>
      <c r="AC51" s="70">
        <f t="shared" si="8"/>
        <v>93.02612104816177</v>
      </c>
    </row>
    <row r="52" spans="18:29" x14ac:dyDescent="0.3">
      <c r="R52" s="12">
        <v>48</v>
      </c>
      <c r="S52" s="13">
        <v>62.3</v>
      </c>
      <c r="T52" s="50">
        <f t="shared" si="0"/>
        <v>1.1009318755423733E-3</v>
      </c>
      <c r="U52" s="15">
        <f t="shared" si="1"/>
        <v>2.2947832251249616</v>
      </c>
      <c r="V52" s="62">
        <f t="shared" si="2"/>
        <v>10.464954150411177</v>
      </c>
      <c r="W52" s="16">
        <f t="shared" si="3"/>
        <v>89.535045849588826</v>
      </c>
      <c r="X52" s="15">
        <f t="shared" si="4"/>
        <v>2.3842594824643863</v>
      </c>
      <c r="Y52" s="62">
        <f t="shared" si="5"/>
        <v>6.9738789518382305</v>
      </c>
      <c r="Z52" s="16">
        <f t="shared" si="6"/>
        <v>93.02612104816177</v>
      </c>
      <c r="AA52" s="75">
        <f t="shared" si="7"/>
        <v>3.4910751985729469</v>
      </c>
      <c r="AB52" s="69">
        <v>1.6901960800285136</v>
      </c>
      <c r="AC52" s="70">
        <f t="shared" si="8"/>
        <v>93.175680728303476</v>
      </c>
    </row>
    <row r="53" spans="18:29" x14ac:dyDescent="0.3">
      <c r="R53" s="12">
        <v>49</v>
      </c>
      <c r="S53" s="13">
        <v>62.2</v>
      </c>
      <c r="T53" s="50">
        <f t="shared" si="0"/>
        <v>1.0991647296747292E-3</v>
      </c>
      <c r="U53" s="15">
        <f t="shared" si="1"/>
        <v>2.2984725872232326</v>
      </c>
      <c r="V53" s="62">
        <f t="shared" si="2"/>
        <v>10.321007131360416</v>
      </c>
      <c r="W53" s="16">
        <f t="shared" si="3"/>
        <v>89.678992868639583</v>
      </c>
      <c r="X53" s="15">
        <f t="shared" si="4"/>
        <v>2.3880926970664182</v>
      </c>
      <c r="Y53" s="62">
        <f t="shared" si="5"/>
        <v>6.8243192716965222</v>
      </c>
      <c r="Z53" s="16">
        <f t="shared" si="6"/>
        <v>93.175680728303476</v>
      </c>
      <c r="AA53" s="75">
        <f t="shared" si="7"/>
        <v>3.4966878596638935</v>
      </c>
      <c r="AB53" s="69">
        <v>1.6989700043360187</v>
      </c>
      <c r="AC53" s="70">
        <f t="shared" si="8"/>
        <v>93.175680728303476</v>
      </c>
    </row>
    <row r="54" spans="18:29" x14ac:dyDescent="0.3">
      <c r="R54" s="12">
        <v>50</v>
      </c>
      <c r="S54" s="13">
        <v>62.2</v>
      </c>
      <c r="T54" s="50">
        <f t="shared" si="0"/>
        <v>1.0991647296747292E-3</v>
      </c>
      <c r="U54" s="15">
        <f t="shared" si="1"/>
        <v>2.2984725872232326</v>
      </c>
      <c r="V54" s="62">
        <f t="shared" si="2"/>
        <v>10.321007131360416</v>
      </c>
      <c r="W54" s="16">
        <f t="shared" si="3"/>
        <v>89.678992868639583</v>
      </c>
      <c r="X54" s="15">
        <f t="shared" si="4"/>
        <v>2.3880926970664182</v>
      </c>
      <c r="Y54" s="62">
        <f t="shared" si="5"/>
        <v>6.8243192716965222</v>
      </c>
      <c r="Z54" s="16">
        <f t="shared" si="6"/>
        <v>93.175680728303476</v>
      </c>
      <c r="AA54" s="75">
        <f t="shared" si="7"/>
        <v>3.4966878596638935</v>
      </c>
      <c r="AB54" s="69">
        <v>1.7075701760979363</v>
      </c>
      <c r="AC54" s="70">
        <f t="shared" si="8"/>
        <v>93.175680728303476</v>
      </c>
    </row>
    <row r="55" spans="18:29" x14ac:dyDescent="0.3">
      <c r="R55" s="12">
        <v>51</v>
      </c>
      <c r="S55" s="13">
        <v>62.2</v>
      </c>
      <c r="T55" s="50">
        <f t="shared" si="0"/>
        <v>1.0991647296747292E-3</v>
      </c>
      <c r="U55" s="15">
        <f t="shared" si="1"/>
        <v>2.2984725872232326</v>
      </c>
      <c r="V55" s="62">
        <f t="shared" si="2"/>
        <v>10.321007131360416</v>
      </c>
      <c r="W55" s="16">
        <f t="shared" si="3"/>
        <v>89.678992868639583</v>
      </c>
      <c r="X55" s="15">
        <f t="shared" si="4"/>
        <v>2.3880926970664182</v>
      </c>
      <c r="Y55" s="62">
        <f t="shared" si="5"/>
        <v>6.8243192716965222</v>
      </c>
      <c r="Z55" s="16">
        <f t="shared" si="6"/>
        <v>93.175680728303476</v>
      </c>
      <c r="AA55" s="75">
        <f t="shared" si="7"/>
        <v>3.4966878596638935</v>
      </c>
      <c r="AB55" s="69">
        <v>1.7160033436347992</v>
      </c>
      <c r="AC55" s="70">
        <f t="shared" si="8"/>
        <v>93.325722082133282</v>
      </c>
    </row>
    <row r="56" spans="18:29" x14ac:dyDescent="0.3">
      <c r="R56" s="12">
        <v>52</v>
      </c>
      <c r="S56" s="13">
        <v>62.1</v>
      </c>
      <c r="T56" s="50">
        <f t="shared" si="0"/>
        <v>1.0973975838070849E-3</v>
      </c>
      <c r="U56" s="15">
        <f t="shared" si="1"/>
        <v>2.3021738313250415</v>
      </c>
      <c r="V56" s="62">
        <f t="shared" si="2"/>
        <v>10.176596514824766</v>
      </c>
      <c r="W56" s="16">
        <f t="shared" si="3"/>
        <v>89.823403485175234</v>
      </c>
      <c r="X56" s="15">
        <f t="shared" si="4"/>
        <v>2.391938256965076</v>
      </c>
      <c r="Y56" s="62">
        <f t="shared" si="5"/>
        <v>6.6742779178667222</v>
      </c>
      <c r="Z56" s="16">
        <f t="shared" si="6"/>
        <v>93.325722082133282</v>
      </c>
      <c r="AA56" s="75">
        <f t="shared" si="7"/>
        <v>3.5023185969580437</v>
      </c>
      <c r="AB56" s="69">
        <v>1.7242758696007889</v>
      </c>
      <c r="AC56" s="70">
        <f t="shared" si="8"/>
        <v>93.325722082133282</v>
      </c>
    </row>
    <row r="57" spans="18:29" x14ac:dyDescent="0.3">
      <c r="R57" s="12">
        <v>53</v>
      </c>
      <c r="S57" s="13">
        <v>62.1</v>
      </c>
      <c r="T57" s="50">
        <f t="shared" si="0"/>
        <v>1.0973975838070849E-3</v>
      </c>
      <c r="U57" s="15">
        <f t="shared" si="1"/>
        <v>2.3021738313250415</v>
      </c>
      <c r="V57" s="62">
        <f t="shared" si="2"/>
        <v>10.176596514824766</v>
      </c>
      <c r="W57" s="16">
        <f t="shared" si="3"/>
        <v>89.823403485175234</v>
      </c>
      <c r="X57" s="15">
        <f t="shared" si="4"/>
        <v>2.391938256965076</v>
      </c>
      <c r="Y57" s="62">
        <f t="shared" si="5"/>
        <v>6.6742779178667222</v>
      </c>
      <c r="Z57" s="16">
        <f t="shared" si="6"/>
        <v>93.325722082133282</v>
      </c>
      <c r="AA57" s="75">
        <f t="shared" si="7"/>
        <v>3.5023185969580437</v>
      </c>
      <c r="AB57" s="69">
        <v>1.7323937598229686</v>
      </c>
      <c r="AC57" s="70">
        <f t="shared" si="8"/>
        <v>93.476247440330297</v>
      </c>
    </row>
    <row r="58" spans="18:29" x14ac:dyDescent="0.3">
      <c r="R58" s="12">
        <v>54</v>
      </c>
      <c r="S58" s="13">
        <v>62</v>
      </c>
      <c r="T58" s="50">
        <f t="shared" si="0"/>
        <v>1.0956304379394404E-3</v>
      </c>
      <c r="U58" s="15">
        <f t="shared" si="1"/>
        <v>2.3058870149239534</v>
      </c>
      <c r="V58" s="62">
        <f t="shared" si="2"/>
        <v>10.031720057590586</v>
      </c>
      <c r="W58" s="16">
        <f t="shared" si="3"/>
        <v>89.96827994240941</v>
      </c>
      <c r="X58" s="15">
        <f t="shared" si="4"/>
        <v>2.3957962218956657</v>
      </c>
      <c r="Y58" s="62">
        <f t="shared" si="5"/>
        <v>6.5237525596697044</v>
      </c>
      <c r="Z58" s="16">
        <f t="shared" si="6"/>
        <v>93.476247440330297</v>
      </c>
      <c r="AA58" s="75">
        <f t="shared" si="7"/>
        <v>3.5079674979208821</v>
      </c>
      <c r="AB58" s="69">
        <v>1.7403626894942439</v>
      </c>
      <c r="AC58" s="70">
        <f t="shared" si="8"/>
        <v>93.476247440330297</v>
      </c>
    </row>
    <row r="59" spans="18:29" x14ac:dyDescent="0.3">
      <c r="R59" s="12">
        <v>55</v>
      </c>
      <c r="S59" s="13">
        <v>62</v>
      </c>
      <c r="T59" s="50">
        <f t="shared" si="0"/>
        <v>1.0956304379394404E-3</v>
      </c>
      <c r="U59" s="15">
        <f t="shared" si="1"/>
        <v>2.3058870149239534</v>
      </c>
      <c r="V59" s="62">
        <f t="shared" si="2"/>
        <v>10.031720057590586</v>
      </c>
      <c r="W59" s="16">
        <f t="shared" si="3"/>
        <v>89.96827994240941</v>
      </c>
      <c r="X59" s="15">
        <f t="shared" si="4"/>
        <v>2.3957962218956657</v>
      </c>
      <c r="Y59" s="62">
        <f t="shared" si="5"/>
        <v>6.5237525596697044</v>
      </c>
      <c r="Z59" s="16">
        <f t="shared" si="6"/>
        <v>93.476247440330297</v>
      </c>
      <c r="AA59" s="75">
        <f t="shared" si="7"/>
        <v>3.5079674979208821</v>
      </c>
      <c r="AB59" s="69">
        <v>1.7481880270062005</v>
      </c>
      <c r="AC59" s="70">
        <f t="shared" si="8"/>
        <v>93.476247440330297</v>
      </c>
    </row>
    <row r="60" spans="18:29" x14ac:dyDescent="0.3">
      <c r="R60" s="12">
        <v>56</v>
      </c>
      <c r="S60" s="13">
        <v>62</v>
      </c>
      <c r="T60" s="50">
        <f t="shared" si="0"/>
        <v>1.0956304379394404E-3</v>
      </c>
      <c r="U60" s="15">
        <f t="shared" si="1"/>
        <v>2.3058870149239534</v>
      </c>
      <c r="V60" s="62">
        <f t="shared" si="2"/>
        <v>10.031720057590586</v>
      </c>
      <c r="W60" s="16">
        <f t="shared" si="3"/>
        <v>89.96827994240941</v>
      </c>
      <c r="X60" s="15">
        <f t="shared" si="4"/>
        <v>2.3957962218956657</v>
      </c>
      <c r="Y60" s="62">
        <f t="shared" si="5"/>
        <v>6.5237525596697044</v>
      </c>
      <c r="Z60" s="16">
        <f t="shared" si="6"/>
        <v>93.476247440330297</v>
      </c>
      <c r="AA60" s="75">
        <f t="shared" si="7"/>
        <v>3.5079674979208821</v>
      </c>
      <c r="AB60" s="69">
        <v>1.7558748556724915</v>
      </c>
      <c r="AC60" s="70">
        <f t="shared" si="8"/>
        <v>93.627259148634536</v>
      </c>
    </row>
    <row r="61" spans="18:29" x14ac:dyDescent="0.3">
      <c r="R61" s="12">
        <v>57</v>
      </c>
      <c r="S61" s="13">
        <v>61.9</v>
      </c>
      <c r="T61" s="50">
        <f t="shared" si="0"/>
        <v>1.0938632920717963E-3</v>
      </c>
      <c r="U61" s="15">
        <f t="shared" si="1"/>
        <v>2.309612195885058</v>
      </c>
      <c r="V61" s="62">
        <f t="shared" si="2"/>
        <v>9.8863755019485851</v>
      </c>
      <c r="W61" s="16">
        <f t="shared" si="3"/>
        <v>90.113624498051422</v>
      </c>
      <c r="X61" s="15">
        <f t="shared" si="4"/>
        <v>2.3996666519795031</v>
      </c>
      <c r="Y61" s="62">
        <f t="shared" si="5"/>
        <v>6.3727408513654655</v>
      </c>
      <c r="Z61" s="16">
        <f t="shared" si="6"/>
        <v>93.627259148634536</v>
      </c>
      <c r="AA61" s="75">
        <f t="shared" si="7"/>
        <v>3.5136346505831195</v>
      </c>
      <c r="AB61" s="69">
        <v>1.7634279935629373</v>
      </c>
      <c r="AC61" s="70">
        <f t="shared" si="8"/>
        <v>93.627259148634536</v>
      </c>
    </row>
    <row r="62" spans="18:29" x14ac:dyDescent="0.3">
      <c r="R62" s="12">
        <v>58</v>
      </c>
      <c r="S62" s="13">
        <v>61.9</v>
      </c>
      <c r="T62" s="50">
        <f t="shared" si="0"/>
        <v>1.0938632920717963E-3</v>
      </c>
      <c r="U62" s="15">
        <f t="shared" si="1"/>
        <v>2.309612195885058</v>
      </c>
      <c r="V62" s="62">
        <f t="shared" si="2"/>
        <v>9.8863755019485851</v>
      </c>
      <c r="W62" s="16">
        <f t="shared" si="3"/>
        <v>90.113624498051422</v>
      </c>
      <c r="X62" s="15">
        <f t="shared" si="4"/>
        <v>2.3996666519795031</v>
      </c>
      <c r="Y62" s="62">
        <f t="shared" si="5"/>
        <v>6.3727408513654655</v>
      </c>
      <c r="Z62" s="16">
        <f t="shared" si="6"/>
        <v>93.627259148634536</v>
      </c>
      <c r="AA62" s="75">
        <f t="shared" si="7"/>
        <v>3.5136346505831195</v>
      </c>
      <c r="AB62" s="69">
        <v>1.7708520116421442</v>
      </c>
      <c r="AC62" s="70">
        <f t="shared" si="8"/>
        <v>93.627259148634536</v>
      </c>
    </row>
    <row r="63" spans="18:29" x14ac:dyDescent="0.3">
      <c r="R63" s="12">
        <v>59</v>
      </c>
      <c r="S63" s="13">
        <v>61.9</v>
      </c>
      <c r="T63" s="50">
        <f t="shared" si="0"/>
        <v>1.0938632920717963E-3</v>
      </c>
      <c r="U63" s="15">
        <f t="shared" si="1"/>
        <v>2.309612195885058</v>
      </c>
      <c r="V63" s="62">
        <f t="shared" si="2"/>
        <v>9.8863755019485851</v>
      </c>
      <c r="W63" s="16">
        <f t="shared" si="3"/>
        <v>90.113624498051422</v>
      </c>
      <c r="X63" s="15">
        <f t="shared" si="4"/>
        <v>2.3996666519795031</v>
      </c>
      <c r="Y63" s="62">
        <f t="shared" si="5"/>
        <v>6.3727408513654655</v>
      </c>
      <c r="Z63" s="16">
        <f t="shared" si="6"/>
        <v>93.627259148634536</v>
      </c>
      <c r="AA63" s="75">
        <f t="shared" si="7"/>
        <v>3.5136346505831195</v>
      </c>
      <c r="AB63" s="69">
        <v>1.7781512503836436</v>
      </c>
      <c r="AC63" s="70">
        <f t="shared" si="8"/>
        <v>93.778759567968905</v>
      </c>
    </row>
    <row r="64" spans="18:29" x14ac:dyDescent="0.3">
      <c r="R64" s="12">
        <v>60</v>
      </c>
      <c r="S64" s="13">
        <v>61.8</v>
      </c>
      <c r="T64" s="50">
        <f t="shared" si="0"/>
        <v>1.0920961462041519E-3</v>
      </c>
      <c r="U64" s="15">
        <f t="shared" si="1"/>
        <v>2.3133494324479793</v>
      </c>
      <c r="V64" s="62">
        <f t="shared" si="2"/>
        <v>9.7405605755763069</v>
      </c>
      <c r="W64" s="16">
        <f t="shared" si="3"/>
        <v>90.25943942442369</v>
      </c>
      <c r="X64" s="15">
        <f t="shared" si="4"/>
        <v>2.4035496077270433</v>
      </c>
      <c r="Y64" s="62">
        <f t="shared" si="5"/>
        <v>6.2212404320310943</v>
      </c>
      <c r="Z64" s="16">
        <f t="shared" si="6"/>
        <v>93.778759567968905</v>
      </c>
      <c r="AA64" s="75">
        <f t="shared" si="7"/>
        <v>3.5193201435452126</v>
      </c>
      <c r="AB64" s="69">
        <v>1.7853298350107671</v>
      </c>
      <c r="AC64" s="70">
        <f t="shared" si="8"/>
        <v>93.778759567968905</v>
      </c>
    </row>
    <row r="65" spans="18:29" x14ac:dyDescent="0.3">
      <c r="R65" s="12">
        <v>61</v>
      </c>
      <c r="S65" s="13">
        <v>61.8</v>
      </c>
      <c r="T65" s="50">
        <f t="shared" si="0"/>
        <v>1.0920961462041519E-3</v>
      </c>
      <c r="U65" s="15">
        <f t="shared" si="1"/>
        <v>2.3133494324479793</v>
      </c>
      <c r="V65" s="62">
        <f t="shared" si="2"/>
        <v>9.7405605755763069</v>
      </c>
      <c r="W65" s="16">
        <f t="shared" si="3"/>
        <v>90.25943942442369</v>
      </c>
      <c r="X65" s="15">
        <f t="shared" si="4"/>
        <v>2.4035496077270433</v>
      </c>
      <c r="Y65" s="62">
        <f t="shared" si="5"/>
        <v>6.2212404320310943</v>
      </c>
      <c r="Z65" s="16">
        <f t="shared" si="6"/>
        <v>93.778759567968905</v>
      </c>
      <c r="AA65" s="75">
        <f t="shared" si="7"/>
        <v>3.5193201435452126</v>
      </c>
      <c r="AB65" s="69">
        <v>1.7923916894982539</v>
      </c>
      <c r="AC65" s="70">
        <f t="shared" si="8"/>
        <v>93.778759567968905</v>
      </c>
    </row>
    <row r="66" spans="18:29" x14ac:dyDescent="0.3">
      <c r="R66" s="12">
        <v>62</v>
      </c>
      <c r="S66" s="13">
        <v>61.8</v>
      </c>
      <c r="T66" s="50">
        <f t="shared" si="0"/>
        <v>1.0920961462041519E-3</v>
      </c>
      <c r="U66" s="15">
        <f t="shared" si="1"/>
        <v>2.3133494324479793</v>
      </c>
      <c r="V66" s="62">
        <f t="shared" si="2"/>
        <v>9.7405605755763069</v>
      </c>
      <c r="W66" s="16">
        <f t="shared" si="3"/>
        <v>90.25943942442369</v>
      </c>
      <c r="X66" s="15">
        <f t="shared" si="4"/>
        <v>2.4035496077270433</v>
      </c>
      <c r="Y66" s="62">
        <f t="shared" si="5"/>
        <v>6.2212404320310943</v>
      </c>
      <c r="Z66" s="16">
        <f t="shared" si="6"/>
        <v>93.778759567968905</v>
      </c>
      <c r="AA66" s="75">
        <f t="shared" si="7"/>
        <v>3.5193201435452126</v>
      </c>
      <c r="AB66" s="69">
        <v>1.7993405494535817</v>
      </c>
      <c r="AC66" s="70">
        <f t="shared" si="8"/>
        <v>93.930751074562039</v>
      </c>
    </row>
    <row r="67" spans="18:29" x14ac:dyDescent="0.3">
      <c r="R67" s="12">
        <v>63</v>
      </c>
      <c r="S67" s="13">
        <v>61.7</v>
      </c>
      <c r="T67" s="50">
        <f t="shared" si="0"/>
        <v>1.0903290003365079E-3</v>
      </c>
      <c r="U67" s="15">
        <f t="shared" si="1"/>
        <v>2.3170987832299041</v>
      </c>
      <c r="V67" s="62">
        <f t="shared" si="2"/>
        <v>9.5942729914200502</v>
      </c>
      <c r="W67" s="16">
        <f t="shared" si="3"/>
        <v>90.405727008579944</v>
      </c>
      <c r="X67" s="15">
        <f t="shared" si="4"/>
        <v>2.407445150041025</v>
      </c>
      <c r="Y67" s="62">
        <f t="shared" si="5"/>
        <v>6.0692489254379645</v>
      </c>
      <c r="Z67" s="16">
        <f t="shared" si="6"/>
        <v>93.930751074562039</v>
      </c>
      <c r="AA67" s="75">
        <f t="shared" si="7"/>
        <v>3.5250240659820857</v>
      </c>
      <c r="AB67" s="69">
        <v>1.8061799739838871</v>
      </c>
      <c r="AC67" s="70">
        <f t="shared" si="8"/>
        <v>93.930751074562039</v>
      </c>
    </row>
    <row r="68" spans="18:29" x14ac:dyDescent="0.3">
      <c r="R68" s="12">
        <v>64</v>
      </c>
      <c r="S68" s="13">
        <v>61.7</v>
      </c>
      <c r="T68" s="50">
        <f t="shared" si="0"/>
        <v>1.0903290003365079E-3</v>
      </c>
      <c r="U68" s="15">
        <f t="shared" si="1"/>
        <v>2.3170987832299041</v>
      </c>
      <c r="V68" s="62">
        <f t="shared" si="2"/>
        <v>9.5942729914200502</v>
      </c>
      <c r="W68" s="16">
        <f t="shared" si="3"/>
        <v>90.405727008579944</v>
      </c>
      <c r="X68" s="15">
        <f t="shared" si="4"/>
        <v>2.407445150041025</v>
      </c>
      <c r="Y68" s="62">
        <f t="shared" si="5"/>
        <v>6.0692489254379645</v>
      </c>
      <c r="Z68" s="16">
        <f t="shared" si="6"/>
        <v>93.930751074562039</v>
      </c>
      <c r="AA68" s="75">
        <f t="shared" si="7"/>
        <v>3.5250240659820857</v>
      </c>
      <c r="AB68" s="69">
        <v>1.8129133566428555</v>
      </c>
      <c r="AC68" s="70">
        <f t="shared" si="8"/>
        <v>93.930751074562039</v>
      </c>
    </row>
    <row r="69" spans="18:29" x14ac:dyDescent="0.3">
      <c r="R69" s="12">
        <v>65</v>
      </c>
      <c r="S69" s="13">
        <v>61.7</v>
      </c>
      <c r="T69" s="50">
        <f t="shared" ref="T69:T132" si="9">(PI()*$D$10^2/4*S69)*10^-9</f>
        <v>1.0903290003365079E-3</v>
      </c>
      <c r="U69" s="15">
        <f t="shared" ref="U69:U132" si="10">$D$14/T69*10^-6</f>
        <v>2.3170987832299041</v>
      </c>
      <c r="V69" s="62">
        <f t="shared" ref="V69:V132" si="11">(1-(U69/$D$12))*100</f>
        <v>9.5942729914200502</v>
      </c>
      <c r="W69" s="16">
        <f t="shared" ref="W69:W132" si="12">100-V69</f>
        <v>90.405727008579944</v>
      </c>
      <c r="X69" s="15">
        <f t="shared" ref="X69:X132" si="13">$D$15/$U$169*U69</f>
        <v>2.407445150041025</v>
      </c>
      <c r="Y69" s="62">
        <f t="shared" ref="Y69:Y132" si="14">(1-(X69/$D$12))*100</f>
        <v>6.0692489254379645</v>
      </c>
      <c r="Z69" s="16">
        <f t="shared" ref="Z69:Z132" si="15">100-Y69</f>
        <v>93.930751074562039</v>
      </c>
      <c r="AA69" s="75">
        <f t="shared" ref="AA69:AA132" si="16">V69-Y69</f>
        <v>3.5250240659820857</v>
      </c>
      <c r="AB69" s="69">
        <v>1.8195439355418688</v>
      </c>
      <c r="AC69" s="70">
        <f t="shared" ref="AC69:AC104" si="17">Z70</f>
        <v>94.083236060072693</v>
      </c>
    </row>
    <row r="70" spans="18:29" x14ac:dyDescent="0.3">
      <c r="R70" s="12">
        <v>66</v>
      </c>
      <c r="S70" s="13">
        <v>61.6</v>
      </c>
      <c r="T70" s="50">
        <f t="shared" si="9"/>
        <v>1.0885618544688635E-3</v>
      </c>
      <c r="U70" s="15">
        <f t="shared" si="10"/>
        <v>2.3208603072286542</v>
      </c>
      <c r="V70" s="62">
        <f t="shared" si="11"/>
        <v>9.4475104475749472</v>
      </c>
      <c r="W70" s="16">
        <f t="shared" si="12"/>
        <v>90.552489552425058</v>
      </c>
      <c r="X70" s="15">
        <f t="shared" si="13"/>
        <v>2.4113533402196632</v>
      </c>
      <c r="Y70" s="62">
        <f t="shared" si="14"/>
        <v>5.9167639399273053</v>
      </c>
      <c r="Z70" s="16">
        <f t="shared" si="15"/>
        <v>94.083236060072693</v>
      </c>
      <c r="AA70" s="75">
        <f t="shared" si="16"/>
        <v>3.5307465076476419</v>
      </c>
      <c r="AB70" s="69">
        <v>1.8260748027008264</v>
      </c>
      <c r="AC70" s="70">
        <f t="shared" si="17"/>
        <v>94.083236060072693</v>
      </c>
    </row>
    <row r="71" spans="18:29" x14ac:dyDescent="0.3">
      <c r="R71" s="12">
        <v>67</v>
      </c>
      <c r="S71" s="13">
        <v>61.6</v>
      </c>
      <c r="T71" s="50">
        <f t="shared" si="9"/>
        <v>1.0885618544688635E-3</v>
      </c>
      <c r="U71" s="15">
        <f t="shared" si="10"/>
        <v>2.3208603072286542</v>
      </c>
      <c r="V71" s="62">
        <f t="shared" si="11"/>
        <v>9.4475104475749472</v>
      </c>
      <c r="W71" s="16">
        <f t="shared" si="12"/>
        <v>90.552489552425058</v>
      </c>
      <c r="X71" s="15">
        <f t="shared" si="13"/>
        <v>2.4113533402196632</v>
      </c>
      <c r="Y71" s="62">
        <f t="shared" si="14"/>
        <v>5.9167639399273053</v>
      </c>
      <c r="Z71" s="16">
        <f t="shared" si="15"/>
        <v>94.083236060072693</v>
      </c>
      <c r="AA71" s="75">
        <f t="shared" si="16"/>
        <v>3.5307465076476419</v>
      </c>
      <c r="AB71" s="69">
        <v>1.8325089127062364</v>
      </c>
      <c r="AC71" s="70">
        <f t="shared" si="17"/>
        <v>94.083236060072693</v>
      </c>
    </row>
    <row r="72" spans="18:29" x14ac:dyDescent="0.3">
      <c r="R72" s="12">
        <v>68</v>
      </c>
      <c r="S72" s="13">
        <v>61.6</v>
      </c>
      <c r="T72" s="50">
        <f t="shared" si="9"/>
        <v>1.0885618544688635E-3</v>
      </c>
      <c r="U72" s="15">
        <f t="shared" si="10"/>
        <v>2.3208603072286542</v>
      </c>
      <c r="V72" s="62">
        <f t="shared" si="11"/>
        <v>9.4475104475749472</v>
      </c>
      <c r="W72" s="16">
        <f t="shared" si="12"/>
        <v>90.552489552425058</v>
      </c>
      <c r="X72" s="15">
        <f t="shared" si="13"/>
        <v>2.4113533402196632</v>
      </c>
      <c r="Y72" s="62">
        <f t="shared" si="14"/>
        <v>5.9167639399273053</v>
      </c>
      <c r="Z72" s="16">
        <f t="shared" si="15"/>
        <v>94.083236060072693</v>
      </c>
      <c r="AA72" s="75">
        <f t="shared" si="16"/>
        <v>3.5307465076476419</v>
      </c>
      <c r="AB72" s="69">
        <v>1.8388490907372552</v>
      </c>
      <c r="AC72" s="70">
        <f t="shared" si="17"/>
        <v>94.236216931715092</v>
      </c>
    </row>
    <row r="73" spans="18:29" x14ac:dyDescent="0.3">
      <c r="R73" s="12">
        <v>69</v>
      </c>
      <c r="S73" s="13">
        <v>61.5</v>
      </c>
      <c r="T73" s="50">
        <f t="shared" si="9"/>
        <v>1.0867947086012192E-3</v>
      </c>
      <c r="U73" s="15">
        <f t="shared" si="10"/>
        <v>2.3246340638257741</v>
      </c>
      <c r="V73" s="62">
        <f t="shared" si="11"/>
        <v>9.3002706271644975</v>
      </c>
      <c r="W73" s="16">
        <f t="shared" si="12"/>
        <v>90.699729372835506</v>
      </c>
      <c r="X73" s="15">
        <f t="shared" si="13"/>
        <v>2.4152742399598579</v>
      </c>
      <c r="Y73" s="62">
        <f t="shared" si="14"/>
        <v>5.7637830682849112</v>
      </c>
      <c r="Z73" s="16">
        <f t="shared" si="15"/>
        <v>94.236216931715092</v>
      </c>
      <c r="AA73" s="75">
        <f t="shared" si="16"/>
        <v>3.5364875588795863</v>
      </c>
      <c r="AB73" s="69">
        <v>1.8450980400142569</v>
      </c>
      <c r="AC73" s="70">
        <f t="shared" si="17"/>
        <v>94.236216931715092</v>
      </c>
    </row>
    <row r="74" spans="18:29" x14ac:dyDescent="0.3">
      <c r="R74" s="12">
        <v>70</v>
      </c>
      <c r="S74" s="13">
        <v>61.5</v>
      </c>
      <c r="T74" s="50">
        <f t="shared" si="9"/>
        <v>1.0867947086012192E-3</v>
      </c>
      <c r="U74" s="15">
        <f t="shared" si="10"/>
        <v>2.3246340638257741</v>
      </c>
      <c r="V74" s="62">
        <f t="shared" si="11"/>
        <v>9.3002706271644975</v>
      </c>
      <c r="W74" s="16">
        <f t="shared" si="12"/>
        <v>90.699729372835506</v>
      </c>
      <c r="X74" s="15">
        <f t="shared" si="13"/>
        <v>2.4152742399598579</v>
      </c>
      <c r="Y74" s="62">
        <f t="shared" si="14"/>
        <v>5.7637830682849112</v>
      </c>
      <c r="Z74" s="16">
        <f t="shared" si="15"/>
        <v>94.236216931715092</v>
      </c>
      <c r="AA74" s="75">
        <f t="shared" si="16"/>
        <v>3.5364875588795863</v>
      </c>
      <c r="AB74" s="69">
        <v>1.8512583487190752</v>
      </c>
      <c r="AC74" s="70">
        <f t="shared" si="17"/>
        <v>94.236216931715092</v>
      </c>
    </row>
    <row r="75" spans="18:29" x14ac:dyDescent="0.3">
      <c r="R75" s="12">
        <v>71</v>
      </c>
      <c r="S75" s="13">
        <v>61.5</v>
      </c>
      <c r="T75" s="50">
        <f t="shared" si="9"/>
        <v>1.0867947086012192E-3</v>
      </c>
      <c r="U75" s="15">
        <f t="shared" si="10"/>
        <v>2.3246340638257741</v>
      </c>
      <c r="V75" s="62">
        <f t="shared" si="11"/>
        <v>9.3002706271644975</v>
      </c>
      <c r="W75" s="16">
        <f t="shared" si="12"/>
        <v>90.699729372835506</v>
      </c>
      <c r="X75" s="15">
        <f t="shared" si="13"/>
        <v>2.4152742399598579</v>
      </c>
      <c r="Y75" s="62">
        <f t="shared" si="14"/>
        <v>5.7637830682849112</v>
      </c>
      <c r="Z75" s="16">
        <f t="shared" si="15"/>
        <v>94.236216931715092</v>
      </c>
      <c r="AA75" s="75">
        <f t="shared" si="16"/>
        <v>3.5364875588795863</v>
      </c>
      <c r="AB75" s="69">
        <v>1.8573324964312685</v>
      </c>
      <c r="AC75" s="70">
        <f t="shared" si="17"/>
        <v>94.236216931715092</v>
      </c>
    </row>
    <row r="76" spans="18:29" x14ac:dyDescent="0.3">
      <c r="R76" s="12">
        <v>72</v>
      </c>
      <c r="S76" s="13">
        <v>61.5</v>
      </c>
      <c r="T76" s="50">
        <f t="shared" si="9"/>
        <v>1.0867947086012192E-3</v>
      </c>
      <c r="U76" s="15">
        <f t="shared" si="10"/>
        <v>2.3246340638257741</v>
      </c>
      <c r="V76" s="62">
        <f t="shared" si="11"/>
        <v>9.3002706271644975</v>
      </c>
      <c r="W76" s="16">
        <f t="shared" si="12"/>
        <v>90.699729372835506</v>
      </c>
      <c r="X76" s="15">
        <f t="shared" si="13"/>
        <v>2.4152742399598579</v>
      </c>
      <c r="Y76" s="62">
        <f t="shared" si="14"/>
        <v>5.7637830682849112</v>
      </c>
      <c r="Z76" s="16">
        <f t="shared" si="15"/>
        <v>94.236216931715092</v>
      </c>
      <c r="AA76" s="75">
        <f t="shared" si="16"/>
        <v>3.5364875588795863</v>
      </c>
      <c r="AB76" s="69">
        <v>1.8633228601204559</v>
      </c>
      <c r="AC76" s="70">
        <f t="shared" si="17"/>
        <v>94.389696112385636</v>
      </c>
    </row>
    <row r="77" spans="18:29" x14ac:dyDescent="0.3">
      <c r="R77" s="12">
        <v>73</v>
      </c>
      <c r="S77" s="13">
        <v>61.4</v>
      </c>
      <c r="T77" s="50">
        <f t="shared" si="9"/>
        <v>1.0850275627335749E-3</v>
      </c>
      <c r="U77" s="15">
        <f t="shared" si="10"/>
        <v>2.3284201127896598</v>
      </c>
      <c r="V77" s="62">
        <f t="shared" si="11"/>
        <v>9.1525511982185055</v>
      </c>
      <c r="W77" s="16">
        <f t="shared" si="12"/>
        <v>90.847448801781496</v>
      </c>
      <c r="X77" s="15">
        <f t="shared" si="13"/>
        <v>2.4192079113604441</v>
      </c>
      <c r="Y77" s="62">
        <f t="shared" si="14"/>
        <v>5.6103038876143652</v>
      </c>
      <c r="Z77" s="16">
        <f t="shared" si="15"/>
        <v>94.389696112385636</v>
      </c>
      <c r="AA77" s="75">
        <f t="shared" si="16"/>
        <v>3.5422473106041403</v>
      </c>
      <c r="AB77" s="69">
        <v>1.8692317197309762</v>
      </c>
      <c r="AC77" s="70">
        <f t="shared" si="17"/>
        <v>94.389696112385636</v>
      </c>
    </row>
    <row r="78" spans="18:29" x14ac:dyDescent="0.3">
      <c r="R78" s="12">
        <v>74</v>
      </c>
      <c r="S78" s="13">
        <v>61.4</v>
      </c>
      <c r="T78" s="50">
        <f t="shared" si="9"/>
        <v>1.0850275627335749E-3</v>
      </c>
      <c r="U78" s="15">
        <f t="shared" si="10"/>
        <v>2.3284201127896598</v>
      </c>
      <c r="V78" s="62">
        <f t="shared" si="11"/>
        <v>9.1525511982185055</v>
      </c>
      <c r="W78" s="16">
        <f t="shared" si="12"/>
        <v>90.847448801781496</v>
      </c>
      <c r="X78" s="15">
        <f t="shared" si="13"/>
        <v>2.4192079113604441</v>
      </c>
      <c r="Y78" s="62">
        <f t="shared" si="14"/>
        <v>5.6103038876143652</v>
      </c>
      <c r="Z78" s="16">
        <f t="shared" si="15"/>
        <v>94.389696112385636</v>
      </c>
      <c r="AA78" s="75">
        <f t="shared" si="16"/>
        <v>3.5422473106041403</v>
      </c>
      <c r="AB78" s="69">
        <v>1.8750612633917001</v>
      </c>
      <c r="AC78" s="70">
        <f t="shared" si="17"/>
        <v>94.389696112385636</v>
      </c>
    </row>
    <row r="79" spans="18:29" x14ac:dyDescent="0.3">
      <c r="R79" s="12">
        <v>75</v>
      </c>
      <c r="S79" s="13">
        <v>61.4</v>
      </c>
      <c r="T79" s="50">
        <f t="shared" si="9"/>
        <v>1.0850275627335749E-3</v>
      </c>
      <c r="U79" s="15">
        <f t="shared" si="10"/>
        <v>2.3284201127896598</v>
      </c>
      <c r="V79" s="62">
        <f t="shared" si="11"/>
        <v>9.1525511982185055</v>
      </c>
      <c r="W79" s="16">
        <f t="shared" si="12"/>
        <v>90.847448801781496</v>
      </c>
      <c r="X79" s="15">
        <f t="shared" si="13"/>
        <v>2.4192079113604441</v>
      </c>
      <c r="Y79" s="62">
        <f t="shared" si="14"/>
        <v>5.6103038876143652</v>
      </c>
      <c r="Z79" s="16">
        <f t="shared" si="15"/>
        <v>94.389696112385636</v>
      </c>
      <c r="AA79" s="75">
        <f t="shared" si="16"/>
        <v>3.5422473106041403</v>
      </c>
      <c r="AB79" s="69">
        <v>1.8808135922807914</v>
      </c>
      <c r="AC79" s="70">
        <f t="shared" si="17"/>
        <v>94.389696112385636</v>
      </c>
    </row>
    <row r="80" spans="18:29" x14ac:dyDescent="0.3">
      <c r="R80" s="12">
        <v>76</v>
      </c>
      <c r="S80" s="13">
        <v>61.4</v>
      </c>
      <c r="T80" s="50">
        <f t="shared" si="9"/>
        <v>1.0850275627335749E-3</v>
      </c>
      <c r="U80" s="15">
        <f t="shared" si="10"/>
        <v>2.3284201127896598</v>
      </c>
      <c r="V80" s="62">
        <f t="shared" si="11"/>
        <v>9.1525511982185055</v>
      </c>
      <c r="W80" s="16">
        <f t="shared" si="12"/>
        <v>90.847448801781496</v>
      </c>
      <c r="X80" s="15">
        <f t="shared" si="13"/>
        <v>2.4192079113604441</v>
      </c>
      <c r="Y80" s="62">
        <f t="shared" si="14"/>
        <v>5.6103038876143652</v>
      </c>
      <c r="Z80" s="16">
        <f t="shared" si="15"/>
        <v>94.389696112385636</v>
      </c>
      <c r="AA80" s="75">
        <f t="shared" si="16"/>
        <v>3.5422473106041403</v>
      </c>
      <c r="AB80" s="69">
        <v>1.8864907251724818</v>
      </c>
      <c r="AC80" s="70">
        <f t="shared" si="17"/>
        <v>94.543676040790814</v>
      </c>
    </row>
    <row r="81" spans="18:29" x14ac:dyDescent="0.3">
      <c r="R81" s="12">
        <v>77</v>
      </c>
      <c r="S81" s="13">
        <v>61.3</v>
      </c>
      <c r="T81" s="50">
        <f t="shared" si="9"/>
        <v>1.0832604168659308E-3</v>
      </c>
      <c r="U81" s="15">
        <f t="shared" si="10"/>
        <v>2.3322185142787126</v>
      </c>
      <c r="V81" s="62">
        <f t="shared" si="11"/>
        <v>9.0043498135500393</v>
      </c>
      <c r="W81" s="16">
        <f t="shared" si="12"/>
        <v>90.995650186449964</v>
      </c>
      <c r="X81" s="15">
        <f t="shared" si="13"/>
        <v>2.4231544169254686</v>
      </c>
      <c r="Y81" s="62">
        <f t="shared" si="14"/>
        <v>5.4563239592091861</v>
      </c>
      <c r="Z81" s="16">
        <f t="shared" si="15"/>
        <v>94.543676040790814</v>
      </c>
      <c r="AA81" s="75">
        <f t="shared" si="16"/>
        <v>3.5480258543408532</v>
      </c>
      <c r="AB81" s="69">
        <v>1.8920946026904804</v>
      </c>
      <c r="AC81" s="70">
        <f t="shared" si="17"/>
        <v>94.543676040790814</v>
      </c>
    </row>
    <row r="82" spans="18:29" x14ac:dyDescent="0.3">
      <c r="R82" s="12">
        <v>78</v>
      </c>
      <c r="S82" s="13">
        <v>61.3</v>
      </c>
      <c r="T82" s="50">
        <f t="shared" si="9"/>
        <v>1.0832604168659308E-3</v>
      </c>
      <c r="U82" s="15">
        <f t="shared" si="10"/>
        <v>2.3322185142787126</v>
      </c>
      <c r="V82" s="62">
        <f t="shared" si="11"/>
        <v>9.0043498135500393</v>
      </c>
      <c r="W82" s="16">
        <f t="shared" si="12"/>
        <v>90.995650186449964</v>
      </c>
      <c r="X82" s="15">
        <f t="shared" si="13"/>
        <v>2.4231544169254686</v>
      </c>
      <c r="Y82" s="62">
        <f t="shared" si="14"/>
        <v>5.4563239592091861</v>
      </c>
      <c r="Z82" s="16">
        <f t="shared" si="15"/>
        <v>94.543676040790814</v>
      </c>
      <c r="AA82" s="75">
        <f t="shared" si="16"/>
        <v>3.5480258543408532</v>
      </c>
      <c r="AB82" s="69">
        <v>1.8976270912904414</v>
      </c>
      <c r="AC82" s="70">
        <f t="shared" si="17"/>
        <v>94.543676040790814</v>
      </c>
    </row>
    <row r="83" spans="18:29" x14ac:dyDescent="0.3">
      <c r="R83" s="12">
        <v>79</v>
      </c>
      <c r="S83" s="13">
        <v>61.3</v>
      </c>
      <c r="T83" s="50">
        <f t="shared" si="9"/>
        <v>1.0832604168659308E-3</v>
      </c>
      <c r="U83" s="15">
        <f t="shared" si="10"/>
        <v>2.3322185142787126</v>
      </c>
      <c r="V83" s="62">
        <f t="shared" si="11"/>
        <v>9.0043498135500393</v>
      </c>
      <c r="W83" s="16">
        <f t="shared" si="12"/>
        <v>90.995650186449964</v>
      </c>
      <c r="X83" s="15">
        <f t="shared" si="13"/>
        <v>2.4231544169254686</v>
      </c>
      <c r="Y83" s="62">
        <f t="shared" si="14"/>
        <v>5.4563239592091861</v>
      </c>
      <c r="Z83" s="16">
        <f t="shared" si="15"/>
        <v>94.543676040790814</v>
      </c>
      <c r="AA83" s="75">
        <f t="shared" si="16"/>
        <v>3.5480258543408532</v>
      </c>
      <c r="AB83" s="69">
        <v>1.9030899869919435</v>
      </c>
      <c r="AC83" s="70">
        <f t="shared" si="17"/>
        <v>94.543676040790814</v>
      </c>
    </row>
    <row r="84" spans="18:29" x14ac:dyDescent="0.3">
      <c r="R84" s="12">
        <v>80</v>
      </c>
      <c r="S84" s="13">
        <v>61.3</v>
      </c>
      <c r="T84" s="50">
        <f t="shared" si="9"/>
        <v>1.0832604168659308E-3</v>
      </c>
      <c r="U84" s="15">
        <f t="shared" si="10"/>
        <v>2.3322185142787126</v>
      </c>
      <c r="V84" s="62">
        <f t="shared" si="11"/>
        <v>9.0043498135500393</v>
      </c>
      <c r="W84" s="16">
        <f t="shared" si="12"/>
        <v>90.995650186449964</v>
      </c>
      <c r="X84" s="15">
        <f t="shared" si="13"/>
        <v>2.4231544169254686</v>
      </c>
      <c r="Y84" s="62">
        <f t="shared" si="14"/>
        <v>5.4563239592091861</v>
      </c>
      <c r="Z84" s="16">
        <f t="shared" si="15"/>
        <v>94.543676040790814</v>
      </c>
      <c r="AA84" s="75">
        <f t="shared" si="16"/>
        <v>3.5480258543408532</v>
      </c>
      <c r="AB84" s="69">
        <v>1.9084850188786497</v>
      </c>
      <c r="AC84" s="70">
        <f t="shared" si="17"/>
        <v>94.698159171576449</v>
      </c>
    </row>
    <row r="85" spans="18:29" x14ac:dyDescent="0.3">
      <c r="R85" s="12">
        <v>81</v>
      </c>
      <c r="S85" s="13">
        <v>61.2</v>
      </c>
      <c r="T85" s="50">
        <f t="shared" si="9"/>
        <v>1.0814932709982863E-3</v>
      </c>
      <c r="U85" s="15">
        <f t="shared" si="10"/>
        <v>2.336029328844528</v>
      </c>
      <c r="V85" s="62">
        <f t="shared" si="11"/>
        <v>8.8556641106309897</v>
      </c>
      <c r="W85" s="16">
        <f t="shared" si="12"/>
        <v>91.144335889369017</v>
      </c>
      <c r="X85" s="15">
        <f t="shared" si="13"/>
        <v>2.4271138195675044</v>
      </c>
      <c r="Y85" s="62">
        <f t="shared" si="14"/>
        <v>5.3018408284235541</v>
      </c>
      <c r="Z85" s="16">
        <f t="shared" si="15"/>
        <v>94.698159171576449</v>
      </c>
      <c r="AA85" s="75">
        <f t="shared" si="16"/>
        <v>3.5538232822074356</v>
      </c>
      <c r="AB85" s="69">
        <v>1.9138138523837167</v>
      </c>
      <c r="AC85" s="70">
        <f t="shared" si="17"/>
        <v>94.698159171576449</v>
      </c>
    </row>
    <row r="86" spans="18:29" x14ac:dyDescent="0.3">
      <c r="R86" s="12">
        <v>82</v>
      </c>
      <c r="S86" s="13">
        <v>61.2</v>
      </c>
      <c r="T86" s="50">
        <f t="shared" si="9"/>
        <v>1.0814932709982863E-3</v>
      </c>
      <c r="U86" s="15">
        <f t="shared" si="10"/>
        <v>2.336029328844528</v>
      </c>
      <c r="V86" s="62">
        <f t="shared" si="11"/>
        <v>8.8556641106309897</v>
      </c>
      <c r="W86" s="16">
        <f t="shared" si="12"/>
        <v>91.144335889369017</v>
      </c>
      <c r="X86" s="15">
        <f t="shared" si="13"/>
        <v>2.4271138195675044</v>
      </c>
      <c r="Y86" s="62">
        <f t="shared" si="14"/>
        <v>5.3018408284235541</v>
      </c>
      <c r="Z86" s="16">
        <f t="shared" si="15"/>
        <v>94.698159171576449</v>
      </c>
      <c r="AA86" s="75">
        <f t="shared" si="16"/>
        <v>3.5538232822074356</v>
      </c>
      <c r="AB86" s="69">
        <v>1.919078092376074</v>
      </c>
      <c r="AC86" s="70">
        <f t="shared" si="17"/>
        <v>94.698159171576449</v>
      </c>
    </row>
    <row r="87" spans="18:29" x14ac:dyDescent="0.3">
      <c r="R87" s="12">
        <v>83</v>
      </c>
      <c r="S87" s="13">
        <v>61.2</v>
      </c>
      <c r="T87" s="50">
        <f t="shared" si="9"/>
        <v>1.0814932709982863E-3</v>
      </c>
      <c r="U87" s="15">
        <f t="shared" si="10"/>
        <v>2.336029328844528</v>
      </c>
      <c r="V87" s="62">
        <f t="shared" si="11"/>
        <v>8.8556641106309897</v>
      </c>
      <c r="W87" s="16">
        <f t="shared" si="12"/>
        <v>91.144335889369017</v>
      </c>
      <c r="X87" s="15">
        <f t="shared" si="13"/>
        <v>2.4271138195675044</v>
      </c>
      <c r="Y87" s="62">
        <f t="shared" si="14"/>
        <v>5.3018408284235541</v>
      </c>
      <c r="Z87" s="16">
        <f t="shared" si="15"/>
        <v>94.698159171576449</v>
      </c>
      <c r="AA87" s="75">
        <f t="shared" si="16"/>
        <v>3.5538232822074356</v>
      </c>
      <c r="AB87" s="69">
        <v>1.9242792860618816</v>
      </c>
      <c r="AC87" s="70">
        <f t="shared" si="17"/>
        <v>94.698159171576449</v>
      </c>
    </row>
    <row r="88" spans="18:29" x14ac:dyDescent="0.3">
      <c r="R88" s="12">
        <v>84</v>
      </c>
      <c r="S88" s="13">
        <v>61.2</v>
      </c>
      <c r="T88" s="50">
        <f t="shared" si="9"/>
        <v>1.0814932709982863E-3</v>
      </c>
      <c r="U88" s="15">
        <f t="shared" si="10"/>
        <v>2.336029328844528</v>
      </c>
      <c r="V88" s="62">
        <f t="shared" si="11"/>
        <v>8.8556641106309897</v>
      </c>
      <c r="W88" s="16">
        <f t="shared" si="12"/>
        <v>91.144335889369017</v>
      </c>
      <c r="X88" s="15">
        <f t="shared" si="13"/>
        <v>2.4271138195675044</v>
      </c>
      <c r="Y88" s="62">
        <f t="shared" si="14"/>
        <v>5.3018408284235541</v>
      </c>
      <c r="Z88" s="16">
        <f t="shared" si="15"/>
        <v>94.698159171576449</v>
      </c>
      <c r="AA88" s="75">
        <f t="shared" si="16"/>
        <v>3.5538232822074356</v>
      </c>
      <c r="AB88" s="69">
        <v>1.9294189257142926</v>
      </c>
      <c r="AC88" s="70">
        <f t="shared" si="17"/>
        <v>94.853147975457901</v>
      </c>
    </row>
    <row r="89" spans="18:29" x14ac:dyDescent="0.3">
      <c r="R89" s="12">
        <v>85</v>
      </c>
      <c r="S89" s="13">
        <v>61.1</v>
      </c>
      <c r="T89" s="50">
        <f t="shared" si="9"/>
        <v>1.0797261251306422E-3</v>
      </c>
      <c r="U89" s="15">
        <f t="shared" si="10"/>
        <v>2.339852617435108</v>
      </c>
      <c r="V89" s="62">
        <f t="shared" si="11"/>
        <v>8.7064917114667235</v>
      </c>
      <c r="W89" s="16">
        <f t="shared" si="12"/>
        <v>91.293508288533275</v>
      </c>
      <c r="X89" s="15">
        <f t="shared" si="13"/>
        <v>2.431086182610986</v>
      </c>
      <c r="Y89" s="62">
        <f t="shared" si="14"/>
        <v>5.1468520245421034</v>
      </c>
      <c r="Z89" s="16">
        <f t="shared" si="15"/>
        <v>94.853147975457901</v>
      </c>
      <c r="AA89" s="75">
        <f t="shared" si="16"/>
        <v>3.5596396869246201</v>
      </c>
      <c r="AB89" s="69">
        <v>1.9344984512435677</v>
      </c>
      <c r="AC89" s="70">
        <f t="shared" si="17"/>
        <v>94.853147975457901</v>
      </c>
    </row>
    <row r="90" spans="18:29" x14ac:dyDescent="0.3">
      <c r="R90" s="12">
        <v>86</v>
      </c>
      <c r="S90" s="13">
        <v>61.1</v>
      </c>
      <c r="T90" s="50">
        <f t="shared" si="9"/>
        <v>1.0797261251306422E-3</v>
      </c>
      <c r="U90" s="15">
        <f t="shared" si="10"/>
        <v>2.339852617435108</v>
      </c>
      <c r="V90" s="62">
        <f t="shared" si="11"/>
        <v>8.7064917114667235</v>
      </c>
      <c r="W90" s="16">
        <f t="shared" si="12"/>
        <v>91.293508288533275</v>
      </c>
      <c r="X90" s="15">
        <f t="shared" si="13"/>
        <v>2.431086182610986</v>
      </c>
      <c r="Y90" s="62">
        <f t="shared" si="14"/>
        <v>5.1468520245421034</v>
      </c>
      <c r="Z90" s="16">
        <f t="shared" si="15"/>
        <v>94.853147975457901</v>
      </c>
      <c r="AA90" s="75">
        <f t="shared" si="16"/>
        <v>3.5596396869246201</v>
      </c>
      <c r="AB90" s="69">
        <v>1.9395192526186185</v>
      </c>
      <c r="AC90" s="70">
        <f t="shared" si="17"/>
        <v>94.853147975457901</v>
      </c>
    </row>
    <row r="91" spans="18:29" x14ac:dyDescent="0.3">
      <c r="R91" s="12">
        <v>87</v>
      </c>
      <c r="S91" s="13">
        <v>61.1</v>
      </c>
      <c r="T91" s="50">
        <f t="shared" si="9"/>
        <v>1.0797261251306422E-3</v>
      </c>
      <c r="U91" s="15">
        <f t="shared" si="10"/>
        <v>2.339852617435108</v>
      </c>
      <c r="V91" s="62">
        <f t="shared" si="11"/>
        <v>8.7064917114667235</v>
      </c>
      <c r="W91" s="16">
        <f t="shared" si="12"/>
        <v>91.293508288533275</v>
      </c>
      <c r="X91" s="15">
        <f t="shared" si="13"/>
        <v>2.431086182610986</v>
      </c>
      <c r="Y91" s="62">
        <f t="shared" si="14"/>
        <v>5.1468520245421034</v>
      </c>
      <c r="Z91" s="16">
        <f t="shared" si="15"/>
        <v>94.853147975457901</v>
      </c>
      <c r="AA91" s="75">
        <f t="shared" si="16"/>
        <v>3.5596396869246201</v>
      </c>
      <c r="AB91" s="69">
        <v>1.9444826721501687</v>
      </c>
      <c r="AC91" s="70">
        <f t="shared" si="17"/>
        <v>94.853147975457901</v>
      </c>
    </row>
    <row r="92" spans="18:29" x14ac:dyDescent="0.3">
      <c r="R92" s="12">
        <v>88</v>
      </c>
      <c r="S92" s="13">
        <v>61.1</v>
      </c>
      <c r="T92" s="50">
        <f t="shared" si="9"/>
        <v>1.0797261251306422E-3</v>
      </c>
      <c r="U92" s="15">
        <f t="shared" si="10"/>
        <v>2.339852617435108</v>
      </c>
      <c r="V92" s="62">
        <f t="shared" si="11"/>
        <v>8.7064917114667235</v>
      </c>
      <c r="W92" s="16">
        <f t="shared" si="12"/>
        <v>91.293508288533275</v>
      </c>
      <c r="X92" s="15">
        <f t="shared" si="13"/>
        <v>2.431086182610986</v>
      </c>
      <c r="Y92" s="62">
        <f t="shared" si="14"/>
        <v>5.1468520245421034</v>
      </c>
      <c r="Z92" s="16">
        <f t="shared" si="15"/>
        <v>94.853147975457901</v>
      </c>
      <c r="AA92" s="75">
        <f t="shared" si="16"/>
        <v>3.5596396869246201</v>
      </c>
      <c r="AB92" s="69">
        <v>1.9493900066449128</v>
      </c>
      <c r="AC92" s="70">
        <f t="shared" si="17"/>
        <v>94.853147975457901</v>
      </c>
    </row>
    <row r="93" spans="18:29" x14ac:dyDescent="0.3">
      <c r="R93" s="12">
        <v>89</v>
      </c>
      <c r="S93" s="13">
        <v>61.1</v>
      </c>
      <c r="T93" s="50">
        <f t="shared" si="9"/>
        <v>1.0797261251306422E-3</v>
      </c>
      <c r="U93" s="15">
        <f t="shared" si="10"/>
        <v>2.339852617435108</v>
      </c>
      <c r="V93" s="62">
        <f t="shared" si="11"/>
        <v>8.7064917114667235</v>
      </c>
      <c r="W93" s="16">
        <f t="shared" si="12"/>
        <v>91.293508288533275</v>
      </c>
      <c r="X93" s="15">
        <f t="shared" si="13"/>
        <v>2.431086182610986</v>
      </c>
      <c r="Y93" s="62">
        <f t="shared" si="14"/>
        <v>5.1468520245421034</v>
      </c>
      <c r="Z93" s="16">
        <f t="shared" si="15"/>
        <v>94.853147975457901</v>
      </c>
      <c r="AA93" s="75">
        <f t="shared" si="16"/>
        <v>3.5596396869246201</v>
      </c>
      <c r="AB93" s="69">
        <v>1.954242509439325</v>
      </c>
      <c r="AC93" s="70">
        <f t="shared" si="17"/>
        <v>95.008644939352081</v>
      </c>
    </row>
    <row r="94" spans="18:29" x14ac:dyDescent="0.3">
      <c r="R94" s="12">
        <v>90</v>
      </c>
      <c r="S94" s="13">
        <v>61</v>
      </c>
      <c r="T94" s="50">
        <f t="shared" si="9"/>
        <v>1.0779589792629979E-3</v>
      </c>
      <c r="U94" s="15">
        <f t="shared" si="10"/>
        <v>2.3436884413981161</v>
      </c>
      <c r="V94" s="62">
        <f t="shared" si="11"/>
        <v>8.5568302224691362</v>
      </c>
      <c r="W94" s="16">
        <f t="shared" si="12"/>
        <v>91.443169777530869</v>
      </c>
      <c r="X94" s="15">
        <f t="shared" si="13"/>
        <v>2.435071569795594</v>
      </c>
      <c r="Y94" s="62">
        <f t="shared" si="14"/>
        <v>4.9913550606479173</v>
      </c>
      <c r="Z94" s="16">
        <f t="shared" si="15"/>
        <v>95.008644939352081</v>
      </c>
      <c r="AA94" s="75">
        <f t="shared" si="16"/>
        <v>3.5654751618212188</v>
      </c>
      <c r="AB94" s="69">
        <v>1.9590413923210936</v>
      </c>
      <c r="AC94" s="70">
        <f t="shared" si="17"/>
        <v>95.008644939352081</v>
      </c>
    </row>
    <row r="95" spans="18:29" x14ac:dyDescent="0.3">
      <c r="R95" s="12">
        <v>91</v>
      </c>
      <c r="S95" s="13">
        <v>61</v>
      </c>
      <c r="T95" s="50">
        <f t="shared" si="9"/>
        <v>1.0779589792629979E-3</v>
      </c>
      <c r="U95" s="15">
        <f t="shared" si="10"/>
        <v>2.3436884413981161</v>
      </c>
      <c r="V95" s="62">
        <f t="shared" si="11"/>
        <v>8.5568302224691362</v>
      </c>
      <c r="W95" s="16">
        <f t="shared" si="12"/>
        <v>91.443169777530869</v>
      </c>
      <c r="X95" s="15">
        <f t="shared" si="13"/>
        <v>2.435071569795594</v>
      </c>
      <c r="Y95" s="62">
        <f t="shared" si="14"/>
        <v>4.9913550606479173</v>
      </c>
      <c r="Z95" s="16">
        <f t="shared" si="15"/>
        <v>95.008644939352081</v>
      </c>
      <c r="AA95" s="75">
        <f t="shared" si="16"/>
        <v>3.5654751618212188</v>
      </c>
      <c r="AB95" s="69">
        <v>1.9637878273455553</v>
      </c>
      <c r="AC95" s="70">
        <f t="shared" si="17"/>
        <v>95.008644939352081</v>
      </c>
    </row>
    <row r="96" spans="18:29" x14ac:dyDescent="0.3">
      <c r="R96" s="12">
        <v>92</v>
      </c>
      <c r="S96" s="13">
        <v>61</v>
      </c>
      <c r="T96" s="50">
        <f t="shared" si="9"/>
        <v>1.0779589792629979E-3</v>
      </c>
      <c r="U96" s="15">
        <f t="shared" si="10"/>
        <v>2.3436884413981161</v>
      </c>
      <c r="V96" s="62">
        <f t="shared" si="11"/>
        <v>8.5568302224691362</v>
      </c>
      <c r="W96" s="16">
        <f t="shared" si="12"/>
        <v>91.443169777530869</v>
      </c>
      <c r="X96" s="15">
        <f t="shared" si="13"/>
        <v>2.435071569795594</v>
      </c>
      <c r="Y96" s="62">
        <f t="shared" si="14"/>
        <v>4.9913550606479173</v>
      </c>
      <c r="Z96" s="16">
        <f t="shared" si="15"/>
        <v>95.008644939352081</v>
      </c>
      <c r="AA96" s="75">
        <f t="shared" si="16"/>
        <v>3.5654751618212188</v>
      </c>
      <c r="AB96" s="69">
        <v>1.968482948553935</v>
      </c>
      <c r="AC96" s="70">
        <f t="shared" si="17"/>
        <v>95.008644939352081</v>
      </c>
    </row>
    <row r="97" spans="17:29" x14ac:dyDescent="0.3">
      <c r="R97" s="12">
        <v>93</v>
      </c>
      <c r="S97" s="13">
        <v>61</v>
      </c>
      <c r="T97" s="50">
        <f t="shared" si="9"/>
        <v>1.0779589792629979E-3</v>
      </c>
      <c r="U97" s="15">
        <f t="shared" si="10"/>
        <v>2.3436884413981161</v>
      </c>
      <c r="V97" s="62">
        <f t="shared" si="11"/>
        <v>8.5568302224691362</v>
      </c>
      <c r="W97" s="16">
        <f t="shared" si="12"/>
        <v>91.443169777530869</v>
      </c>
      <c r="X97" s="15">
        <f t="shared" si="13"/>
        <v>2.435071569795594</v>
      </c>
      <c r="Y97" s="62">
        <f t="shared" si="14"/>
        <v>4.9913550606479173</v>
      </c>
      <c r="Z97" s="16">
        <f t="shared" si="15"/>
        <v>95.008644939352081</v>
      </c>
      <c r="AA97" s="75">
        <f t="shared" si="16"/>
        <v>3.5654751618212188</v>
      </c>
      <c r="AB97" s="69">
        <v>1.9731278535996986</v>
      </c>
      <c r="AC97" s="70">
        <f t="shared" si="17"/>
        <v>95.008644939352081</v>
      </c>
    </row>
    <row r="98" spans="17:29" x14ac:dyDescent="0.3">
      <c r="R98" s="12">
        <v>94</v>
      </c>
      <c r="S98" s="13">
        <v>61</v>
      </c>
      <c r="T98" s="50">
        <f t="shared" si="9"/>
        <v>1.0779589792629979E-3</v>
      </c>
      <c r="U98" s="15">
        <f t="shared" si="10"/>
        <v>2.3436884413981161</v>
      </c>
      <c r="V98" s="62">
        <f t="shared" si="11"/>
        <v>8.5568302224691362</v>
      </c>
      <c r="W98" s="16">
        <f t="shared" si="12"/>
        <v>91.443169777530869</v>
      </c>
      <c r="X98" s="15">
        <f t="shared" si="13"/>
        <v>2.435071569795594</v>
      </c>
      <c r="Y98" s="62">
        <f t="shared" si="14"/>
        <v>4.9913550606479173</v>
      </c>
      <c r="Z98" s="16">
        <f t="shared" si="15"/>
        <v>95.008644939352081</v>
      </c>
      <c r="AA98" s="75">
        <f t="shared" si="16"/>
        <v>3.5654751618212188</v>
      </c>
      <c r="AB98" s="69">
        <v>1.9777236052888478</v>
      </c>
      <c r="AC98" s="70">
        <f t="shared" si="17"/>
        <v>95.164652566510298</v>
      </c>
    </row>
    <row r="99" spans="17:29" x14ac:dyDescent="0.3">
      <c r="R99" s="12">
        <v>95</v>
      </c>
      <c r="S99" s="13">
        <v>60.9</v>
      </c>
      <c r="T99" s="50">
        <f t="shared" si="9"/>
        <v>1.0761918333953536E-3</v>
      </c>
      <c r="U99" s="15">
        <f t="shared" si="10"/>
        <v>2.3475368624841559</v>
      </c>
      <c r="V99" s="62">
        <f t="shared" si="11"/>
        <v>8.4066772343286864</v>
      </c>
      <c r="W99" s="16">
        <f t="shared" si="12"/>
        <v>91.593322765671317</v>
      </c>
      <c r="X99" s="15">
        <f t="shared" si="13"/>
        <v>2.4390700452796592</v>
      </c>
      <c r="Y99" s="62">
        <f t="shared" si="14"/>
        <v>4.8353474334897006</v>
      </c>
      <c r="Z99" s="16">
        <f t="shared" si="15"/>
        <v>95.164652566510298</v>
      </c>
      <c r="AA99" s="75">
        <f t="shared" si="16"/>
        <v>3.5713298008389858</v>
      </c>
      <c r="AB99" s="69">
        <v>1.9822712330395684</v>
      </c>
      <c r="AC99" s="70">
        <f t="shared" si="17"/>
        <v>95.164652566510298</v>
      </c>
    </row>
    <row r="100" spans="17:29" x14ac:dyDescent="0.3">
      <c r="Q100" s="52"/>
      <c r="R100" s="12">
        <v>96</v>
      </c>
      <c r="S100" s="13">
        <v>60.9</v>
      </c>
      <c r="T100" s="50">
        <f t="shared" si="9"/>
        <v>1.0761918333953536E-3</v>
      </c>
      <c r="U100" s="15">
        <f t="shared" si="10"/>
        <v>2.3475368624841559</v>
      </c>
      <c r="V100" s="62">
        <f t="shared" si="11"/>
        <v>8.4066772343286864</v>
      </c>
      <c r="W100" s="16">
        <f t="shared" si="12"/>
        <v>91.593322765671317</v>
      </c>
      <c r="X100" s="15">
        <f t="shared" si="13"/>
        <v>2.4390700452796592</v>
      </c>
      <c r="Y100" s="62">
        <f t="shared" si="14"/>
        <v>4.8353474334897006</v>
      </c>
      <c r="Z100" s="16">
        <f t="shared" si="15"/>
        <v>95.164652566510298</v>
      </c>
      <c r="AA100" s="75">
        <f t="shared" si="16"/>
        <v>3.5713298008389858</v>
      </c>
      <c r="AB100" s="69">
        <v>1.9867717342662448</v>
      </c>
      <c r="AC100" s="70">
        <f t="shared" si="17"/>
        <v>95.164652566510298</v>
      </c>
    </row>
    <row r="101" spans="17:29" x14ac:dyDescent="0.3">
      <c r="R101" s="12">
        <v>97</v>
      </c>
      <c r="S101" s="13">
        <v>60.9</v>
      </c>
      <c r="T101" s="50">
        <f t="shared" si="9"/>
        <v>1.0761918333953536E-3</v>
      </c>
      <c r="U101" s="15">
        <f t="shared" si="10"/>
        <v>2.3475368624841559</v>
      </c>
      <c r="V101" s="62">
        <f t="shared" si="11"/>
        <v>8.4066772343286864</v>
      </c>
      <c r="W101" s="16">
        <f t="shared" si="12"/>
        <v>91.593322765671317</v>
      </c>
      <c r="X101" s="15">
        <f t="shared" si="13"/>
        <v>2.4390700452796592</v>
      </c>
      <c r="Y101" s="62">
        <f t="shared" si="14"/>
        <v>4.8353474334897006</v>
      </c>
      <c r="Z101" s="16">
        <f t="shared" si="15"/>
        <v>95.164652566510298</v>
      </c>
      <c r="AA101" s="75">
        <f t="shared" si="16"/>
        <v>3.5713298008389858</v>
      </c>
      <c r="AB101" s="69">
        <v>1.9912260756924949</v>
      </c>
      <c r="AC101" s="70">
        <f t="shared" si="17"/>
        <v>95.164652566510298</v>
      </c>
    </row>
    <row r="102" spans="17:29" x14ac:dyDescent="0.3">
      <c r="R102" s="12">
        <v>98</v>
      </c>
      <c r="S102" s="13">
        <v>60.9</v>
      </c>
      <c r="T102" s="50">
        <f t="shared" si="9"/>
        <v>1.0761918333953536E-3</v>
      </c>
      <c r="U102" s="15">
        <f t="shared" si="10"/>
        <v>2.3475368624841559</v>
      </c>
      <c r="V102" s="62">
        <f t="shared" si="11"/>
        <v>8.4066772343286864</v>
      </c>
      <c r="W102" s="16">
        <f t="shared" si="12"/>
        <v>91.593322765671317</v>
      </c>
      <c r="X102" s="15">
        <f t="shared" si="13"/>
        <v>2.4390700452796592</v>
      </c>
      <c r="Y102" s="62">
        <f t="shared" si="14"/>
        <v>4.8353474334897006</v>
      </c>
      <c r="Z102" s="16">
        <f t="shared" si="15"/>
        <v>95.164652566510298</v>
      </c>
      <c r="AA102" s="75">
        <f t="shared" si="16"/>
        <v>3.5713298008389858</v>
      </c>
      <c r="AB102" s="69">
        <v>1.9956351945975499</v>
      </c>
      <c r="AC102" s="70">
        <f t="shared" si="17"/>
        <v>95.164652566510298</v>
      </c>
    </row>
    <row r="103" spans="17:29" x14ac:dyDescent="0.3">
      <c r="R103" s="12">
        <v>99</v>
      </c>
      <c r="S103" s="13">
        <v>60.9</v>
      </c>
      <c r="T103" s="50">
        <f t="shared" si="9"/>
        <v>1.0761918333953536E-3</v>
      </c>
      <c r="U103" s="15">
        <f t="shared" si="10"/>
        <v>2.3475368624841559</v>
      </c>
      <c r="V103" s="62">
        <f t="shared" si="11"/>
        <v>8.4066772343286864</v>
      </c>
      <c r="W103" s="16">
        <f t="shared" si="12"/>
        <v>91.593322765671317</v>
      </c>
      <c r="X103" s="15">
        <f t="shared" si="13"/>
        <v>2.4390700452796592</v>
      </c>
      <c r="Y103" s="62">
        <f t="shared" si="14"/>
        <v>4.8353474334897006</v>
      </c>
      <c r="Z103" s="16">
        <f t="shared" si="15"/>
        <v>95.164652566510298</v>
      </c>
      <c r="AA103" s="75">
        <f t="shared" si="16"/>
        <v>3.5713298008389858</v>
      </c>
      <c r="AB103" s="69">
        <v>2</v>
      </c>
      <c r="AC103" s="70">
        <f t="shared" si="17"/>
        <v>95.321173376652595</v>
      </c>
    </row>
    <row r="104" spans="17:29" x14ac:dyDescent="0.3">
      <c r="R104" s="12">
        <v>100</v>
      </c>
      <c r="S104" s="13">
        <v>60.8</v>
      </c>
      <c r="T104" s="50">
        <f t="shared" si="9"/>
        <v>1.0744246875277093E-3</v>
      </c>
      <c r="U104" s="15">
        <f t="shared" si="10"/>
        <v>2.3513979428500837</v>
      </c>
      <c r="V104" s="62">
        <f t="shared" si="11"/>
        <v>8.2560303218851558</v>
      </c>
      <c r="W104" s="16">
        <f t="shared" si="12"/>
        <v>91.743969678114837</v>
      </c>
      <c r="X104" s="15">
        <f t="shared" si="13"/>
        <v>2.4430816736436061</v>
      </c>
      <c r="Y104" s="62">
        <f t="shared" si="14"/>
        <v>4.6788266233474101</v>
      </c>
      <c r="Z104" s="16">
        <f t="shared" si="15"/>
        <v>95.321173376652595</v>
      </c>
      <c r="AA104" s="75">
        <f t="shared" si="16"/>
        <v>3.5772036985377458</v>
      </c>
      <c r="AB104" s="69">
        <v>2.0043213737826426</v>
      </c>
      <c r="AC104" s="70">
        <f t="shared" si="17"/>
        <v>95.321173376652595</v>
      </c>
    </row>
    <row r="105" spans="17:29" x14ac:dyDescent="0.3">
      <c r="R105" s="12">
        <v>101</v>
      </c>
      <c r="S105" s="13">
        <v>60.8</v>
      </c>
      <c r="T105" s="50">
        <f t="shared" si="9"/>
        <v>1.0744246875277093E-3</v>
      </c>
      <c r="U105" s="15">
        <f t="shared" si="10"/>
        <v>2.3513979428500837</v>
      </c>
      <c r="V105" s="62">
        <f t="shared" si="11"/>
        <v>8.2560303218851558</v>
      </c>
      <c r="W105" s="16">
        <f t="shared" si="12"/>
        <v>91.743969678114837</v>
      </c>
      <c r="X105" s="15">
        <f t="shared" si="13"/>
        <v>2.4430816736436061</v>
      </c>
      <c r="Y105" s="62">
        <f t="shared" si="14"/>
        <v>4.6788266233474101</v>
      </c>
      <c r="Z105" s="16">
        <f t="shared" si="15"/>
        <v>95.321173376652595</v>
      </c>
      <c r="AA105" s="75">
        <f t="shared" si="16"/>
        <v>3.5772036985377458</v>
      </c>
      <c r="AB105" s="69">
        <v>2.0086001717619175</v>
      </c>
      <c r="AC105" s="70">
        <f>Z106</f>
        <v>95.321173376652595</v>
      </c>
    </row>
    <row r="106" spans="17:29" x14ac:dyDescent="0.3">
      <c r="R106" s="12">
        <v>102</v>
      </c>
      <c r="S106" s="29">
        <v>60.8</v>
      </c>
      <c r="T106" s="50">
        <f t="shared" si="9"/>
        <v>1.0744246875277093E-3</v>
      </c>
      <c r="U106" s="15">
        <f t="shared" si="10"/>
        <v>2.3513979428500837</v>
      </c>
      <c r="V106" s="62">
        <f t="shared" si="11"/>
        <v>8.2560303218851558</v>
      </c>
      <c r="W106" s="16">
        <f t="shared" si="12"/>
        <v>91.743969678114837</v>
      </c>
      <c r="X106" s="15">
        <f t="shared" si="13"/>
        <v>2.4430816736436061</v>
      </c>
      <c r="Y106" s="62">
        <f t="shared" si="14"/>
        <v>4.6788266233474101</v>
      </c>
      <c r="Z106" s="16">
        <f t="shared" si="15"/>
        <v>95.321173376652595</v>
      </c>
      <c r="AA106" s="75">
        <f t="shared" si="16"/>
        <v>3.5772036985377458</v>
      </c>
      <c r="AB106" s="69">
        <v>2.012837224705172</v>
      </c>
      <c r="AC106" s="70">
        <f t="shared" ref="AC106:AC123" si="18">Z107</f>
        <v>95.321173376652595</v>
      </c>
    </row>
    <row r="107" spans="17:29" x14ac:dyDescent="0.3">
      <c r="R107" s="12">
        <v>103</v>
      </c>
      <c r="S107" s="29">
        <v>60.8</v>
      </c>
      <c r="T107" s="50">
        <f t="shared" si="9"/>
        <v>1.0744246875277093E-3</v>
      </c>
      <c r="U107" s="15">
        <f t="shared" si="10"/>
        <v>2.3513979428500837</v>
      </c>
      <c r="V107" s="62">
        <f t="shared" si="11"/>
        <v>8.2560303218851558</v>
      </c>
      <c r="W107" s="16">
        <f t="shared" si="12"/>
        <v>91.743969678114837</v>
      </c>
      <c r="X107" s="15">
        <f t="shared" si="13"/>
        <v>2.4430816736436061</v>
      </c>
      <c r="Y107" s="62">
        <f t="shared" si="14"/>
        <v>4.6788266233474101</v>
      </c>
      <c r="Z107" s="16">
        <f t="shared" si="15"/>
        <v>95.321173376652595</v>
      </c>
      <c r="AA107" s="75">
        <f t="shared" si="16"/>
        <v>3.5772036985377458</v>
      </c>
      <c r="AB107" s="69">
        <v>2.0170333392987803</v>
      </c>
      <c r="AC107" s="70">
        <f t="shared" si="18"/>
        <v>95.321173376652595</v>
      </c>
    </row>
    <row r="108" spans="17:29" x14ac:dyDescent="0.3">
      <c r="R108" s="12">
        <v>104</v>
      </c>
      <c r="S108" s="29">
        <v>60.8</v>
      </c>
      <c r="T108" s="50">
        <f t="shared" si="9"/>
        <v>1.0744246875277093E-3</v>
      </c>
      <c r="U108" s="15">
        <f t="shared" si="10"/>
        <v>2.3513979428500837</v>
      </c>
      <c r="V108" s="62">
        <f t="shared" si="11"/>
        <v>8.2560303218851558</v>
      </c>
      <c r="W108" s="16">
        <f t="shared" si="12"/>
        <v>91.743969678114837</v>
      </c>
      <c r="X108" s="15">
        <f t="shared" si="13"/>
        <v>2.4430816736436061</v>
      </c>
      <c r="Y108" s="62">
        <f t="shared" si="14"/>
        <v>4.6788266233474101</v>
      </c>
      <c r="Z108" s="16">
        <f t="shared" si="15"/>
        <v>95.321173376652595</v>
      </c>
      <c r="AA108" s="75">
        <f t="shared" si="16"/>
        <v>3.5772036985377458</v>
      </c>
      <c r="AB108" s="69">
        <v>2.0211892990699383</v>
      </c>
      <c r="AC108" s="70">
        <f t="shared" si="18"/>
        <v>95.478209906103416</v>
      </c>
    </row>
    <row r="109" spans="17:29" x14ac:dyDescent="0.3">
      <c r="R109" s="12">
        <v>105</v>
      </c>
      <c r="S109" s="29">
        <v>60.7</v>
      </c>
      <c r="T109" s="50">
        <f t="shared" si="9"/>
        <v>1.0726575416600652E-3</v>
      </c>
      <c r="U109" s="15">
        <f t="shared" si="10"/>
        <v>2.3552717450623573</v>
      </c>
      <c r="V109" s="62">
        <f t="shared" si="11"/>
        <v>8.1048870439969889</v>
      </c>
      <c r="W109" s="16">
        <f t="shared" si="12"/>
        <v>91.895112956003004</v>
      </c>
      <c r="X109" s="15">
        <f t="shared" si="13"/>
        <v>2.4471065198934308</v>
      </c>
      <c r="Y109" s="62">
        <f t="shared" si="14"/>
        <v>4.5217900938965823</v>
      </c>
      <c r="Z109" s="16">
        <f t="shared" si="15"/>
        <v>95.478209906103416</v>
      </c>
      <c r="AA109" s="75">
        <f t="shared" si="16"/>
        <v>3.5830969501004066</v>
      </c>
      <c r="AB109" s="69">
        <v>2.0253058652647704</v>
      </c>
      <c r="AC109" s="70">
        <f t="shared" si="18"/>
        <v>95.478209906103416</v>
      </c>
    </row>
    <row r="110" spans="17:29" x14ac:dyDescent="0.3">
      <c r="R110" s="12">
        <v>106</v>
      </c>
      <c r="S110" s="29">
        <v>60.7</v>
      </c>
      <c r="T110" s="50">
        <f t="shared" si="9"/>
        <v>1.0726575416600652E-3</v>
      </c>
      <c r="U110" s="15">
        <f t="shared" si="10"/>
        <v>2.3552717450623573</v>
      </c>
      <c r="V110" s="62">
        <f t="shared" si="11"/>
        <v>8.1048870439969889</v>
      </c>
      <c r="W110" s="16">
        <f t="shared" si="12"/>
        <v>91.895112956003004</v>
      </c>
      <c r="X110" s="15">
        <f t="shared" si="13"/>
        <v>2.4471065198934308</v>
      </c>
      <c r="Y110" s="62">
        <f t="shared" si="14"/>
        <v>4.5217900938965823</v>
      </c>
      <c r="Z110" s="16">
        <f t="shared" si="15"/>
        <v>95.478209906103416</v>
      </c>
      <c r="AA110" s="75">
        <f t="shared" si="16"/>
        <v>3.5830969501004066</v>
      </c>
      <c r="AB110" s="69">
        <v>2.0293837776852097</v>
      </c>
      <c r="AC110" s="70">
        <f t="shared" si="18"/>
        <v>95.478209906103416</v>
      </c>
    </row>
    <row r="111" spans="17:29" x14ac:dyDescent="0.3">
      <c r="R111" s="12">
        <v>107</v>
      </c>
      <c r="S111" s="29">
        <v>60.7</v>
      </c>
      <c r="T111" s="50">
        <f t="shared" si="9"/>
        <v>1.0726575416600652E-3</v>
      </c>
      <c r="U111" s="15">
        <f t="shared" si="10"/>
        <v>2.3552717450623573</v>
      </c>
      <c r="V111" s="62">
        <f t="shared" si="11"/>
        <v>8.1048870439969889</v>
      </c>
      <c r="W111" s="16">
        <f t="shared" si="12"/>
        <v>91.895112956003004</v>
      </c>
      <c r="X111" s="15">
        <f t="shared" si="13"/>
        <v>2.4471065198934308</v>
      </c>
      <c r="Y111" s="62">
        <f t="shared" si="14"/>
        <v>4.5217900938965823</v>
      </c>
      <c r="Z111" s="16">
        <f t="shared" si="15"/>
        <v>95.478209906103416</v>
      </c>
      <c r="AA111" s="75">
        <f t="shared" si="16"/>
        <v>3.5830969501004066</v>
      </c>
      <c r="AB111" s="69">
        <v>2.0334237554869499</v>
      </c>
      <c r="AC111" s="70">
        <f t="shared" si="18"/>
        <v>95.478209906103416</v>
      </c>
    </row>
    <row r="112" spans="17:29" x14ac:dyDescent="0.3">
      <c r="R112" s="12">
        <v>108</v>
      </c>
      <c r="S112" s="29">
        <v>60.7</v>
      </c>
      <c r="T112" s="50">
        <f t="shared" si="9"/>
        <v>1.0726575416600652E-3</v>
      </c>
      <c r="U112" s="15">
        <f t="shared" si="10"/>
        <v>2.3552717450623573</v>
      </c>
      <c r="V112" s="62">
        <f t="shared" si="11"/>
        <v>8.1048870439969889</v>
      </c>
      <c r="W112" s="16">
        <f t="shared" si="12"/>
        <v>91.895112956003004</v>
      </c>
      <c r="X112" s="15">
        <f t="shared" si="13"/>
        <v>2.4471065198934308</v>
      </c>
      <c r="Y112" s="62">
        <f t="shared" si="14"/>
        <v>4.5217900938965823</v>
      </c>
      <c r="Z112" s="16">
        <f t="shared" si="15"/>
        <v>95.478209906103416</v>
      </c>
      <c r="AA112" s="75">
        <f t="shared" si="16"/>
        <v>3.5830969501004066</v>
      </c>
      <c r="AB112" s="69">
        <v>2.0374264979406238</v>
      </c>
      <c r="AC112" s="70">
        <f t="shared" si="18"/>
        <v>95.478209906103416</v>
      </c>
    </row>
    <row r="113" spans="18:29" x14ac:dyDescent="0.3">
      <c r="R113" s="12">
        <v>109</v>
      </c>
      <c r="S113" s="29">
        <v>60.7</v>
      </c>
      <c r="T113" s="50">
        <f t="shared" si="9"/>
        <v>1.0726575416600652E-3</v>
      </c>
      <c r="U113" s="15">
        <f t="shared" si="10"/>
        <v>2.3552717450623573</v>
      </c>
      <c r="V113" s="62">
        <f t="shared" si="11"/>
        <v>8.1048870439969889</v>
      </c>
      <c r="W113" s="16">
        <f t="shared" si="12"/>
        <v>91.895112956003004</v>
      </c>
      <c r="X113" s="15">
        <f t="shared" si="13"/>
        <v>2.4471065198934308</v>
      </c>
      <c r="Y113" s="62">
        <f t="shared" si="14"/>
        <v>4.5217900938965823</v>
      </c>
      <c r="Z113" s="16">
        <f t="shared" si="15"/>
        <v>95.478209906103416</v>
      </c>
      <c r="AA113" s="75">
        <f t="shared" si="16"/>
        <v>3.5830969501004066</v>
      </c>
      <c r="AB113" s="69">
        <v>2.0413926851582249</v>
      </c>
      <c r="AC113" s="70">
        <f t="shared" si="18"/>
        <v>95.478209906103416</v>
      </c>
    </row>
    <row r="114" spans="18:29" x14ac:dyDescent="0.3">
      <c r="R114" s="12">
        <v>110</v>
      </c>
      <c r="S114" s="29">
        <v>60.7</v>
      </c>
      <c r="T114" s="50">
        <f t="shared" si="9"/>
        <v>1.0726575416600652E-3</v>
      </c>
      <c r="U114" s="15">
        <f t="shared" si="10"/>
        <v>2.3552717450623573</v>
      </c>
      <c r="V114" s="62">
        <f t="shared" si="11"/>
        <v>8.1048870439969889</v>
      </c>
      <c r="W114" s="16">
        <f t="shared" si="12"/>
        <v>91.895112956003004</v>
      </c>
      <c r="X114" s="15">
        <f t="shared" si="13"/>
        <v>2.4471065198934308</v>
      </c>
      <c r="Y114" s="62">
        <f t="shared" si="14"/>
        <v>4.5217900938965823</v>
      </c>
      <c r="Z114" s="16">
        <f t="shared" si="15"/>
        <v>95.478209906103416</v>
      </c>
      <c r="AA114" s="75">
        <f t="shared" si="16"/>
        <v>3.5830969501004066</v>
      </c>
      <c r="AB114" s="69">
        <v>2.0453229787866576</v>
      </c>
      <c r="AC114" s="70">
        <f t="shared" si="18"/>
        <v>95.635764707928672</v>
      </c>
    </row>
    <row r="115" spans="18:29" x14ac:dyDescent="0.3">
      <c r="R115" s="12">
        <v>111</v>
      </c>
      <c r="S115" s="29">
        <v>60.6</v>
      </c>
      <c r="T115" s="50">
        <f t="shared" si="9"/>
        <v>1.0708903957924209E-3</v>
      </c>
      <c r="U115" s="15">
        <f t="shared" si="10"/>
        <v>2.3591583321004141</v>
      </c>
      <c r="V115" s="62">
        <f t="shared" si="11"/>
        <v>7.9532449434095209</v>
      </c>
      <c r="W115" s="16">
        <f t="shared" si="12"/>
        <v>92.046755056590484</v>
      </c>
      <c r="X115" s="15">
        <f t="shared" si="13"/>
        <v>2.451144649464212</v>
      </c>
      <c r="Y115" s="62">
        <f t="shared" si="14"/>
        <v>4.3642352920713279</v>
      </c>
      <c r="Z115" s="16">
        <f t="shared" si="15"/>
        <v>95.635764707928672</v>
      </c>
      <c r="AA115" s="75">
        <f t="shared" si="16"/>
        <v>3.5890096513381931</v>
      </c>
      <c r="AB115" s="69">
        <v>2.0492180226701815</v>
      </c>
      <c r="AC115" s="70">
        <f t="shared" si="18"/>
        <v>95.635764707928672</v>
      </c>
    </row>
    <row r="116" spans="18:29" x14ac:dyDescent="0.3">
      <c r="R116" s="12">
        <v>112</v>
      </c>
      <c r="S116" s="29">
        <v>60.6</v>
      </c>
      <c r="T116" s="50">
        <f t="shared" si="9"/>
        <v>1.0708903957924209E-3</v>
      </c>
      <c r="U116" s="15">
        <f t="shared" si="10"/>
        <v>2.3591583321004141</v>
      </c>
      <c r="V116" s="62">
        <f t="shared" si="11"/>
        <v>7.9532449434095209</v>
      </c>
      <c r="W116" s="16">
        <f t="shared" si="12"/>
        <v>92.046755056590484</v>
      </c>
      <c r="X116" s="15">
        <f t="shared" si="13"/>
        <v>2.451144649464212</v>
      </c>
      <c r="Y116" s="62">
        <f t="shared" si="14"/>
        <v>4.3642352920713279</v>
      </c>
      <c r="Z116" s="16">
        <f t="shared" si="15"/>
        <v>95.635764707928672</v>
      </c>
      <c r="AA116" s="75">
        <f t="shared" si="16"/>
        <v>3.5890096513381931</v>
      </c>
      <c r="AB116" s="69">
        <v>2.0530784434834195</v>
      </c>
      <c r="AC116" s="70">
        <f t="shared" si="18"/>
        <v>95.635764707928672</v>
      </c>
    </row>
    <row r="117" spans="18:29" x14ac:dyDescent="0.3">
      <c r="R117" s="12">
        <v>113</v>
      </c>
      <c r="S117" s="29">
        <v>60.6</v>
      </c>
      <c r="T117" s="50">
        <f t="shared" si="9"/>
        <v>1.0708903957924209E-3</v>
      </c>
      <c r="U117" s="15">
        <f t="shared" si="10"/>
        <v>2.3591583321004141</v>
      </c>
      <c r="V117" s="62">
        <f t="shared" si="11"/>
        <v>7.9532449434095209</v>
      </c>
      <c r="W117" s="16">
        <f t="shared" si="12"/>
        <v>92.046755056590484</v>
      </c>
      <c r="X117" s="15">
        <f t="shared" si="13"/>
        <v>2.451144649464212</v>
      </c>
      <c r="Y117" s="62">
        <f t="shared" si="14"/>
        <v>4.3642352920713279</v>
      </c>
      <c r="Z117" s="16">
        <f t="shared" si="15"/>
        <v>95.635764707928672</v>
      </c>
      <c r="AA117" s="75">
        <f t="shared" si="16"/>
        <v>3.5890096513381931</v>
      </c>
      <c r="AB117" s="69">
        <v>2.0569048513364727</v>
      </c>
      <c r="AC117" s="70">
        <f t="shared" si="18"/>
        <v>95.635764707928672</v>
      </c>
    </row>
    <row r="118" spans="18:29" x14ac:dyDescent="0.3">
      <c r="R118" s="12">
        <v>114</v>
      </c>
      <c r="S118" s="29">
        <v>60.6</v>
      </c>
      <c r="T118" s="50">
        <f t="shared" si="9"/>
        <v>1.0708903957924209E-3</v>
      </c>
      <c r="U118" s="15">
        <f t="shared" si="10"/>
        <v>2.3591583321004141</v>
      </c>
      <c r="V118" s="62">
        <f t="shared" si="11"/>
        <v>7.9532449434095209</v>
      </c>
      <c r="W118" s="16">
        <f t="shared" si="12"/>
        <v>92.046755056590484</v>
      </c>
      <c r="X118" s="15">
        <f t="shared" si="13"/>
        <v>2.451144649464212</v>
      </c>
      <c r="Y118" s="62">
        <f t="shared" si="14"/>
        <v>4.3642352920713279</v>
      </c>
      <c r="Z118" s="16">
        <f t="shared" si="15"/>
        <v>95.635764707928672</v>
      </c>
      <c r="AA118" s="75">
        <f t="shared" si="16"/>
        <v>3.5890096513381931</v>
      </c>
      <c r="AB118" s="69">
        <v>2.0606978403536118</v>
      </c>
      <c r="AC118" s="70">
        <f t="shared" si="18"/>
        <v>95.635764707928672</v>
      </c>
    </row>
    <row r="119" spans="18:29" x14ac:dyDescent="0.3">
      <c r="R119" s="12">
        <v>115</v>
      </c>
      <c r="S119" s="29">
        <v>60.6</v>
      </c>
      <c r="T119" s="50">
        <f t="shared" si="9"/>
        <v>1.0708903957924209E-3</v>
      </c>
      <c r="U119" s="15">
        <f t="shared" si="10"/>
        <v>2.3591583321004141</v>
      </c>
      <c r="V119" s="62">
        <f t="shared" si="11"/>
        <v>7.9532449434095209</v>
      </c>
      <c r="W119" s="16">
        <f t="shared" si="12"/>
        <v>92.046755056590484</v>
      </c>
      <c r="X119" s="15">
        <f t="shared" si="13"/>
        <v>2.451144649464212</v>
      </c>
      <c r="Y119" s="62">
        <f t="shared" si="14"/>
        <v>4.3642352920713279</v>
      </c>
      <c r="Z119" s="16">
        <f t="shared" si="15"/>
        <v>95.635764707928672</v>
      </c>
      <c r="AA119" s="75">
        <f t="shared" si="16"/>
        <v>3.5890096513381931</v>
      </c>
      <c r="AB119" s="69">
        <v>2.0644579892269186</v>
      </c>
      <c r="AC119" s="70">
        <f t="shared" si="18"/>
        <v>95.635764707928672</v>
      </c>
    </row>
    <row r="120" spans="18:29" x14ac:dyDescent="0.3">
      <c r="R120" s="12">
        <v>116</v>
      </c>
      <c r="S120" s="29">
        <v>60.6</v>
      </c>
      <c r="T120" s="50">
        <f t="shared" si="9"/>
        <v>1.0708903957924209E-3</v>
      </c>
      <c r="U120" s="15">
        <f t="shared" si="10"/>
        <v>2.3591583321004141</v>
      </c>
      <c r="V120" s="62">
        <f t="shared" si="11"/>
        <v>7.9532449434095209</v>
      </c>
      <c r="W120" s="16">
        <f t="shared" si="12"/>
        <v>92.046755056590484</v>
      </c>
      <c r="X120" s="15">
        <f t="shared" si="13"/>
        <v>2.451144649464212</v>
      </c>
      <c r="Y120" s="62">
        <f t="shared" si="14"/>
        <v>4.3642352920713279</v>
      </c>
      <c r="Z120" s="16">
        <f t="shared" si="15"/>
        <v>95.635764707928672</v>
      </c>
      <c r="AA120" s="75">
        <f t="shared" si="16"/>
        <v>3.5890096513381931</v>
      </c>
      <c r="AB120" s="69">
        <v>2.0681858617461617</v>
      </c>
      <c r="AC120" s="70">
        <f t="shared" si="18"/>
        <v>95.793840352074014</v>
      </c>
    </row>
    <row r="121" spans="18:29" x14ac:dyDescent="0.3">
      <c r="R121" s="12">
        <v>117</v>
      </c>
      <c r="S121" s="29">
        <v>60.5</v>
      </c>
      <c r="T121" s="50">
        <f t="shared" si="9"/>
        <v>1.0691232499247766E-3</v>
      </c>
      <c r="U121" s="15">
        <f t="shared" si="10"/>
        <v>2.3630577673600843</v>
      </c>
      <c r="V121" s="62">
        <f t="shared" si="11"/>
        <v>7.8011015466217692</v>
      </c>
      <c r="W121" s="16">
        <f t="shared" si="12"/>
        <v>92.198898453378234</v>
      </c>
      <c r="X121" s="15">
        <f t="shared" si="13"/>
        <v>2.455196128223657</v>
      </c>
      <c r="Y121" s="62">
        <f t="shared" si="14"/>
        <v>4.2061596479259888</v>
      </c>
      <c r="Z121" s="16">
        <f t="shared" si="15"/>
        <v>95.793840352074014</v>
      </c>
      <c r="AA121" s="75">
        <f t="shared" si="16"/>
        <v>3.5949418986957804</v>
      </c>
      <c r="AB121" s="69">
        <v>2.0718820073061255</v>
      </c>
      <c r="AC121" s="70">
        <f t="shared" si="18"/>
        <v>95.793840352074014</v>
      </c>
    </row>
    <row r="122" spans="18:29" x14ac:dyDescent="0.3">
      <c r="R122" s="12">
        <v>118</v>
      </c>
      <c r="S122" s="29">
        <v>60.5</v>
      </c>
      <c r="T122" s="50">
        <f t="shared" si="9"/>
        <v>1.0691232499247766E-3</v>
      </c>
      <c r="U122" s="15">
        <f t="shared" si="10"/>
        <v>2.3630577673600843</v>
      </c>
      <c r="V122" s="62">
        <f t="shared" si="11"/>
        <v>7.8011015466217692</v>
      </c>
      <c r="W122" s="16">
        <f t="shared" si="12"/>
        <v>92.198898453378234</v>
      </c>
      <c r="X122" s="15">
        <f t="shared" si="13"/>
        <v>2.455196128223657</v>
      </c>
      <c r="Y122" s="62">
        <f t="shared" si="14"/>
        <v>4.2061596479259888</v>
      </c>
      <c r="Z122" s="16">
        <f t="shared" si="15"/>
        <v>95.793840352074014</v>
      </c>
      <c r="AA122" s="75">
        <f t="shared" si="16"/>
        <v>3.5949418986957804</v>
      </c>
      <c r="AB122" s="69">
        <v>2.0755469613925306</v>
      </c>
      <c r="AC122" s="70">
        <f t="shared" si="18"/>
        <v>95.793840352074014</v>
      </c>
    </row>
    <row r="123" spans="18:29" x14ac:dyDescent="0.3">
      <c r="R123" s="12">
        <v>119</v>
      </c>
      <c r="S123" s="29">
        <v>60.5</v>
      </c>
      <c r="T123" s="50">
        <f t="shared" si="9"/>
        <v>1.0691232499247766E-3</v>
      </c>
      <c r="U123" s="15">
        <f t="shared" si="10"/>
        <v>2.3630577673600843</v>
      </c>
      <c r="V123" s="62">
        <f t="shared" si="11"/>
        <v>7.8011015466217692</v>
      </c>
      <c r="W123" s="16">
        <f t="shared" si="12"/>
        <v>92.198898453378234</v>
      </c>
      <c r="X123" s="15">
        <f t="shared" si="13"/>
        <v>2.455196128223657</v>
      </c>
      <c r="Y123" s="62">
        <f t="shared" si="14"/>
        <v>4.2061596479259888</v>
      </c>
      <c r="Z123" s="16">
        <f t="shared" si="15"/>
        <v>95.793840352074014</v>
      </c>
      <c r="AA123" s="75">
        <f t="shared" si="16"/>
        <v>3.5949418986957804</v>
      </c>
      <c r="AB123" s="69">
        <v>2.0791812460476247</v>
      </c>
      <c r="AC123" s="70">
        <f t="shared" si="18"/>
        <v>95.793840352074014</v>
      </c>
    </row>
    <row r="124" spans="18:29" x14ac:dyDescent="0.3">
      <c r="R124" s="12">
        <v>120</v>
      </c>
      <c r="S124" s="29">
        <v>60.5</v>
      </c>
      <c r="T124" s="50">
        <f t="shared" si="9"/>
        <v>1.0691232499247766E-3</v>
      </c>
      <c r="U124" s="15">
        <f t="shared" si="10"/>
        <v>2.3630577673600843</v>
      </c>
      <c r="V124" s="62">
        <f t="shared" si="11"/>
        <v>7.8011015466217692</v>
      </c>
      <c r="W124" s="16">
        <f t="shared" si="12"/>
        <v>92.198898453378234</v>
      </c>
      <c r="X124" s="15">
        <f t="shared" si="13"/>
        <v>2.455196128223657</v>
      </c>
      <c r="Y124" s="62">
        <f t="shared" si="14"/>
        <v>4.2061596479259888</v>
      </c>
      <c r="Z124" s="16">
        <f t="shared" si="15"/>
        <v>95.793840352074014</v>
      </c>
      <c r="AA124" s="75">
        <f t="shared" si="16"/>
        <v>3.5949418986957804</v>
      </c>
      <c r="AB124" s="69">
        <v>2.0827853703164503</v>
      </c>
      <c r="AC124" s="70">
        <f>Z125</f>
        <v>95.793840352074014</v>
      </c>
    </row>
    <row r="125" spans="18:29" x14ac:dyDescent="0.3">
      <c r="R125" s="12">
        <v>121</v>
      </c>
      <c r="S125" s="29">
        <v>60.5</v>
      </c>
      <c r="T125" s="50">
        <f t="shared" si="9"/>
        <v>1.0691232499247766E-3</v>
      </c>
      <c r="U125" s="15">
        <f t="shared" si="10"/>
        <v>2.3630577673600843</v>
      </c>
      <c r="V125" s="62">
        <f t="shared" si="11"/>
        <v>7.8011015466217692</v>
      </c>
      <c r="W125" s="16">
        <f t="shared" si="12"/>
        <v>92.198898453378234</v>
      </c>
      <c r="X125" s="15">
        <f t="shared" si="13"/>
        <v>2.455196128223657</v>
      </c>
      <c r="Y125" s="62">
        <f t="shared" si="14"/>
        <v>4.2061596479259888</v>
      </c>
      <c r="Z125" s="16">
        <f t="shared" si="15"/>
        <v>95.793840352074014</v>
      </c>
      <c r="AA125" s="75">
        <f t="shared" si="16"/>
        <v>3.5949418986957804</v>
      </c>
      <c r="AB125" s="69">
        <v>2.0863598306747484</v>
      </c>
      <c r="AC125" s="70">
        <f t="shared" ref="AC125:AC168" si="19">Z126</f>
        <v>95.793840352074014</v>
      </c>
    </row>
    <row r="126" spans="18:29" x14ac:dyDescent="0.3">
      <c r="R126" s="12">
        <v>122</v>
      </c>
      <c r="S126" s="29">
        <v>60.5</v>
      </c>
      <c r="T126" s="50">
        <f t="shared" si="9"/>
        <v>1.0691232499247766E-3</v>
      </c>
      <c r="U126" s="15">
        <f t="shared" si="10"/>
        <v>2.3630577673600843</v>
      </c>
      <c r="V126" s="62">
        <f t="shared" si="11"/>
        <v>7.8011015466217692</v>
      </c>
      <c r="W126" s="16">
        <f t="shared" si="12"/>
        <v>92.198898453378234</v>
      </c>
      <c r="X126" s="15">
        <f t="shared" si="13"/>
        <v>2.455196128223657</v>
      </c>
      <c r="Y126" s="62">
        <f t="shared" si="14"/>
        <v>4.2061596479259888</v>
      </c>
      <c r="Z126" s="16">
        <f t="shared" si="15"/>
        <v>95.793840352074014</v>
      </c>
      <c r="AA126" s="75">
        <f t="shared" si="16"/>
        <v>3.5949418986957804</v>
      </c>
      <c r="AB126" s="69">
        <v>2.0899051114393981</v>
      </c>
      <c r="AC126" s="70">
        <f t="shared" si="19"/>
        <v>95.793840352074014</v>
      </c>
    </row>
    <row r="127" spans="18:29" x14ac:dyDescent="0.3">
      <c r="R127" s="12">
        <v>123</v>
      </c>
      <c r="S127" s="29">
        <v>60.5</v>
      </c>
      <c r="T127" s="50">
        <f t="shared" si="9"/>
        <v>1.0691232499247766E-3</v>
      </c>
      <c r="U127" s="15">
        <f t="shared" si="10"/>
        <v>2.3630577673600843</v>
      </c>
      <c r="V127" s="62">
        <f t="shared" si="11"/>
        <v>7.8011015466217692</v>
      </c>
      <c r="W127" s="16">
        <f t="shared" si="12"/>
        <v>92.198898453378234</v>
      </c>
      <c r="X127" s="15">
        <f t="shared" si="13"/>
        <v>2.455196128223657</v>
      </c>
      <c r="Y127" s="62">
        <f t="shared" si="14"/>
        <v>4.2061596479259888</v>
      </c>
      <c r="Z127" s="16">
        <f t="shared" si="15"/>
        <v>95.793840352074014</v>
      </c>
      <c r="AA127" s="75">
        <f t="shared" si="16"/>
        <v>3.5949418986957804</v>
      </c>
      <c r="AB127" s="69">
        <v>2.0934216851622351</v>
      </c>
      <c r="AC127" s="70">
        <f t="shared" si="19"/>
        <v>95.952439425504608</v>
      </c>
    </row>
    <row r="128" spans="18:29" x14ac:dyDescent="0.3">
      <c r="R128" s="12">
        <v>124</v>
      </c>
      <c r="S128" s="29">
        <v>60.4</v>
      </c>
      <c r="T128" s="50">
        <f t="shared" si="9"/>
        <v>1.0673561040571323E-3</v>
      </c>
      <c r="U128" s="15">
        <f t="shared" si="10"/>
        <v>2.3669701146570383</v>
      </c>
      <c r="V128" s="62">
        <f t="shared" si="11"/>
        <v>7.648454363751922</v>
      </c>
      <c r="W128" s="16">
        <f t="shared" si="12"/>
        <v>92.351545636248076</v>
      </c>
      <c r="X128" s="15">
        <f t="shared" si="13"/>
        <v>2.4592610224756832</v>
      </c>
      <c r="Y128" s="62">
        <f t="shared" si="14"/>
        <v>4.0475605744953906</v>
      </c>
      <c r="Z128" s="16">
        <f t="shared" si="15"/>
        <v>95.952439425504608</v>
      </c>
      <c r="AA128" s="75">
        <f t="shared" si="16"/>
        <v>3.6008937892565314</v>
      </c>
      <c r="AB128" s="69">
        <v>2.0969100130080562</v>
      </c>
      <c r="AC128" s="70">
        <f t="shared" si="19"/>
        <v>95.952439425504608</v>
      </c>
    </row>
    <row r="129" spans="18:29" x14ac:dyDescent="0.3">
      <c r="R129" s="12">
        <v>125</v>
      </c>
      <c r="S129" s="29">
        <v>60.4</v>
      </c>
      <c r="T129" s="50">
        <f t="shared" si="9"/>
        <v>1.0673561040571323E-3</v>
      </c>
      <c r="U129" s="15">
        <f t="shared" si="10"/>
        <v>2.3669701146570383</v>
      </c>
      <c r="V129" s="62">
        <f t="shared" si="11"/>
        <v>7.648454363751922</v>
      </c>
      <c r="W129" s="16">
        <f t="shared" si="12"/>
        <v>92.351545636248076</v>
      </c>
      <c r="X129" s="15">
        <f t="shared" si="13"/>
        <v>2.4592610224756832</v>
      </c>
      <c r="Y129" s="62">
        <f t="shared" si="14"/>
        <v>4.0475605744953906</v>
      </c>
      <c r="Z129" s="16">
        <f t="shared" si="15"/>
        <v>95.952439425504608</v>
      </c>
      <c r="AA129" s="75">
        <f t="shared" si="16"/>
        <v>3.6008937892565314</v>
      </c>
      <c r="AB129" s="69">
        <v>2.1003705451175629</v>
      </c>
      <c r="AC129" s="70">
        <f t="shared" si="19"/>
        <v>95.952439425504608</v>
      </c>
    </row>
    <row r="130" spans="18:29" x14ac:dyDescent="0.3">
      <c r="R130" s="12">
        <v>126</v>
      </c>
      <c r="S130" s="29">
        <v>60.4</v>
      </c>
      <c r="T130" s="50">
        <f t="shared" si="9"/>
        <v>1.0673561040571323E-3</v>
      </c>
      <c r="U130" s="15">
        <f t="shared" si="10"/>
        <v>2.3669701146570383</v>
      </c>
      <c r="V130" s="62">
        <f t="shared" si="11"/>
        <v>7.648454363751922</v>
      </c>
      <c r="W130" s="16">
        <f t="shared" si="12"/>
        <v>92.351545636248076</v>
      </c>
      <c r="X130" s="15">
        <f t="shared" si="13"/>
        <v>2.4592610224756832</v>
      </c>
      <c r="Y130" s="62">
        <f t="shared" si="14"/>
        <v>4.0475605744953906</v>
      </c>
      <c r="Z130" s="16">
        <f t="shared" si="15"/>
        <v>95.952439425504608</v>
      </c>
      <c r="AA130" s="75">
        <f t="shared" si="16"/>
        <v>3.6008937892565314</v>
      </c>
      <c r="AB130" s="69">
        <v>2.1038037209559568</v>
      </c>
      <c r="AC130" s="70">
        <f t="shared" si="19"/>
        <v>95.952439425504608</v>
      </c>
    </row>
    <row r="131" spans="18:29" x14ac:dyDescent="0.3">
      <c r="R131" s="12">
        <v>127</v>
      </c>
      <c r="S131" s="29">
        <v>60.4</v>
      </c>
      <c r="T131" s="50">
        <f t="shared" si="9"/>
        <v>1.0673561040571323E-3</v>
      </c>
      <c r="U131" s="15">
        <f t="shared" si="10"/>
        <v>2.3669701146570383</v>
      </c>
      <c r="V131" s="62">
        <f t="shared" si="11"/>
        <v>7.648454363751922</v>
      </c>
      <c r="W131" s="16">
        <f t="shared" si="12"/>
        <v>92.351545636248076</v>
      </c>
      <c r="X131" s="15">
        <f t="shared" si="13"/>
        <v>2.4592610224756832</v>
      </c>
      <c r="Y131" s="62">
        <f t="shared" si="14"/>
        <v>4.0475605744953906</v>
      </c>
      <c r="Z131" s="16">
        <f t="shared" si="15"/>
        <v>95.952439425504608</v>
      </c>
      <c r="AA131" s="75">
        <f t="shared" si="16"/>
        <v>3.6008937892565314</v>
      </c>
      <c r="AB131" s="69">
        <v>2.1072099696478683</v>
      </c>
      <c r="AC131" s="70">
        <f t="shared" si="19"/>
        <v>95.952439425504608</v>
      </c>
    </row>
    <row r="132" spans="18:29" x14ac:dyDescent="0.3">
      <c r="R132" s="12">
        <v>128</v>
      </c>
      <c r="S132" s="29">
        <v>60.4</v>
      </c>
      <c r="T132" s="50">
        <f t="shared" si="9"/>
        <v>1.0673561040571323E-3</v>
      </c>
      <c r="U132" s="15">
        <f t="shared" si="10"/>
        <v>2.3669701146570383</v>
      </c>
      <c r="V132" s="62">
        <f t="shared" si="11"/>
        <v>7.648454363751922</v>
      </c>
      <c r="W132" s="16">
        <f t="shared" si="12"/>
        <v>92.351545636248076</v>
      </c>
      <c r="X132" s="15">
        <f t="shared" si="13"/>
        <v>2.4592610224756832</v>
      </c>
      <c r="Y132" s="62">
        <f t="shared" si="14"/>
        <v>4.0475605744953906</v>
      </c>
      <c r="Z132" s="16">
        <f t="shared" si="15"/>
        <v>95.952439425504608</v>
      </c>
      <c r="AA132" s="75">
        <f t="shared" si="16"/>
        <v>3.6008937892565314</v>
      </c>
      <c r="AB132" s="69">
        <v>2.1105897102992488</v>
      </c>
      <c r="AC132" s="70">
        <f t="shared" si="19"/>
        <v>95.952439425504608</v>
      </c>
    </row>
    <row r="133" spans="18:29" x14ac:dyDescent="0.3">
      <c r="R133" s="12">
        <v>129</v>
      </c>
      <c r="S133" s="29">
        <v>60.4</v>
      </c>
      <c r="T133" s="50">
        <f t="shared" ref="T133:T169" si="20">(PI()*$D$10^2/4*S133)*10^-9</f>
        <v>1.0673561040571323E-3</v>
      </c>
      <c r="U133" s="15">
        <f t="shared" ref="U133:U169" si="21">$D$14/T133*10^-6</f>
        <v>2.3669701146570383</v>
      </c>
      <c r="V133" s="62">
        <f t="shared" ref="V133:V169" si="22">(1-(U133/$D$12))*100</f>
        <v>7.648454363751922</v>
      </c>
      <c r="W133" s="16">
        <f t="shared" ref="W133:W169" si="23">100-V133</f>
        <v>92.351545636248076</v>
      </c>
      <c r="X133" s="15">
        <f t="shared" ref="X133:X169" si="24">$D$15/$U$169*U133</f>
        <v>2.4592610224756832</v>
      </c>
      <c r="Y133" s="62">
        <f t="shared" ref="Y133:Y169" si="25">(1-(X133/$D$12))*100</f>
        <v>4.0475605744953906</v>
      </c>
      <c r="Z133" s="16">
        <f t="shared" ref="Z133:Z169" si="26">100-Y133</f>
        <v>95.952439425504608</v>
      </c>
      <c r="AA133" s="75">
        <f t="shared" ref="AA133:AA169" si="27">V133-Y133</f>
        <v>3.6008937892565314</v>
      </c>
      <c r="AB133" s="69">
        <v>2.1139433523068369</v>
      </c>
      <c r="AC133" s="70">
        <f t="shared" si="19"/>
        <v>95.952439425504608</v>
      </c>
    </row>
    <row r="134" spans="18:29" x14ac:dyDescent="0.3">
      <c r="R134" s="12">
        <v>130</v>
      </c>
      <c r="S134" s="29">
        <v>60.4</v>
      </c>
      <c r="T134" s="50">
        <f t="shared" si="20"/>
        <v>1.0673561040571323E-3</v>
      </c>
      <c r="U134" s="15">
        <f t="shared" si="21"/>
        <v>2.3669701146570383</v>
      </c>
      <c r="V134" s="62">
        <f t="shared" si="22"/>
        <v>7.648454363751922</v>
      </c>
      <c r="W134" s="16">
        <f t="shared" si="23"/>
        <v>92.351545636248076</v>
      </c>
      <c r="X134" s="15">
        <f t="shared" si="24"/>
        <v>2.4592610224756832</v>
      </c>
      <c r="Y134" s="62">
        <f t="shared" si="25"/>
        <v>4.0475605744953906</v>
      </c>
      <c r="Z134" s="16">
        <f t="shared" si="26"/>
        <v>95.952439425504608</v>
      </c>
      <c r="AA134" s="75">
        <f t="shared" si="27"/>
        <v>3.6008937892565314</v>
      </c>
      <c r="AB134" s="69">
        <v>2.1172712956557644</v>
      </c>
      <c r="AC134" s="70">
        <f t="shared" si="19"/>
        <v>96.111564532346236</v>
      </c>
    </row>
    <row r="135" spans="18:29" x14ac:dyDescent="0.3">
      <c r="R135" s="12">
        <v>131</v>
      </c>
      <c r="S135" s="29">
        <v>60.3</v>
      </c>
      <c r="T135" s="50">
        <f t="shared" si="20"/>
        <v>1.0655889581894879E-3</v>
      </c>
      <c r="U135" s="15">
        <f t="shared" si="21"/>
        <v>2.3708954382302672</v>
      </c>
      <c r="V135" s="62">
        <f t="shared" si="22"/>
        <v>7.4953008884016015</v>
      </c>
      <c r="W135" s="16">
        <f t="shared" si="23"/>
        <v>92.504699111598399</v>
      </c>
      <c r="X135" s="15">
        <f t="shared" si="24"/>
        <v>2.4633393989640342</v>
      </c>
      <c r="Y135" s="62">
        <f t="shared" si="25"/>
        <v>3.8884354676537614</v>
      </c>
      <c r="Z135" s="16">
        <f t="shared" si="26"/>
        <v>96.111564532346236</v>
      </c>
      <c r="AA135" s="75">
        <f t="shared" si="27"/>
        <v>3.6068654207478401</v>
      </c>
      <c r="AB135" s="69">
        <v>2.12057393120585</v>
      </c>
      <c r="AC135" s="70">
        <f t="shared" si="19"/>
        <v>96.111564532346236</v>
      </c>
    </row>
    <row r="136" spans="18:29" x14ac:dyDescent="0.3">
      <c r="R136" s="12">
        <v>132</v>
      </c>
      <c r="S136" s="29">
        <v>60.3</v>
      </c>
      <c r="T136" s="50">
        <f t="shared" si="20"/>
        <v>1.0655889581894879E-3</v>
      </c>
      <c r="U136" s="15">
        <f t="shared" si="21"/>
        <v>2.3708954382302672</v>
      </c>
      <c r="V136" s="62">
        <f t="shared" si="22"/>
        <v>7.4953008884016015</v>
      </c>
      <c r="W136" s="16">
        <f t="shared" si="23"/>
        <v>92.504699111598399</v>
      </c>
      <c r="X136" s="15">
        <f t="shared" si="24"/>
        <v>2.4633393989640342</v>
      </c>
      <c r="Y136" s="62">
        <f t="shared" si="25"/>
        <v>3.8884354676537614</v>
      </c>
      <c r="Z136" s="16">
        <f t="shared" si="26"/>
        <v>96.111564532346236</v>
      </c>
      <c r="AA136" s="75">
        <f t="shared" si="27"/>
        <v>3.6068654207478401</v>
      </c>
      <c r="AB136" s="69">
        <v>2.1238516409670858</v>
      </c>
      <c r="AC136" s="70">
        <f t="shared" si="19"/>
        <v>96.111564532346236</v>
      </c>
    </row>
    <row r="137" spans="18:29" x14ac:dyDescent="0.3">
      <c r="R137" s="12">
        <v>133</v>
      </c>
      <c r="S137" s="29">
        <v>60.3</v>
      </c>
      <c r="T137" s="50">
        <f t="shared" si="20"/>
        <v>1.0655889581894879E-3</v>
      </c>
      <c r="U137" s="15">
        <f t="shared" si="21"/>
        <v>2.3708954382302672</v>
      </c>
      <c r="V137" s="62">
        <f t="shared" si="22"/>
        <v>7.4953008884016015</v>
      </c>
      <c r="W137" s="16">
        <f t="shared" si="23"/>
        <v>92.504699111598399</v>
      </c>
      <c r="X137" s="15">
        <f t="shared" si="24"/>
        <v>2.4633393989640342</v>
      </c>
      <c r="Y137" s="62">
        <f t="shared" si="25"/>
        <v>3.8884354676537614</v>
      </c>
      <c r="Z137" s="16">
        <f t="shared" si="26"/>
        <v>96.111564532346236</v>
      </c>
      <c r="AA137" s="75">
        <f t="shared" si="27"/>
        <v>3.6068654207478401</v>
      </c>
      <c r="AB137" s="69">
        <v>2.1271047983648077</v>
      </c>
      <c r="AC137" s="70">
        <f t="shared" si="19"/>
        <v>96.111564532346236</v>
      </c>
    </row>
    <row r="138" spans="18:29" x14ac:dyDescent="0.3">
      <c r="R138" s="12">
        <v>134</v>
      </c>
      <c r="S138" s="29">
        <v>60.3</v>
      </c>
      <c r="T138" s="50">
        <f t="shared" si="20"/>
        <v>1.0655889581894879E-3</v>
      </c>
      <c r="U138" s="15">
        <f t="shared" si="21"/>
        <v>2.3708954382302672</v>
      </c>
      <c r="V138" s="62">
        <f t="shared" si="22"/>
        <v>7.4953008884016015</v>
      </c>
      <c r="W138" s="16">
        <f t="shared" si="23"/>
        <v>92.504699111598399</v>
      </c>
      <c r="X138" s="15">
        <f t="shared" si="24"/>
        <v>2.4633393989640342</v>
      </c>
      <c r="Y138" s="62">
        <f t="shared" si="25"/>
        <v>3.8884354676537614</v>
      </c>
      <c r="Z138" s="16">
        <f t="shared" si="26"/>
        <v>96.111564532346236</v>
      </c>
      <c r="AA138" s="75">
        <f t="shared" si="27"/>
        <v>3.6068654207478401</v>
      </c>
      <c r="AB138" s="69">
        <v>2.1303337684950061</v>
      </c>
      <c r="AC138" s="70">
        <f t="shared" si="19"/>
        <v>96.111564532346236</v>
      </c>
    </row>
    <row r="139" spans="18:29" x14ac:dyDescent="0.3">
      <c r="R139" s="12">
        <v>135</v>
      </c>
      <c r="S139" s="29">
        <v>60.3</v>
      </c>
      <c r="T139" s="50">
        <f t="shared" si="20"/>
        <v>1.0655889581894879E-3</v>
      </c>
      <c r="U139" s="15">
        <f t="shared" si="21"/>
        <v>2.3708954382302672</v>
      </c>
      <c r="V139" s="62">
        <f t="shared" si="22"/>
        <v>7.4953008884016015</v>
      </c>
      <c r="W139" s="16">
        <f t="shared" si="23"/>
        <v>92.504699111598399</v>
      </c>
      <c r="X139" s="15">
        <f t="shared" si="24"/>
        <v>2.4633393989640342</v>
      </c>
      <c r="Y139" s="62">
        <f t="shared" si="25"/>
        <v>3.8884354676537614</v>
      </c>
      <c r="Z139" s="16">
        <f t="shared" si="26"/>
        <v>96.111564532346236</v>
      </c>
      <c r="AA139" s="75">
        <f t="shared" si="27"/>
        <v>3.6068654207478401</v>
      </c>
      <c r="AB139" s="69">
        <v>2.1335389083702174</v>
      </c>
      <c r="AC139" s="70">
        <f t="shared" si="19"/>
        <v>96.111564532346236</v>
      </c>
    </row>
    <row r="140" spans="18:29" x14ac:dyDescent="0.3">
      <c r="R140" s="12">
        <v>136</v>
      </c>
      <c r="S140" s="29">
        <v>60.3</v>
      </c>
      <c r="T140" s="50">
        <f t="shared" si="20"/>
        <v>1.0655889581894879E-3</v>
      </c>
      <c r="U140" s="15">
        <f t="shared" si="21"/>
        <v>2.3708954382302672</v>
      </c>
      <c r="V140" s="62">
        <f t="shared" si="22"/>
        <v>7.4953008884016015</v>
      </c>
      <c r="W140" s="16">
        <f t="shared" si="23"/>
        <v>92.504699111598399</v>
      </c>
      <c r="X140" s="15">
        <f t="shared" si="24"/>
        <v>2.4633393989640342</v>
      </c>
      <c r="Y140" s="62">
        <f t="shared" si="25"/>
        <v>3.8884354676537614</v>
      </c>
      <c r="Z140" s="16">
        <f t="shared" si="26"/>
        <v>96.111564532346236</v>
      </c>
      <c r="AA140" s="75">
        <f t="shared" si="27"/>
        <v>3.6068654207478401</v>
      </c>
      <c r="AB140" s="69">
        <v>2.1367205671564067</v>
      </c>
      <c r="AC140" s="70">
        <f t="shared" si="19"/>
        <v>96.111564532346236</v>
      </c>
    </row>
    <row r="141" spans="18:29" x14ac:dyDescent="0.3">
      <c r="R141" s="12">
        <v>137</v>
      </c>
      <c r="S141" s="29">
        <v>60.3</v>
      </c>
      <c r="T141" s="50">
        <f t="shared" si="20"/>
        <v>1.0655889581894879E-3</v>
      </c>
      <c r="U141" s="15">
        <f t="shared" si="21"/>
        <v>2.3708954382302672</v>
      </c>
      <c r="V141" s="62">
        <f t="shared" si="22"/>
        <v>7.4953008884016015</v>
      </c>
      <c r="W141" s="16">
        <f t="shared" si="23"/>
        <v>92.504699111598399</v>
      </c>
      <c r="X141" s="15">
        <f t="shared" si="24"/>
        <v>2.4633393989640342</v>
      </c>
      <c r="Y141" s="62">
        <f t="shared" si="25"/>
        <v>3.8884354676537614</v>
      </c>
      <c r="Z141" s="16">
        <f t="shared" si="26"/>
        <v>96.111564532346236</v>
      </c>
      <c r="AA141" s="75">
        <f t="shared" si="27"/>
        <v>3.6068654207478401</v>
      </c>
      <c r="AB141" s="69">
        <v>2.1398790864012365</v>
      </c>
      <c r="AC141" s="70">
        <f t="shared" si="19"/>
        <v>96.111564532346236</v>
      </c>
    </row>
    <row r="142" spans="18:29" x14ac:dyDescent="0.3">
      <c r="R142" s="12">
        <v>138</v>
      </c>
      <c r="S142" s="29">
        <v>60.3</v>
      </c>
      <c r="T142" s="50">
        <f t="shared" si="20"/>
        <v>1.0655889581894879E-3</v>
      </c>
      <c r="U142" s="15">
        <f t="shared" si="21"/>
        <v>2.3708954382302672</v>
      </c>
      <c r="V142" s="62">
        <f t="shared" si="22"/>
        <v>7.4953008884016015</v>
      </c>
      <c r="W142" s="16">
        <f t="shared" si="23"/>
        <v>92.504699111598399</v>
      </c>
      <c r="X142" s="15">
        <f t="shared" si="24"/>
        <v>2.4633393989640342</v>
      </c>
      <c r="Y142" s="62">
        <f t="shared" si="25"/>
        <v>3.8884354676537614</v>
      </c>
      <c r="Z142" s="16">
        <f t="shared" si="26"/>
        <v>96.111564532346236</v>
      </c>
      <c r="AA142" s="75">
        <f t="shared" si="27"/>
        <v>3.6068654207478401</v>
      </c>
      <c r="AB142" s="69">
        <v>2.143014800254095</v>
      </c>
      <c r="AC142" s="70">
        <f t="shared" si="19"/>
        <v>96.271218294027861</v>
      </c>
    </row>
    <row r="143" spans="18:29" x14ac:dyDescent="0.3">
      <c r="R143" s="12">
        <v>139</v>
      </c>
      <c r="S143" s="29">
        <v>60.2</v>
      </c>
      <c r="T143" s="50">
        <f t="shared" si="20"/>
        <v>1.0638218123218439E-3</v>
      </c>
      <c r="U143" s="15">
        <f t="shared" si="21"/>
        <v>2.3748338027455995</v>
      </c>
      <c r="V143" s="62">
        <f t="shared" si="22"/>
        <v>7.3416385975185623</v>
      </c>
      <c r="W143" s="16">
        <f t="shared" si="23"/>
        <v>92.658361402481432</v>
      </c>
      <c r="X143" s="15">
        <f t="shared" si="24"/>
        <v>2.4674313248759341</v>
      </c>
      <c r="Y143" s="62">
        <f t="shared" si="25"/>
        <v>3.7287817059721395</v>
      </c>
      <c r="Z143" s="16">
        <f t="shared" si="26"/>
        <v>96.271218294027861</v>
      </c>
      <c r="AA143" s="75">
        <f t="shared" si="27"/>
        <v>3.6128568915464228</v>
      </c>
      <c r="AB143" s="69">
        <v>2.1461280356782382</v>
      </c>
      <c r="AC143" s="70">
        <f t="shared" si="19"/>
        <v>96.271218294027861</v>
      </c>
    </row>
    <row r="144" spans="18:29" x14ac:dyDescent="0.3">
      <c r="R144" s="12">
        <v>140</v>
      </c>
      <c r="S144" s="29">
        <v>60.2</v>
      </c>
      <c r="T144" s="50">
        <f t="shared" si="20"/>
        <v>1.0638218123218439E-3</v>
      </c>
      <c r="U144" s="15">
        <f t="shared" si="21"/>
        <v>2.3748338027455995</v>
      </c>
      <c r="V144" s="62">
        <f t="shared" si="22"/>
        <v>7.3416385975185623</v>
      </c>
      <c r="W144" s="16">
        <f t="shared" si="23"/>
        <v>92.658361402481432</v>
      </c>
      <c r="X144" s="15">
        <f t="shared" si="24"/>
        <v>2.4674313248759341</v>
      </c>
      <c r="Y144" s="62">
        <f t="shared" si="25"/>
        <v>3.7287817059721395</v>
      </c>
      <c r="Z144" s="16">
        <f t="shared" si="26"/>
        <v>96.271218294027861</v>
      </c>
      <c r="AA144" s="75">
        <f t="shared" si="27"/>
        <v>3.6128568915464228</v>
      </c>
      <c r="AB144" s="69">
        <v>2.1492191126553797</v>
      </c>
      <c r="AC144" s="70">
        <f t="shared" si="19"/>
        <v>96.271218294027861</v>
      </c>
    </row>
    <row r="145" spans="18:29" x14ac:dyDescent="0.3">
      <c r="R145" s="12">
        <v>141</v>
      </c>
      <c r="S145" s="29">
        <v>60.2</v>
      </c>
      <c r="T145" s="50">
        <f t="shared" si="20"/>
        <v>1.0638218123218439E-3</v>
      </c>
      <c r="U145" s="15">
        <f t="shared" si="21"/>
        <v>2.3748338027455995</v>
      </c>
      <c r="V145" s="62">
        <f t="shared" si="22"/>
        <v>7.3416385975185623</v>
      </c>
      <c r="W145" s="16">
        <f t="shared" si="23"/>
        <v>92.658361402481432</v>
      </c>
      <c r="X145" s="15">
        <f t="shared" si="24"/>
        <v>2.4674313248759341</v>
      </c>
      <c r="Y145" s="62">
        <f t="shared" si="25"/>
        <v>3.7287817059721395</v>
      </c>
      <c r="Z145" s="16">
        <f t="shared" si="26"/>
        <v>96.271218294027861</v>
      </c>
      <c r="AA145" s="75">
        <f t="shared" si="27"/>
        <v>3.6128568915464228</v>
      </c>
      <c r="AB145" s="69">
        <v>2.1522883443830563</v>
      </c>
      <c r="AC145" s="70">
        <f t="shared" si="19"/>
        <v>96.271218294027861</v>
      </c>
    </row>
    <row r="146" spans="18:29" x14ac:dyDescent="0.3">
      <c r="R146" s="12">
        <v>142</v>
      </c>
      <c r="S146" s="29">
        <v>60.2</v>
      </c>
      <c r="T146" s="50">
        <f t="shared" si="20"/>
        <v>1.0638218123218439E-3</v>
      </c>
      <c r="U146" s="15">
        <f t="shared" si="21"/>
        <v>2.3748338027455995</v>
      </c>
      <c r="V146" s="62">
        <f t="shared" si="22"/>
        <v>7.3416385975185623</v>
      </c>
      <c r="W146" s="16">
        <f t="shared" si="23"/>
        <v>92.658361402481432</v>
      </c>
      <c r="X146" s="15">
        <f t="shared" si="24"/>
        <v>2.4674313248759341</v>
      </c>
      <c r="Y146" s="62">
        <f t="shared" si="25"/>
        <v>3.7287817059721395</v>
      </c>
      <c r="Z146" s="16">
        <f t="shared" si="26"/>
        <v>96.271218294027861</v>
      </c>
      <c r="AA146" s="75">
        <f t="shared" si="27"/>
        <v>3.6128568915464228</v>
      </c>
      <c r="AB146" s="69">
        <v>2.1553360374650619</v>
      </c>
      <c r="AC146" s="70">
        <f t="shared" si="19"/>
        <v>96.271218294027861</v>
      </c>
    </row>
    <row r="147" spans="18:29" x14ac:dyDescent="0.3">
      <c r="R147" s="12">
        <v>143</v>
      </c>
      <c r="S147" s="29">
        <v>60.2</v>
      </c>
      <c r="T147" s="50">
        <f t="shared" si="20"/>
        <v>1.0638218123218439E-3</v>
      </c>
      <c r="U147" s="15">
        <f t="shared" si="21"/>
        <v>2.3748338027455995</v>
      </c>
      <c r="V147" s="62">
        <f t="shared" si="22"/>
        <v>7.3416385975185623</v>
      </c>
      <c r="W147" s="16">
        <f t="shared" si="23"/>
        <v>92.658361402481432</v>
      </c>
      <c r="X147" s="15">
        <f t="shared" si="24"/>
        <v>2.4674313248759341</v>
      </c>
      <c r="Y147" s="62">
        <f t="shared" si="25"/>
        <v>3.7287817059721395</v>
      </c>
      <c r="Z147" s="16">
        <f t="shared" si="26"/>
        <v>96.271218294027861</v>
      </c>
      <c r="AA147" s="75">
        <f t="shared" si="27"/>
        <v>3.6128568915464228</v>
      </c>
      <c r="AB147" s="69">
        <v>2.1583624920952498</v>
      </c>
      <c r="AC147" s="70">
        <f t="shared" si="19"/>
        <v>96.271218294027861</v>
      </c>
    </row>
    <row r="148" spans="18:29" x14ac:dyDescent="0.3">
      <c r="R148" s="12">
        <v>144</v>
      </c>
      <c r="S148" s="29">
        <v>60.2</v>
      </c>
      <c r="T148" s="50">
        <f t="shared" si="20"/>
        <v>1.0638218123218439E-3</v>
      </c>
      <c r="U148" s="15">
        <f t="shared" si="21"/>
        <v>2.3748338027455995</v>
      </c>
      <c r="V148" s="62">
        <f t="shared" si="22"/>
        <v>7.3416385975185623</v>
      </c>
      <c r="W148" s="16">
        <f t="shared" si="23"/>
        <v>92.658361402481432</v>
      </c>
      <c r="X148" s="15">
        <f t="shared" si="24"/>
        <v>2.4674313248759341</v>
      </c>
      <c r="Y148" s="62">
        <f t="shared" si="25"/>
        <v>3.7287817059721395</v>
      </c>
      <c r="Z148" s="16">
        <f t="shared" si="26"/>
        <v>96.271218294027861</v>
      </c>
      <c r="AA148" s="75">
        <f t="shared" si="27"/>
        <v>3.6128568915464228</v>
      </c>
      <c r="AB148" s="69">
        <v>2.1613680022349748</v>
      </c>
      <c r="AC148" s="70">
        <f t="shared" si="19"/>
        <v>96.271218294027861</v>
      </c>
    </row>
    <row r="149" spans="18:29" x14ac:dyDescent="0.3">
      <c r="R149" s="12">
        <v>145</v>
      </c>
      <c r="S149" s="29">
        <v>60.2</v>
      </c>
      <c r="T149" s="50">
        <f t="shared" si="20"/>
        <v>1.0638218123218439E-3</v>
      </c>
      <c r="U149" s="15">
        <f t="shared" si="21"/>
        <v>2.3748338027455995</v>
      </c>
      <c r="V149" s="62">
        <f t="shared" si="22"/>
        <v>7.3416385975185623</v>
      </c>
      <c r="W149" s="16">
        <f t="shared" si="23"/>
        <v>92.658361402481432</v>
      </c>
      <c r="X149" s="15">
        <f t="shared" si="24"/>
        <v>2.4674313248759341</v>
      </c>
      <c r="Y149" s="62">
        <f t="shared" si="25"/>
        <v>3.7287817059721395</v>
      </c>
      <c r="Z149" s="16">
        <f t="shared" si="26"/>
        <v>96.271218294027861</v>
      </c>
      <c r="AA149" s="75">
        <f t="shared" si="27"/>
        <v>3.6128568915464228</v>
      </c>
      <c r="AB149" s="69">
        <v>2.1643528557844371</v>
      </c>
      <c r="AC149" s="70">
        <f t="shared" si="19"/>
        <v>96.271218294027861</v>
      </c>
    </row>
    <row r="150" spans="18:29" x14ac:dyDescent="0.3">
      <c r="R150" s="12">
        <v>146</v>
      </c>
      <c r="S150" s="29">
        <v>60.2</v>
      </c>
      <c r="T150" s="50">
        <f t="shared" si="20"/>
        <v>1.0638218123218439E-3</v>
      </c>
      <c r="U150" s="15">
        <f t="shared" si="21"/>
        <v>2.3748338027455995</v>
      </c>
      <c r="V150" s="62">
        <f t="shared" si="22"/>
        <v>7.3416385975185623</v>
      </c>
      <c r="W150" s="16">
        <f t="shared" si="23"/>
        <v>92.658361402481432</v>
      </c>
      <c r="X150" s="15">
        <f t="shared" si="24"/>
        <v>2.4674313248759341</v>
      </c>
      <c r="Y150" s="62">
        <f t="shared" si="25"/>
        <v>3.7287817059721395</v>
      </c>
      <c r="Z150" s="16">
        <f t="shared" si="26"/>
        <v>96.271218294027861</v>
      </c>
      <c r="AA150" s="75">
        <f t="shared" si="27"/>
        <v>3.6128568915464228</v>
      </c>
      <c r="AB150" s="69">
        <v>2.167317334748176</v>
      </c>
      <c r="AC150" s="70">
        <f t="shared" si="19"/>
        <v>96.271218294027861</v>
      </c>
    </row>
    <row r="151" spans="18:29" x14ac:dyDescent="0.3">
      <c r="R151" s="12">
        <v>147</v>
      </c>
      <c r="S151" s="29">
        <v>60.2</v>
      </c>
      <c r="T151" s="50">
        <f t="shared" si="20"/>
        <v>1.0638218123218439E-3</v>
      </c>
      <c r="U151" s="15">
        <f t="shared" si="21"/>
        <v>2.3748338027455995</v>
      </c>
      <c r="V151" s="62">
        <f t="shared" si="22"/>
        <v>7.3416385975185623</v>
      </c>
      <c r="W151" s="16">
        <f t="shared" si="23"/>
        <v>92.658361402481432</v>
      </c>
      <c r="X151" s="15">
        <f t="shared" si="24"/>
        <v>2.4674313248759341</v>
      </c>
      <c r="Y151" s="62">
        <f t="shared" si="25"/>
        <v>3.7287817059721395</v>
      </c>
      <c r="Z151" s="16">
        <f t="shared" si="26"/>
        <v>96.271218294027861</v>
      </c>
      <c r="AA151" s="75">
        <f t="shared" si="27"/>
        <v>3.6128568915464228</v>
      </c>
      <c r="AB151" s="69">
        <v>2.1702617153949575</v>
      </c>
      <c r="AC151" s="70">
        <f t="shared" si="19"/>
        <v>96.431403349425608</v>
      </c>
    </row>
    <row r="152" spans="18:29" x14ac:dyDescent="0.3">
      <c r="R152" s="12">
        <v>148</v>
      </c>
      <c r="S152" s="29">
        <v>60.1</v>
      </c>
      <c r="T152" s="50">
        <f t="shared" si="20"/>
        <v>1.0620546664541995E-3</v>
      </c>
      <c r="U152" s="15">
        <f t="shared" si="21"/>
        <v>2.3787852732992532</v>
      </c>
      <c r="V152" s="62">
        <f t="shared" si="22"/>
        <v>7.1874649512581712</v>
      </c>
      <c r="W152" s="16">
        <f t="shared" si="23"/>
        <v>92.812535048741836</v>
      </c>
      <c r="X152" s="15">
        <f t="shared" si="24"/>
        <v>2.4715368678457783</v>
      </c>
      <c r="Y152" s="62">
        <f t="shared" si="25"/>
        <v>3.568596650574396</v>
      </c>
      <c r="Z152" s="16">
        <f t="shared" si="26"/>
        <v>96.431403349425608</v>
      </c>
      <c r="AA152" s="75">
        <f t="shared" si="27"/>
        <v>3.6188683006837752</v>
      </c>
      <c r="AB152" s="69">
        <v>2.173186268412274</v>
      </c>
      <c r="AC152" s="70">
        <f t="shared" si="19"/>
        <v>96.431403349425608</v>
      </c>
    </row>
    <row r="153" spans="18:29" x14ac:dyDescent="0.3">
      <c r="R153" s="12">
        <v>149</v>
      </c>
      <c r="S153" s="29">
        <v>60.1</v>
      </c>
      <c r="T153" s="50">
        <f t="shared" si="20"/>
        <v>1.0620546664541995E-3</v>
      </c>
      <c r="U153" s="15">
        <f t="shared" si="21"/>
        <v>2.3787852732992532</v>
      </c>
      <c r="V153" s="62">
        <f t="shared" si="22"/>
        <v>7.1874649512581712</v>
      </c>
      <c r="W153" s="16">
        <f t="shared" si="23"/>
        <v>92.812535048741836</v>
      </c>
      <c r="X153" s="15">
        <f t="shared" si="24"/>
        <v>2.4715368678457783</v>
      </c>
      <c r="Y153" s="62">
        <f t="shared" si="25"/>
        <v>3.568596650574396</v>
      </c>
      <c r="Z153" s="16">
        <f t="shared" si="26"/>
        <v>96.431403349425608</v>
      </c>
      <c r="AA153" s="75">
        <f t="shared" si="27"/>
        <v>3.6188683006837752</v>
      </c>
      <c r="AB153" s="69">
        <v>2.1760912590556813</v>
      </c>
      <c r="AC153" s="70">
        <f t="shared" si="19"/>
        <v>96.431403349425608</v>
      </c>
    </row>
    <row r="154" spans="18:29" x14ac:dyDescent="0.3">
      <c r="R154" s="12">
        <v>150</v>
      </c>
      <c r="S154" s="29">
        <v>60.1</v>
      </c>
      <c r="T154" s="50">
        <f t="shared" si="20"/>
        <v>1.0620546664541995E-3</v>
      </c>
      <c r="U154" s="15">
        <f t="shared" si="21"/>
        <v>2.3787852732992532</v>
      </c>
      <c r="V154" s="62">
        <f t="shared" si="22"/>
        <v>7.1874649512581712</v>
      </c>
      <c r="W154" s="16">
        <f t="shared" si="23"/>
        <v>92.812535048741836</v>
      </c>
      <c r="X154" s="15">
        <f t="shared" si="24"/>
        <v>2.4715368678457783</v>
      </c>
      <c r="Y154" s="62">
        <f t="shared" si="25"/>
        <v>3.568596650574396</v>
      </c>
      <c r="Z154" s="16">
        <f t="shared" si="26"/>
        <v>96.431403349425608</v>
      </c>
      <c r="AA154" s="75">
        <f t="shared" si="27"/>
        <v>3.6188683006837752</v>
      </c>
      <c r="AB154" s="69">
        <v>2.1789769472931693</v>
      </c>
      <c r="AC154" s="70">
        <f t="shared" si="19"/>
        <v>96.431403349425608</v>
      </c>
    </row>
    <row r="155" spans="18:29" x14ac:dyDescent="0.3">
      <c r="R155" s="12">
        <v>151</v>
      </c>
      <c r="S155" s="29">
        <v>60.1</v>
      </c>
      <c r="T155" s="50">
        <f t="shared" si="20"/>
        <v>1.0620546664541995E-3</v>
      </c>
      <c r="U155" s="15">
        <f t="shared" si="21"/>
        <v>2.3787852732992532</v>
      </c>
      <c r="V155" s="62">
        <f t="shared" si="22"/>
        <v>7.1874649512581712</v>
      </c>
      <c r="W155" s="16">
        <f t="shared" si="23"/>
        <v>92.812535048741836</v>
      </c>
      <c r="X155" s="15">
        <f t="shared" si="24"/>
        <v>2.4715368678457783</v>
      </c>
      <c r="Y155" s="62">
        <f t="shared" si="25"/>
        <v>3.568596650574396</v>
      </c>
      <c r="Z155" s="16">
        <f t="shared" si="26"/>
        <v>96.431403349425608</v>
      </c>
      <c r="AA155" s="75">
        <f t="shared" si="27"/>
        <v>3.6188683006837752</v>
      </c>
      <c r="AB155" s="69">
        <v>2.1818435879447726</v>
      </c>
      <c r="AC155" s="70">
        <f t="shared" si="19"/>
        <v>96.431403349425608</v>
      </c>
    </row>
    <row r="156" spans="18:29" x14ac:dyDescent="0.3">
      <c r="R156" s="12">
        <v>152</v>
      </c>
      <c r="S156" s="29">
        <v>60.1</v>
      </c>
      <c r="T156" s="50">
        <f t="shared" si="20"/>
        <v>1.0620546664541995E-3</v>
      </c>
      <c r="U156" s="15">
        <f t="shared" si="21"/>
        <v>2.3787852732992532</v>
      </c>
      <c r="V156" s="62">
        <f t="shared" si="22"/>
        <v>7.1874649512581712</v>
      </c>
      <c r="W156" s="16">
        <f t="shared" si="23"/>
        <v>92.812535048741836</v>
      </c>
      <c r="X156" s="15">
        <f t="shared" si="24"/>
        <v>2.4715368678457783</v>
      </c>
      <c r="Y156" s="62">
        <f t="shared" si="25"/>
        <v>3.568596650574396</v>
      </c>
      <c r="Z156" s="16">
        <f t="shared" si="26"/>
        <v>96.431403349425608</v>
      </c>
      <c r="AA156" s="75">
        <f t="shared" si="27"/>
        <v>3.6188683006837752</v>
      </c>
      <c r="AB156" s="69">
        <v>2.1846914308175989</v>
      </c>
      <c r="AC156" s="70">
        <f t="shared" si="19"/>
        <v>96.431403349425608</v>
      </c>
    </row>
    <row r="157" spans="18:29" x14ac:dyDescent="0.3">
      <c r="R157" s="12">
        <v>153</v>
      </c>
      <c r="S157" s="29">
        <v>60.1</v>
      </c>
      <c r="T157" s="50">
        <f t="shared" si="20"/>
        <v>1.0620546664541995E-3</v>
      </c>
      <c r="U157" s="15">
        <f t="shared" si="21"/>
        <v>2.3787852732992532</v>
      </c>
      <c r="V157" s="62">
        <f t="shared" si="22"/>
        <v>7.1874649512581712</v>
      </c>
      <c r="W157" s="16">
        <f t="shared" si="23"/>
        <v>92.812535048741836</v>
      </c>
      <c r="X157" s="15">
        <f t="shared" si="24"/>
        <v>2.4715368678457783</v>
      </c>
      <c r="Y157" s="62">
        <f t="shared" si="25"/>
        <v>3.568596650574396</v>
      </c>
      <c r="Z157" s="16">
        <f t="shared" si="26"/>
        <v>96.431403349425608</v>
      </c>
      <c r="AA157" s="75">
        <f t="shared" si="27"/>
        <v>3.6188683006837752</v>
      </c>
      <c r="AB157" s="69">
        <v>2.1875207208364631</v>
      </c>
      <c r="AC157" s="70">
        <f t="shared" si="19"/>
        <v>96.431403349425608</v>
      </c>
    </row>
    <row r="158" spans="18:29" x14ac:dyDescent="0.3">
      <c r="R158" s="12">
        <v>154</v>
      </c>
      <c r="S158" s="29">
        <v>60.1</v>
      </c>
      <c r="T158" s="50">
        <f t="shared" si="20"/>
        <v>1.0620546664541995E-3</v>
      </c>
      <c r="U158" s="15">
        <f t="shared" si="21"/>
        <v>2.3787852732992532</v>
      </c>
      <c r="V158" s="62">
        <f t="shared" si="22"/>
        <v>7.1874649512581712</v>
      </c>
      <c r="W158" s="16">
        <f t="shared" si="23"/>
        <v>92.812535048741836</v>
      </c>
      <c r="X158" s="15">
        <f t="shared" si="24"/>
        <v>2.4715368678457783</v>
      </c>
      <c r="Y158" s="62">
        <f t="shared" si="25"/>
        <v>3.568596650574396</v>
      </c>
      <c r="Z158" s="16">
        <f t="shared" si="26"/>
        <v>96.431403349425608</v>
      </c>
      <c r="AA158" s="75">
        <f t="shared" si="27"/>
        <v>3.6188683006837752</v>
      </c>
      <c r="AB158" s="69">
        <v>2.1903316981702914</v>
      </c>
      <c r="AC158" s="70">
        <f t="shared" si="19"/>
        <v>96.431403349425608</v>
      </c>
    </row>
    <row r="159" spans="18:29" x14ac:dyDescent="0.3">
      <c r="R159" s="12">
        <v>155</v>
      </c>
      <c r="S159" s="29">
        <v>60.1</v>
      </c>
      <c r="T159" s="50">
        <f t="shared" si="20"/>
        <v>1.0620546664541995E-3</v>
      </c>
      <c r="U159" s="15">
        <f t="shared" si="21"/>
        <v>2.3787852732992532</v>
      </c>
      <c r="V159" s="62">
        <f t="shared" si="22"/>
        <v>7.1874649512581712</v>
      </c>
      <c r="W159" s="16">
        <f t="shared" si="23"/>
        <v>92.812535048741836</v>
      </c>
      <c r="X159" s="15">
        <f t="shared" si="24"/>
        <v>2.4715368678457783</v>
      </c>
      <c r="Y159" s="62">
        <f t="shared" si="25"/>
        <v>3.568596650574396</v>
      </c>
      <c r="Z159" s="16">
        <f t="shared" si="26"/>
        <v>96.431403349425608</v>
      </c>
      <c r="AA159" s="75">
        <f t="shared" si="27"/>
        <v>3.6188683006837752</v>
      </c>
      <c r="AB159" s="69">
        <v>2.1931245983544616</v>
      </c>
      <c r="AC159" s="70">
        <f t="shared" si="19"/>
        <v>96.431403349425608</v>
      </c>
    </row>
    <row r="160" spans="18:29" x14ac:dyDescent="0.3">
      <c r="R160" s="12">
        <v>156</v>
      </c>
      <c r="S160" s="29">
        <v>60.1</v>
      </c>
      <c r="T160" s="50">
        <f t="shared" si="20"/>
        <v>1.0620546664541995E-3</v>
      </c>
      <c r="U160" s="15">
        <f t="shared" si="21"/>
        <v>2.3787852732992532</v>
      </c>
      <c r="V160" s="62">
        <f t="shared" si="22"/>
        <v>7.1874649512581712</v>
      </c>
      <c r="W160" s="16">
        <f t="shared" si="23"/>
        <v>92.812535048741836</v>
      </c>
      <c r="X160" s="15">
        <f t="shared" si="24"/>
        <v>2.4715368678457783</v>
      </c>
      <c r="Y160" s="62">
        <f t="shared" si="25"/>
        <v>3.568596650574396</v>
      </c>
      <c r="Z160" s="16">
        <f t="shared" si="26"/>
        <v>96.431403349425608</v>
      </c>
      <c r="AA160" s="75">
        <f t="shared" si="27"/>
        <v>3.6188683006837752</v>
      </c>
      <c r="AB160" s="69">
        <v>2.1958996524092336</v>
      </c>
      <c r="AC160" s="70">
        <f t="shared" si="19"/>
        <v>96.431403349425608</v>
      </c>
    </row>
    <row r="161" spans="18:29" x14ac:dyDescent="0.3">
      <c r="R161" s="12">
        <v>157</v>
      </c>
      <c r="S161" s="29">
        <v>60.1</v>
      </c>
      <c r="T161" s="50">
        <f t="shared" si="20"/>
        <v>1.0620546664541995E-3</v>
      </c>
      <c r="U161" s="15">
        <f t="shared" si="21"/>
        <v>2.3787852732992532</v>
      </c>
      <c r="V161" s="62">
        <f t="shared" si="22"/>
        <v>7.1874649512581712</v>
      </c>
      <c r="W161" s="16">
        <f t="shared" si="23"/>
        <v>92.812535048741836</v>
      </c>
      <c r="X161" s="15">
        <f t="shared" si="24"/>
        <v>2.4715368678457783</v>
      </c>
      <c r="Y161" s="62">
        <f t="shared" si="25"/>
        <v>3.568596650574396</v>
      </c>
      <c r="Z161" s="16">
        <f t="shared" si="26"/>
        <v>96.431403349425608</v>
      </c>
      <c r="AA161" s="75">
        <f t="shared" si="27"/>
        <v>3.6188683006837752</v>
      </c>
      <c r="AB161" s="69">
        <v>2.1986570869544226</v>
      </c>
      <c r="AC161" s="70">
        <f t="shared" si="19"/>
        <v>96.431403349425608</v>
      </c>
    </row>
    <row r="162" spans="18:29" x14ac:dyDescent="0.3">
      <c r="R162" s="12">
        <v>158</v>
      </c>
      <c r="S162" s="29">
        <v>60.1</v>
      </c>
      <c r="T162" s="50">
        <f t="shared" si="20"/>
        <v>1.0620546664541995E-3</v>
      </c>
      <c r="U162" s="15">
        <f t="shared" si="21"/>
        <v>2.3787852732992532</v>
      </c>
      <c r="V162" s="62">
        <f t="shared" si="22"/>
        <v>7.1874649512581712</v>
      </c>
      <c r="W162" s="16">
        <f t="shared" si="23"/>
        <v>92.812535048741836</v>
      </c>
      <c r="X162" s="15">
        <f t="shared" si="24"/>
        <v>2.4715368678457783</v>
      </c>
      <c r="Y162" s="62">
        <f t="shared" si="25"/>
        <v>3.568596650574396</v>
      </c>
      <c r="Z162" s="16">
        <f t="shared" si="26"/>
        <v>96.431403349425608</v>
      </c>
      <c r="AA162" s="75">
        <f t="shared" si="27"/>
        <v>3.6188683006837752</v>
      </c>
      <c r="AB162" s="69">
        <v>2.2013971243204513</v>
      </c>
      <c r="AC162" s="70">
        <f t="shared" si="19"/>
        <v>96.59212235500793</v>
      </c>
    </row>
    <row r="163" spans="18:29" x14ac:dyDescent="0.3">
      <c r="R163" s="12">
        <v>159</v>
      </c>
      <c r="S163" s="29">
        <v>60</v>
      </c>
      <c r="T163" s="50">
        <f t="shared" si="20"/>
        <v>1.0602875205865555E-3</v>
      </c>
      <c r="U163" s="15">
        <f t="shared" si="21"/>
        <v>2.3827499154214178</v>
      </c>
      <c r="V163" s="62">
        <f t="shared" si="22"/>
        <v>7.0327773928436361</v>
      </c>
      <c r="W163" s="16">
        <f t="shared" si="23"/>
        <v>92.967222607156359</v>
      </c>
      <c r="X163" s="15">
        <f t="shared" si="24"/>
        <v>2.4756560959588536</v>
      </c>
      <c r="Y163" s="62">
        <f t="shared" si="25"/>
        <v>3.4078776449920634</v>
      </c>
      <c r="Z163" s="16">
        <f t="shared" si="26"/>
        <v>96.59212235500793</v>
      </c>
      <c r="AA163" s="75">
        <f t="shared" si="27"/>
        <v>3.6248997478515728</v>
      </c>
      <c r="AB163" s="69">
        <v>2.2041199826559246</v>
      </c>
      <c r="AC163" s="70">
        <f t="shared" si="19"/>
        <v>96.59212235500793</v>
      </c>
    </row>
    <row r="164" spans="18:29" x14ac:dyDescent="0.3">
      <c r="R164" s="12">
        <v>160</v>
      </c>
      <c r="S164" s="29">
        <v>60</v>
      </c>
      <c r="T164" s="50">
        <f t="shared" si="20"/>
        <v>1.0602875205865555E-3</v>
      </c>
      <c r="U164" s="15">
        <f t="shared" si="21"/>
        <v>2.3827499154214178</v>
      </c>
      <c r="V164" s="62">
        <f t="shared" si="22"/>
        <v>7.0327773928436361</v>
      </c>
      <c r="W164" s="16">
        <f t="shared" si="23"/>
        <v>92.967222607156359</v>
      </c>
      <c r="X164" s="15">
        <f t="shared" si="24"/>
        <v>2.4756560959588536</v>
      </c>
      <c r="Y164" s="62">
        <f t="shared" si="25"/>
        <v>3.4078776449920634</v>
      </c>
      <c r="Z164" s="16">
        <f t="shared" si="26"/>
        <v>96.59212235500793</v>
      </c>
      <c r="AA164" s="75">
        <f t="shared" si="27"/>
        <v>3.6248997478515728</v>
      </c>
      <c r="AB164" s="69">
        <v>2.2068258760318495</v>
      </c>
      <c r="AC164" s="70">
        <f t="shared" si="19"/>
        <v>96.59212235500793</v>
      </c>
    </row>
    <row r="165" spans="18:29" x14ac:dyDescent="0.3">
      <c r="R165" s="12">
        <v>161</v>
      </c>
      <c r="S165" s="29">
        <v>60</v>
      </c>
      <c r="T165" s="50">
        <f t="shared" si="20"/>
        <v>1.0602875205865555E-3</v>
      </c>
      <c r="U165" s="15">
        <f t="shared" si="21"/>
        <v>2.3827499154214178</v>
      </c>
      <c r="V165" s="62">
        <f t="shared" si="22"/>
        <v>7.0327773928436361</v>
      </c>
      <c r="W165" s="16">
        <f t="shared" si="23"/>
        <v>92.967222607156359</v>
      </c>
      <c r="X165" s="15">
        <f t="shared" si="24"/>
        <v>2.4756560959588536</v>
      </c>
      <c r="Y165" s="62">
        <f t="shared" si="25"/>
        <v>3.4078776449920634</v>
      </c>
      <c r="Z165" s="16">
        <f t="shared" si="26"/>
        <v>96.59212235500793</v>
      </c>
      <c r="AA165" s="75">
        <f t="shared" si="27"/>
        <v>3.6248997478515728</v>
      </c>
      <c r="AB165" s="69">
        <v>2.2095150145426308</v>
      </c>
      <c r="AC165" s="70">
        <f t="shared" si="19"/>
        <v>96.59212235500793</v>
      </c>
    </row>
    <row r="166" spans="18:29" x14ac:dyDescent="0.3">
      <c r="R166" s="12">
        <v>162</v>
      </c>
      <c r="S166" s="29">
        <v>60</v>
      </c>
      <c r="T166" s="50">
        <f t="shared" si="20"/>
        <v>1.0602875205865555E-3</v>
      </c>
      <c r="U166" s="15">
        <f t="shared" si="21"/>
        <v>2.3827499154214178</v>
      </c>
      <c r="V166" s="62">
        <f t="shared" si="22"/>
        <v>7.0327773928436361</v>
      </c>
      <c r="W166" s="16">
        <f t="shared" si="23"/>
        <v>92.967222607156359</v>
      </c>
      <c r="X166" s="15">
        <f t="shared" si="24"/>
        <v>2.4756560959588536</v>
      </c>
      <c r="Y166" s="62">
        <f t="shared" si="25"/>
        <v>3.4078776449920634</v>
      </c>
      <c r="Z166" s="16">
        <f t="shared" si="26"/>
        <v>96.59212235500793</v>
      </c>
      <c r="AA166" s="75">
        <f t="shared" si="27"/>
        <v>3.6248997478515728</v>
      </c>
      <c r="AB166" s="69">
        <v>2.2121876044039577</v>
      </c>
      <c r="AC166" s="70">
        <f t="shared" si="19"/>
        <v>96.59212235500793</v>
      </c>
    </row>
    <row r="167" spans="18:29" x14ac:dyDescent="0.3">
      <c r="R167" s="12">
        <v>163</v>
      </c>
      <c r="S167" s="29">
        <v>60</v>
      </c>
      <c r="T167" s="50">
        <f t="shared" si="20"/>
        <v>1.0602875205865555E-3</v>
      </c>
      <c r="U167" s="15">
        <f t="shared" si="21"/>
        <v>2.3827499154214178</v>
      </c>
      <c r="V167" s="62">
        <f t="shared" si="22"/>
        <v>7.0327773928436361</v>
      </c>
      <c r="W167" s="16">
        <f t="shared" si="23"/>
        <v>92.967222607156359</v>
      </c>
      <c r="X167" s="15">
        <f t="shared" si="24"/>
        <v>2.4756560959588536</v>
      </c>
      <c r="Y167" s="62">
        <f t="shared" si="25"/>
        <v>3.4078776449920634</v>
      </c>
      <c r="Z167" s="16">
        <f t="shared" si="26"/>
        <v>96.59212235500793</v>
      </c>
      <c r="AA167" s="75">
        <f t="shared" si="27"/>
        <v>3.6248997478515728</v>
      </c>
      <c r="AB167" s="69">
        <v>2.214843848047698</v>
      </c>
      <c r="AC167" s="70">
        <f t="shared" si="19"/>
        <v>96.59212235500793</v>
      </c>
    </row>
    <row r="168" spans="18:29" ht="15" thickBot="1" x14ac:dyDescent="0.35">
      <c r="R168" s="12">
        <v>164</v>
      </c>
      <c r="S168" s="29">
        <v>60</v>
      </c>
      <c r="T168" s="50">
        <f t="shared" si="20"/>
        <v>1.0602875205865555E-3</v>
      </c>
      <c r="U168" s="15">
        <f t="shared" si="21"/>
        <v>2.3827499154214178</v>
      </c>
      <c r="V168" s="62">
        <f t="shared" si="22"/>
        <v>7.0327773928436361</v>
      </c>
      <c r="W168" s="16">
        <f t="shared" si="23"/>
        <v>92.967222607156359</v>
      </c>
      <c r="X168" s="15">
        <f t="shared" si="24"/>
        <v>2.4756560959588536</v>
      </c>
      <c r="Y168" s="62">
        <f t="shared" si="25"/>
        <v>3.4078776449920634</v>
      </c>
      <c r="Z168" s="16">
        <f t="shared" si="26"/>
        <v>96.59212235500793</v>
      </c>
      <c r="AA168" s="75">
        <f t="shared" si="27"/>
        <v>3.6248997478515728</v>
      </c>
      <c r="AB168" s="71">
        <v>2.2174839442139063</v>
      </c>
      <c r="AC168" s="72">
        <f t="shared" si="19"/>
        <v>96.59212235500793</v>
      </c>
    </row>
    <row r="169" spans="18:29" ht="15" thickBot="1" x14ac:dyDescent="0.35">
      <c r="R169" s="45">
        <v>165</v>
      </c>
      <c r="S169" s="31">
        <v>60</v>
      </c>
      <c r="T169" s="51">
        <f t="shared" si="20"/>
        <v>1.0602875205865555E-3</v>
      </c>
      <c r="U169" s="47">
        <f t="shared" si="21"/>
        <v>2.3827499154214178</v>
      </c>
      <c r="V169" s="63">
        <f t="shared" si="22"/>
        <v>7.0327773928436361</v>
      </c>
      <c r="W169" s="48">
        <f t="shared" si="23"/>
        <v>92.967222607156359</v>
      </c>
      <c r="X169" s="47">
        <f t="shared" si="24"/>
        <v>2.4756560959588536</v>
      </c>
      <c r="Y169" s="63">
        <f t="shared" si="25"/>
        <v>3.4078776449920634</v>
      </c>
      <c r="Z169" s="48">
        <f t="shared" si="26"/>
        <v>96.59212235500793</v>
      </c>
      <c r="AA169" s="76">
        <f t="shared" si="27"/>
        <v>3.6248997478515728</v>
      </c>
      <c r="AB169" s="79"/>
      <c r="AC169" s="79"/>
    </row>
    <row r="170" spans="18:29" x14ac:dyDescent="0.3">
      <c r="R170" s="34"/>
      <c r="S170" s="35"/>
      <c r="T170" s="80"/>
      <c r="U170" s="79"/>
      <c r="V170" s="73"/>
      <c r="W170" s="73"/>
      <c r="X170" s="79"/>
      <c r="Y170" s="73"/>
      <c r="Z170" s="73"/>
      <c r="AA170" s="73"/>
      <c r="AB170" s="79"/>
      <c r="AC170" s="79"/>
    </row>
    <row r="171" spans="18:29" x14ac:dyDescent="0.3">
      <c r="R171" s="34"/>
      <c r="S171" s="35"/>
      <c r="T171" s="80"/>
      <c r="U171" s="79"/>
      <c r="V171" s="73"/>
      <c r="W171" s="73"/>
      <c r="X171" s="79"/>
      <c r="Y171" s="73"/>
      <c r="Z171" s="73"/>
      <c r="AA171" s="73"/>
      <c r="AB171" s="79"/>
      <c r="AC171" s="79"/>
    </row>
    <row r="172" spans="18:29" x14ac:dyDescent="0.3">
      <c r="R172" s="34"/>
      <c r="S172" s="35"/>
      <c r="T172" s="80"/>
      <c r="U172" s="79"/>
      <c r="V172" s="73"/>
      <c r="W172" s="73"/>
      <c r="X172" s="79"/>
      <c r="Y172" s="73"/>
      <c r="Z172" s="73"/>
      <c r="AA172" s="73"/>
      <c r="AB172" s="79"/>
      <c r="AC172" s="79"/>
    </row>
    <row r="173" spans="18:29" x14ac:dyDescent="0.3">
      <c r="R173" s="34"/>
      <c r="S173" s="35"/>
      <c r="T173" s="80"/>
      <c r="U173" s="79"/>
      <c r="V173" s="73"/>
      <c r="W173" s="73"/>
      <c r="X173" s="79"/>
      <c r="Y173" s="73"/>
      <c r="Z173" s="73"/>
      <c r="AA173" s="73"/>
      <c r="AB173" s="79"/>
      <c r="AC173" s="79"/>
    </row>
    <row r="174" spans="18:29" x14ac:dyDescent="0.3">
      <c r="R174" s="34"/>
      <c r="S174" s="35"/>
      <c r="T174" s="80"/>
      <c r="U174" s="79"/>
      <c r="V174" s="73"/>
      <c r="W174" s="73"/>
      <c r="X174" s="79"/>
      <c r="Y174" s="73"/>
      <c r="Z174" s="73"/>
      <c r="AA174" s="73"/>
      <c r="AB174" s="79"/>
      <c r="AC174" s="79"/>
    </row>
    <row r="175" spans="18:29" x14ac:dyDescent="0.3">
      <c r="R175" s="34"/>
      <c r="S175" s="35"/>
      <c r="T175" s="80"/>
      <c r="U175" s="79"/>
      <c r="V175" s="73"/>
      <c r="W175" s="73"/>
      <c r="X175" s="79"/>
      <c r="Y175" s="73"/>
      <c r="Z175" s="73"/>
      <c r="AA175" s="73"/>
      <c r="AB175" s="79"/>
      <c r="AC175" s="79"/>
    </row>
    <row r="176" spans="18:29" x14ac:dyDescent="0.3">
      <c r="R176" s="34"/>
      <c r="S176" s="35"/>
      <c r="T176" s="80"/>
      <c r="U176" s="79"/>
      <c r="V176" s="73"/>
      <c r="W176" s="73"/>
      <c r="X176" s="79"/>
      <c r="Y176" s="73"/>
      <c r="Z176" s="73"/>
      <c r="AA176" s="73"/>
      <c r="AB176" s="79"/>
      <c r="AC176" s="79"/>
    </row>
    <row r="177" spans="18:29" x14ac:dyDescent="0.3">
      <c r="R177" s="34"/>
      <c r="S177" s="35"/>
      <c r="T177" s="80"/>
      <c r="U177" s="79"/>
      <c r="V177" s="73"/>
      <c r="W177" s="73"/>
      <c r="X177" s="79"/>
      <c r="Y177" s="73"/>
      <c r="Z177" s="73"/>
      <c r="AA177" s="73"/>
      <c r="AB177" s="79"/>
      <c r="AC177" s="79"/>
    </row>
    <row r="178" spans="18:29" x14ac:dyDescent="0.3">
      <c r="R178" s="34"/>
      <c r="S178" s="35"/>
      <c r="T178" s="80"/>
      <c r="U178" s="79"/>
      <c r="V178" s="73"/>
      <c r="W178" s="73"/>
      <c r="X178" s="79"/>
      <c r="Y178" s="73"/>
      <c r="Z178" s="73"/>
      <c r="AA178" s="73"/>
      <c r="AB178" s="79"/>
      <c r="AC178" s="79"/>
    </row>
    <row r="179" spans="18:29" x14ac:dyDescent="0.3">
      <c r="R179" s="34"/>
      <c r="S179" s="35"/>
      <c r="T179" s="80"/>
      <c r="U179" s="79"/>
      <c r="V179" s="73"/>
      <c r="W179" s="73"/>
      <c r="X179" s="79"/>
      <c r="Y179" s="73"/>
      <c r="Z179" s="73"/>
      <c r="AA179" s="73"/>
      <c r="AB179" s="79"/>
      <c r="AC179" s="79"/>
    </row>
    <row r="180" spans="18:29" x14ac:dyDescent="0.3">
      <c r="R180" s="34"/>
      <c r="S180" s="35"/>
      <c r="T180" s="80"/>
      <c r="U180" s="79"/>
      <c r="V180" s="73"/>
      <c r="W180" s="73"/>
      <c r="X180" s="79"/>
      <c r="Y180" s="73"/>
      <c r="Z180" s="73"/>
      <c r="AA180" s="73"/>
      <c r="AB180" s="79"/>
      <c r="AC180" s="79"/>
    </row>
    <row r="181" spans="18:29" x14ac:dyDescent="0.3">
      <c r="R181" s="34"/>
      <c r="S181" s="35"/>
      <c r="T181" s="80"/>
      <c r="U181" s="79"/>
      <c r="V181" s="73"/>
      <c r="W181" s="73"/>
      <c r="X181" s="79"/>
      <c r="Y181" s="73"/>
      <c r="Z181" s="73"/>
      <c r="AA181" s="73"/>
      <c r="AB181" s="79"/>
      <c r="AC181" s="79"/>
    </row>
    <row r="182" spans="18:29" x14ac:dyDescent="0.3">
      <c r="R182" s="34"/>
      <c r="S182" s="35"/>
      <c r="T182" s="80"/>
      <c r="U182" s="79"/>
      <c r="V182" s="73"/>
      <c r="W182" s="73"/>
      <c r="X182" s="79"/>
      <c r="Y182" s="73"/>
      <c r="Z182" s="73"/>
      <c r="AA182" s="73"/>
      <c r="AB182" s="79"/>
      <c r="AC182" s="79"/>
    </row>
    <row r="183" spans="18:29" x14ac:dyDescent="0.3">
      <c r="R183" s="34"/>
      <c r="S183" s="35"/>
      <c r="T183" s="80"/>
      <c r="U183" s="79"/>
      <c r="V183" s="73"/>
      <c r="W183" s="73"/>
      <c r="X183" s="79"/>
      <c r="Y183" s="73"/>
      <c r="Z183" s="73"/>
      <c r="AA183" s="73"/>
      <c r="AB183" s="79"/>
      <c r="AC183" s="79"/>
    </row>
    <row r="184" spans="18:29" x14ac:dyDescent="0.3">
      <c r="R184" s="34"/>
      <c r="S184" s="35"/>
      <c r="T184" s="80"/>
      <c r="U184" s="79"/>
      <c r="V184" s="73"/>
      <c r="W184" s="73"/>
      <c r="X184" s="79"/>
      <c r="Y184" s="73"/>
      <c r="Z184" s="73"/>
      <c r="AA184" s="73"/>
      <c r="AB184" s="79"/>
      <c r="AC184" s="79"/>
    </row>
    <row r="185" spans="18:29" x14ac:dyDescent="0.3">
      <c r="R185" s="34"/>
      <c r="S185" s="35"/>
      <c r="T185" s="80"/>
      <c r="U185" s="79"/>
      <c r="V185" s="73"/>
      <c r="W185" s="73"/>
      <c r="X185" s="79"/>
      <c r="Y185" s="73"/>
      <c r="Z185" s="73"/>
      <c r="AA185" s="73"/>
      <c r="AB185" s="79"/>
      <c r="AC185" s="79"/>
    </row>
    <row r="186" spans="18:29" x14ac:dyDescent="0.3">
      <c r="R186" s="34"/>
      <c r="S186" s="35"/>
      <c r="T186" s="80"/>
      <c r="U186" s="79"/>
      <c r="V186" s="73"/>
      <c r="W186" s="73"/>
      <c r="X186" s="79"/>
      <c r="Y186" s="73"/>
      <c r="Z186" s="73"/>
      <c r="AA186" s="73"/>
      <c r="AB186" s="79"/>
      <c r="AC186" s="79"/>
    </row>
    <row r="187" spans="18:29" x14ac:dyDescent="0.3">
      <c r="R187" s="34"/>
      <c r="S187" s="35"/>
      <c r="T187" s="80"/>
      <c r="U187" s="79"/>
      <c r="V187" s="73"/>
      <c r="W187" s="73"/>
      <c r="X187" s="79"/>
      <c r="Y187" s="73"/>
      <c r="Z187" s="73"/>
      <c r="AA187" s="73"/>
      <c r="AB187" s="79"/>
      <c r="AC187" s="79"/>
    </row>
    <row r="188" spans="18:29" x14ac:dyDescent="0.3">
      <c r="R188" s="34"/>
      <c r="S188" s="35"/>
      <c r="T188" s="80"/>
      <c r="U188" s="79"/>
      <c r="V188" s="73"/>
      <c r="W188" s="73"/>
      <c r="X188" s="79"/>
      <c r="Y188" s="73"/>
      <c r="Z188" s="73"/>
      <c r="AA188" s="73"/>
      <c r="AB188" s="79"/>
      <c r="AC188" s="79"/>
    </row>
    <row r="189" spans="18:29" x14ac:dyDescent="0.3">
      <c r="R189" s="34"/>
      <c r="S189" s="35"/>
      <c r="T189" s="80"/>
      <c r="U189" s="79"/>
      <c r="V189" s="73"/>
      <c r="W189" s="73"/>
      <c r="X189" s="79"/>
      <c r="Y189" s="73"/>
      <c r="Z189" s="73"/>
      <c r="AA189" s="73"/>
      <c r="AB189" s="79"/>
      <c r="AC189" s="79"/>
    </row>
    <row r="190" spans="18:29" x14ac:dyDescent="0.3">
      <c r="R190" s="34"/>
      <c r="S190" s="35"/>
      <c r="T190" s="80"/>
      <c r="U190" s="79"/>
      <c r="V190" s="73"/>
      <c r="W190" s="73"/>
      <c r="X190" s="79"/>
      <c r="Y190" s="73"/>
      <c r="Z190" s="73"/>
      <c r="AA190" s="73"/>
      <c r="AB190" s="79"/>
      <c r="AC190" s="79"/>
    </row>
    <row r="191" spans="18:29" x14ac:dyDescent="0.3">
      <c r="R191" s="34"/>
      <c r="S191" s="35"/>
      <c r="T191" s="80"/>
      <c r="U191" s="79"/>
      <c r="V191" s="73"/>
      <c r="W191" s="73"/>
      <c r="X191" s="79"/>
      <c r="Y191" s="73"/>
      <c r="Z191" s="73"/>
      <c r="AA191" s="73"/>
      <c r="AB191" s="79"/>
      <c r="AC191" s="79"/>
    </row>
    <row r="192" spans="18:29" x14ac:dyDescent="0.3">
      <c r="R192" s="34"/>
      <c r="S192" s="35"/>
      <c r="T192" s="80"/>
      <c r="U192" s="79"/>
      <c r="V192" s="73"/>
      <c r="W192" s="73"/>
      <c r="X192" s="79"/>
      <c r="Y192" s="73"/>
      <c r="Z192" s="73"/>
      <c r="AA192" s="73"/>
      <c r="AB192" s="79"/>
      <c r="AC192" s="79"/>
    </row>
    <row r="193" spans="18:29" x14ac:dyDescent="0.3">
      <c r="R193" s="34"/>
      <c r="S193" s="35"/>
      <c r="T193" s="80"/>
      <c r="U193" s="79"/>
      <c r="V193" s="73"/>
      <c r="W193" s="73"/>
      <c r="X193" s="79"/>
      <c r="Y193" s="73"/>
      <c r="Z193" s="73"/>
      <c r="AA193" s="73"/>
      <c r="AB193" s="79"/>
      <c r="AC193" s="79"/>
    </row>
    <row r="194" spans="18:29" x14ac:dyDescent="0.3">
      <c r="R194" s="34"/>
      <c r="S194" s="35"/>
      <c r="T194" s="80"/>
      <c r="U194" s="79"/>
      <c r="V194" s="73"/>
      <c r="W194" s="73"/>
      <c r="X194" s="79"/>
      <c r="Y194" s="73"/>
      <c r="Z194" s="73"/>
      <c r="AA194" s="73"/>
      <c r="AB194" s="79"/>
      <c r="AC194" s="79"/>
    </row>
    <row r="195" spans="18:29" x14ac:dyDescent="0.3">
      <c r="R195" s="34"/>
      <c r="S195" s="35"/>
      <c r="T195" s="80"/>
      <c r="U195" s="79"/>
      <c r="V195" s="73"/>
      <c r="W195" s="73"/>
      <c r="X195" s="79"/>
      <c r="Y195" s="73"/>
      <c r="Z195" s="73"/>
      <c r="AA195" s="73"/>
      <c r="AC195" s="79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FED18E-CAE0-4283-B533-D636BD4E365D}">
  <dimension ref="B2:AC195"/>
  <sheetViews>
    <sheetView zoomScaleNormal="100" workbookViewId="0">
      <selection activeCell="A3" sqref="A3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3" t="s">
        <v>0</v>
      </c>
      <c r="S3" s="54" t="s">
        <v>1</v>
      </c>
      <c r="T3" s="54" t="s">
        <v>2</v>
      </c>
      <c r="U3" s="55" t="s">
        <v>3</v>
      </c>
      <c r="V3" s="54" t="s">
        <v>4</v>
      </c>
      <c r="W3" s="54" t="s">
        <v>5</v>
      </c>
      <c r="X3" s="54" t="s">
        <v>6</v>
      </c>
      <c r="Y3" s="54" t="s">
        <v>7</v>
      </c>
      <c r="Z3" s="54" t="s">
        <v>8</v>
      </c>
      <c r="AA3" s="56" t="s">
        <v>26</v>
      </c>
      <c r="AB3" s="66" t="s">
        <v>25</v>
      </c>
      <c r="AC3" s="56" t="s">
        <v>8</v>
      </c>
    </row>
    <row r="4" spans="2:29" ht="15" thickBot="1" x14ac:dyDescent="0.35">
      <c r="B4" s="17" t="s">
        <v>31</v>
      </c>
      <c r="D4" s="18"/>
      <c r="R4" s="57">
        <v>0</v>
      </c>
      <c r="S4" s="58">
        <v>72.599999999999994</v>
      </c>
      <c r="T4" s="78">
        <f>(PI()*$D$10^2/4*S4)*10^-9</f>
        <v>1.2829478999097318E-3</v>
      </c>
      <c r="U4" s="59">
        <f>$D$14/T4*10^-6</f>
        <v>1.9687471332060447</v>
      </c>
      <c r="V4" s="61">
        <f>(1-(U4/$D$12))*100</f>
        <v>23.185831712600681</v>
      </c>
      <c r="W4" s="60">
        <f>100-V4</f>
        <v>76.814168287399326</v>
      </c>
      <c r="X4" s="59">
        <f>$D$15/$U$153*U4</f>
        <v>2.0453101086995948</v>
      </c>
      <c r="Y4" s="61">
        <f>(1-(X4/$D$12))*100</f>
        <v>20.198591154912414</v>
      </c>
      <c r="Z4" s="60">
        <f>100-Y4</f>
        <v>79.801408845087593</v>
      </c>
      <c r="AA4" s="74">
        <f>V4-Y4</f>
        <v>2.987240557688267</v>
      </c>
      <c r="AB4" s="67" cm="1">
        <f t="array" ref="AB4:AB152">LOG10(R5:R153)</f>
        <v>0</v>
      </c>
      <c r="AC4" s="68">
        <f>Z5</f>
        <v>82.5296621389367</v>
      </c>
    </row>
    <row r="5" spans="2:29" ht="15" thickBot="1" x14ac:dyDescent="0.35">
      <c r="R5" s="12">
        <v>1</v>
      </c>
      <c r="S5" s="13">
        <v>70.2</v>
      </c>
      <c r="T5" s="50">
        <f t="shared" ref="T5:T68" si="0">(PI()*$D$10^2/4*S5)*10^-9</f>
        <v>1.2405363990862699E-3</v>
      </c>
      <c r="U5" s="15">
        <f t="shared" ref="U5:U68" si="1">$D$14/T5*10^-6</f>
        <v>2.0360547275036867</v>
      </c>
      <c r="V5" s="62">
        <f t="shared" ref="V5:V68" si="2">(1-(U5/$D$12))*100</f>
        <v>20.559706301065685</v>
      </c>
      <c r="W5" s="16">
        <f t="shared" ref="W5:W68" si="3">100-V5</f>
        <v>79.440293698934312</v>
      </c>
      <c r="X5" s="15">
        <f t="shared" ref="X5:X68" si="4">$D$15/$U$153*U5</f>
        <v>2.1152352406209478</v>
      </c>
      <c r="Y5" s="62">
        <f t="shared" ref="Y5:Y68" si="5">(1-(X5/$D$12))*100</f>
        <v>17.4703378610633</v>
      </c>
      <c r="Z5" s="16">
        <f t="shared" ref="Z5:Z68" si="6">100-Y5</f>
        <v>82.5296621389367</v>
      </c>
      <c r="AA5" s="75">
        <f t="shared" ref="AA5:AA68" si="7">V5-Y5</f>
        <v>3.0893684400023851</v>
      </c>
      <c r="AB5" s="69">
        <v>0.3010299956639812</v>
      </c>
      <c r="AC5" s="70">
        <f t="shared" ref="AC5:AC68" si="8">Z6</f>
        <v>83.964960610918226</v>
      </c>
    </row>
    <row r="6" spans="2:29" x14ac:dyDescent="0.3">
      <c r="B6" s="20" t="s">
        <v>12</v>
      </c>
      <c r="C6" s="21" t="s">
        <v>41</v>
      </c>
      <c r="R6" s="12">
        <v>2</v>
      </c>
      <c r="S6" s="13">
        <v>69</v>
      </c>
      <c r="T6" s="50">
        <f t="shared" si="0"/>
        <v>1.2193306486745386E-3</v>
      </c>
      <c r="U6" s="15">
        <f t="shared" si="1"/>
        <v>2.0714643749385337</v>
      </c>
      <c r="V6" s="62">
        <f t="shared" si="2"/>
        <v>19.178135975866816</v>
      </c>
      <c r="W6" s="16">
        <f t="shared" si="3"/>
        <v>80.821864024133191</v>
      </c>
      <c r="X6" s="15">
        <f t="shared" si="4"/>
        <v>2.1520219404578342</v>
      </c>
      <c r="Y6" s="62">
        <f t="shared" si="5"/>
        <v>16.035039389081774</v>
      </c>
      <c r="Z6" s="16">
        <f t="shared" si="6"/>
        <v>83.964960610918226</v>
      </c>
      <c r="AA6" s="75">
        <f t="shared" si="7"/>
        <v>3.1430965867850418</v>
      </c>
      <c r="AB6" s="69">
        <v>0.47712125471966244</v>
      </c>
      <c r="AC6" s="70">
        <f t="shared" si="8"/>
        <v>84.94988683509321</v>
      </c>
    </row>
    <row r="7" spans="2:29" x14ac:dyDescent="0.3">
      <c r="B7" s="24" t="s">
        <v>14</v>
      </c>
      <c r="C7" s="25">
        <v>45734</v>
      </c>
      <c r="R7" s="12">
        <v>3</v>
      </c>
      <c r="S7" s="13">
        <v>68.2</v>
      </c>
      <c r="T7" s="50">
        <f t="shared" si="0"/>
        <v>1.2051934817333845E-3</v>
      </c>
      <c r="U7" s="15">
        <f t="shared" si="1"/>
        <v>2.0957630772838538</v>
      </c>
      <c r="V7" s="62">
        <f t="shared" si="2"/>
        <v>18.230078919865246</v>
      </c>
      <c r="W7" s="16">
        <f t="shared" si="3"/>
        <v>81.76992108013475</v>
      </c>
      <c r="X7" s="15">
        <f t="shared" si="4"/>
        <v>2.1772655995834391</v>
      </c>
      <c r="Y7" s="62">
        <f t="shared" si="5"/>
        <v>15.050113164906787</v>
      </c>
      <c r="Z7" s="16">
        <f t="shared" si="6"/>
        <v>84.94988683509321</v>
      </c>
      <c r="AA7" s="75">
        <f t="shared" si="7"/>
        <v>3.1799657549584595</v>
      </c>
      <c r="AB7" s="69">
        <v>0.6020599913279624</v>
      </c>
      <c r="AC7" s="70">
        <f t="shared" si="8"/>
        <v>85.830848624494195</v>
      </c>
    </row>
    <row r="8" spans="2:29" ht="16.2" thickBot="1" x14ac:dyDescent="0.35">
      <c r="B8" s="27" t="s">
        <v>15</v>
      </c>
      <c r="C8" s="28" t="s">
        <v>30</v>
      </c>
      <c r="R8" s="12">
        <v>4</v>
      </c>
      <c r="S8" s="13">
        <v>67.5</v>
      </c>
      <c r="T8" s="50">
        <f t="shared" si="0"/>
        <v>1.1928234606598746E-3</v>
      </c>
      <c r="U8" s="15">
        <f t="shared" si="1"/>
        <v>2.1174969166038347</v>
      </c>
      <c r="V8" s="62">
        <f t="shared" si="2"/>
        <v>17.382094553108285</v>
      </c>
      <c r="W8" s="16">
        <f t="shared" si="3"/>
        <v>82.617905446891712</v>
      </c>
      <c r="X8" s="15">
        <f t="shared" si="4"/>
        <v>2.1998446502457862</v>
      </c>
      <c r="Y8" s="62">
        <f t="shared" si="5"/>
        <v>14.169151375505805</v>
      </c>
      <c r="Z8" s="16">
        <f t="shared" si="6"/>
        <v>85.830848624494195</v>
      </c>
      <c r="AA8" s="75">
        <f t="shared" si="7"/>
        <v>3.2129431776024795</v>
      </c>
      <c r="AB8" s="69">
        <v>0.69897000433601886</v>
      </c>
      <c r="AC8" s="70">
        <f t="shared" si="8"/>
        <v>86.471377345572506</v>
      </c>
    </row>
    <row r="9" spans="2:29" ht="15" thickBot="1" x14ac:dyDescent="0.35">
      <c r="R9" s="12">
        <v>5</v>
      </c>
      <c r="S9" s="13">
        <v>67</v>
      </c>
      <c r="T9" s="50">
        <f t="shared" si="0"/>
        <v>1.1839877313216535E-3</v>
      </c>
      <c r="U9" s="15">
        <f t="shared" si="1"/>
        <v>2.1332991323993857</v>
      </c>
      <c r="V9" s="62">
        <f t="shared" si="2"/>
        <v>16.765543019922525</v>
      </c>
      <c r="W9" s="16">
        <f t="shared" si="3"/>
        <v>83.234456980077482</v>
      </c>
      <c r="X9" s="15">
        <f t="shared" si="4"/>
        <v>2.2162614013670234</v>
      </c>
      <c r="Y9" s="62">
        <f t="shared" si="5"/>
        <v>13.52862265442749</v>
      </c>
      <c r="Z9" s="16">
        <f t="shared" si="6"/>
        <v>86.471377345572506</v>
      </c>
      <c r="AA9" s="75">
        <f t="shared" si="7"/>
        <v>3.2369203654950347</v>
      </c>
      <c r="AB9" s="69">
        <v>0.77815125038364363</v>
      </c>
      <c r="AC9" s="70">
        <f t="shared" si="8"/>
        <v>86.99072495725764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66.599999999999994</v>
      </c>
      <c r="T10" s="50">
        <f t="shared" si="0"/>
        <v>1.1769191478510762E-3</v>
      </c>
      <c r="U10" s="15">
        <f t="shared" si="1"/>
        <v>2.1461117398011842</v>
      </c>
      <c r="V10" s="62">
        <f t="shared" si="2"/>
        <v>16.265636371393523</v>
      </c>
      <c r="W10" s="16">
        <f t="shared" si="3"/>
        <v>83.734363628606474</v>
      </c>
      <c r="X10" s="15">
        <f t="shared" si="4"/>
        <v>2.2295722806545135</v>
      </c>
      <c r="Y10" s="62">
        <f t="shared" si="5"/>
        <v>13.009275042742363</v>
      </c>
      <c r="Z10" s="16">
        <f t="shared" si="6"/>
        <v>86.99072495725764</v>
      </c>
      <c r="AA10" s="75">
        <f t="shared" si="7"/>
        <v>3.2563613286511597</v>
      </c>
      <c r="AB10" s="69">
        <v>0.84509804001425681</v>
      </c>
      <c r="AC10" s="70">
        <f t="shared" si="8"/>
        <v>87.384348147109478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66.3</v>
      </c>
      <c r="T11" s="50">
        <f t="shared" si="0"/>
        <v>1.1716177102481435E-3</v>
      </c>
      <c r="U11" s="15">
        <f t="shared" si="1"/>
        <v>2.1558226526509627</v>
      </c>
      <c r="V11" s="62">
        <f t="shared" si="2"/>
        <v>15.886747848187177</v>
      </c>
      <c r="W11" s="16">
        <f t="shared" si="3"/>
        <v>84.113252151812816</v>
      </c>
      <c r="X11" s="15">
        <f t="shared" si="4"/>
        <v>2.2396608430104159</v>
      </c>
      <c r="Y11" s="62">
        <f t="shared" si="5"/>
        <v>12.615651852890529</v>
      </c>
      <c r="Z11" s="16">
        <f t="shared" si="6"/>
        <v>87.384348147109478</v>
      </c>
      <c r="AA11" s="75">
        <f t="shared" si="7"/>
        <v>3.2710959952966476</v>
      </c>
      <c r="AB11" s="69">
        <v>0.90308998699194354</v>
      </c>
      <c r="AC11" s="70">
        <f t="shared" si="8"/>
        <v>87.914753902175363</v>
      </c>
    </row>
    <row r="12" spans="2:29" ht="16.2" x14ac:dyDescent="0.3">
      <c r="B12" s="39" t="s">
        <v>18</v>
      </c>
      <c r="C12" s="37" t="s">
        <v>19</v>
      </c>
      <c r="D12" s="40">
        <v>2.5630000000000002</v>
      </c>
      <c r="R12" s="12">
        <v>8</v>
      </c>
      <c r="S12" s="13">
        <v>65.900000000000006</v>
      </c>
      <c r="T12" s="50">
        <f t="shared" si="0"/>
        <v>1.1645491267775667E-3</v>
      </c>
      <c r="U12" s="15">
        <f t="shared" si="1"/>
        <v>2.1689080708764612</v>
      </c>
      <c r="V12" s="62">
        <f t="shared" si="2"/>
        <v>15.376197000528247</v>
      </c>
      <c r="W12" s="16">
        <f t="shared" si="3"/>
        <v>84.623802999471749</v>
      </c>
      <c r="X12" s="15">
        <f t="shared" si="4"/>
        <v>2.2532551425127547</v>
      </c>
      <c r="Y12" s="62">
        <f t="shared" si="5"/>
        <v>12.085246097824632</v>
      </c>
      <c r="Z12" s="16">
        <f t="shared" si="6"/>
        <v>87.914753902175363</v>
      </c>
      <c r="AA12" s="75">
        <f t="shared" si="7"/>
        <v>3.2909509027036155</v>
      </c>
      <c r="AB12" s="69">
        <v>0.95424250943932487</v>
      </c>
      <c r="AC12" s="70">
        <f t="shared" si="8"/>
        <v>88.182378723795395</v>
      </c>
    </row>
    <row r="13" spans="2:29" ht="15.6" x14ac:dyDescent="0.3">
      <c r="B13" s="39" t="s">
        <v>20</v>
      </c>
      <c r="C13" s="37" t="s">
        <v>21</v>
      </c>
      <c r="D13" s="81">
        <v>7</v>
      </c>
      <c r="R13" s="12">
        <v>9</v>
      </c>
      <c r="S13" s="13">
        <v>65.7</v>
      </c>
      <c r="T13" s="50">
        <f t="shared" si="0"/>
        <v>1.1610148350422781E-3</v>
      </c>
      <c r="U13" s="15">
        <f t="shared" si="1"/>
        <v>2.1755105307573643</v>
      </c>
      <c r="V13" s="62">
        <f t="shared" si="2"/>
        <v>15.118590294289335</v>
      </c>
      <c r="W13" s="16">
        <f t="shared" si="3"/>
        <v>84.881409705710666</v>
      </c>
      <c r="X13" s="15">
        <f t="shared" si="4"/>
        <v>2.2601143666908761</v>
      </c>
      <c r="Y13" s="62">
        <f t="shared" si="5"/>
        <v>11.817621276204605</v>
      </c>
      <c r="Z13" s="16">
        <f t="shared" si="6"/>
        <v>88.182378723795395</v>
      </c>
      <c r="AA13" s="75">
        <f t="shared" si="7"/>
        <v>3.3009690180847304</v>
      </c>
      <c r="AB13" s="69">
        <v>1</v>
      </c>
      <c r="AC13" s="70">
        <f t="shared" si="8"/>
        <v>88.586885048216487</v>
      </c>
    </row>
    <row r="14" spans="2:29" x14ac:dyDescent="0.3">
      <c r="B14" s="39" t="s">
        <v>22</v>
      </c>
      <c r="C14" s="37" t="s">
        <v>23</v>
      </c>
      <c r="D14" s="41">
        <v>2525.8000000000002</v>
      </c>
      <c r="R14" s="12">
        <v>10</v>
      </c>
      <c r="S14" s="13">
        <v>65.400000000000006</v>
      </c>
      <c r="T14" s="50">
        <f t="shared" si="0"/>
        <v>1.1557133974393454E-3</v>
      </c>
      <c r="U14" s="15">
        <f t="shared" si="1"/>
        <v>2.1854899368617557</v>
      </c>
      <c r="V14" s="62">
        <f t="shared" si="2"/>
        <v>14.729226029584252</v>
      </c>
      <c r="W14" s="16">
        <f t="shared" si="3"/>
        <v>85.270773970415746</v>
      </c>
      <c r="X14" s="15">
        <f t="shared" si="4"/>
        <v>2.2704818637857884</v>
      </c>
      <c r="Y14" s="62">
        <f t="shared" si="5"/>
        <v>11.41311495178352</v>
      </c>
      <c r="Z14" s="16">
        <f t="shared" si="6"/>
        <v>88.586885048216487</v>
      </c>
      <c r="AA14" s="75">
        <f t="shared" si="7"/>
        <v>3.3161110778007323</v>
      </c>
      <c r="AB14" s="69">
        <v>1.0413926851582251</v>
      </c>
      <c r="AC14" s="70">
        <f t="shared" si="8"/>
        <v>88.858623959407311</v>
      </c>
    </row>
    <row r="15" spans="2:29" ht="16.8" thickBot="1" x14ac:dyDescent="0.35">
      <c r="B15" s="42" t="s">
        <v>24</v>
      </c>
      <c r="C15" s="43" t="s">
        <v>19</v>
      </c>
      <c r="D15" s="44">
        <v>2.4748252315265091</v>
      </c>
      <c r="R15" s="12">
        <v>11</v>
      </c>
      <c r="S15" s="13">
        <v>65.2</v>
      </c>
      <c r="T15" s="50">
        <f t="shared" si="0"/>
        <v>1.152179105704057E-3</v>
      </c>
      <c r="U15" s="15">
        <f t="shared" si="1"/>
        <v>2.1921938937232945</v>
      </c>
      <c r="V15" s="62">
        <f t="shared" si="2"/>
        <v>14.467659238263975</v>
      </c>
      <c r="W15" s="16">
        <f t="shared" si="3"/>
        <v>85.532340761736023</v>
      </c>
      <c r="X15" s="15">
        <f t="shared" si="4"/>
        <v>2.2774465320796096</v>
      </c>
      <c r="Y15" s="62">
        <f t="shared" si="5"/>
        <v>11.141376040592688</v>
      </c>
      <c r="Z15" s="16">
        <f t="shared" si="6"/>
        <v>88.858623959407311</v>
      </c>
      <c r="AA15" s="75">
        <f t="shared" si="7"/>
        <v>3.3262831976712874</v>
      </c>
      <c r="AB15" s="69">
        <v>1.0791812460476249</v>
      </c>
      <c r="AC15" s="70">
        <f t="shared" si="8"/>
        <v>89.13203511005166</v>
      </c>
    </row>
    <row r="16" spans="2:29" x14ac:dyDescent="0.3">
      <c r="R16" s="12">
        <v>12</v>
      </c>
      <c r="S16" s="13">
        <v>65</v>
      </c>
      <c r="T16" s="50">
        <f t="shared" si="0"/>
        <v>1.1486448139687681E-3</v>
      </c>
      <c r="U16" s="15">
        <f t="shared" si="1"/>
        <v>2.1989391057039822</v>
      </c>
      <c r="V16" s="62">
        <f t="shared" si="2"/>
        <v>14.204482805150921</v>
      </c>
      <c r="W16" s="16">
        <f t="shared" si="3"/>
        <v>85.795517194849083</v>
      </c>
      <c r="X16" s="15">
        <f t="shared" si="4"/>
        <v>2.2844540598706242</v>
      </c>
      <c r="Y16" s="62">
        <f t="shared" si="5"/>
        <v>10.867964889948334</v>
      </c>
      <c r="Z16" s="16">
        <f t="shared" si="6"/>
        <v>89.13203511005166</v>
      </c>
      <c r="AA16" s="75">
        <f t="shared" si="7"/>
        <v>3.3365179152025863</v>
      </c>
      <c r="AB16" s="69">
        <v>1.1139433523068367</v>
      </c>
      <c r="AC16" s="70">
        <f t="shared" si="8"/>
        <v>89.407133983848112</v>
      </c>
    </row>
    <row r="17" spans="2:29" x14ac:dyDescent="0.3">
      <c r="R17" s="12">
        <v>13</v>
      </c>
      <c r="S17" s="13">
        <v>64.8</v>
      </c>
      <c r="T17" s="50">
        <f t="shared" si="0"/>
        <v>1.1451105222334797E-3</v>
      </c>
      <c r="U17" s="15">
        <f t="shared" si="1"/>
        <v>2.2057259547956609</v>
      </c>
      <c r="V17" s="62">
        <f t="shared" si="2"/>
        <v>13.939681826154471</v>
      </c>
      <c r="W17" s="16">
        <f t="shared" si="3"/>
        <v>86.060318173845531</v>
      </c>
      <c r="X17" s="15">
        <f t="shared" si="4"/>
        <v>2.2915048440060271</v>
      </c>
      <c r="Y17" s="62">
        <f t="shared" si="5"/>
        <v>10.592866016151891</v>
      </c>
      <c r="Z17" s="16">
        <f t="shared" si="6"/>
        <v>89.407133983848112</v>
      </c>
      <c r="AA17" s="75">
        <f t="shared" si="7"/>
        <v>3.34681581000258</v>
      </c>
      <c r="AB17" s="69">
        <v>1.146128035678238</v>
      </c>
      <c r="AC17" s="70">
        <f t="shared" si="8"/>
        <v>89.683936256243939</v>
      </c>
    </row>
    <row r="18" spans="2:29" x14ac:dyDescent="0.3">
      <c r="B18" s="6" t="s">
        <v>10</v>
      </c>
      <c r="R18" s="12">
        <v>14</v>
      </c>
      <c r="S18" s="13">
        <v>64.599999999999994</v>
      </c>
      <c r="T18" s="50">
        <f t="shared" si="0"/>
        <v>1.1415762304981911E-3</v>
      </c>
      <c r="U18" s="15">
        <f t="shared" si="1"/>
        <v>2.2125548277207252</v>
      </c>
      <c r="V18" s="62">
        <f t="shared" si="2"/>
        <v>13.67324121261314</v>
      </c>
      <c r="W18" s="16">
        <f t="shared" si="3"/>
        <v>86.326758787386865</v>
      </c>
      <c r="X18" s="15">
        <f t="shared" si="4"/>
        <v>2.2985992862475322</v>
      </c>
      <c r="Y18" s="62">
        <f t="shared" si="5"/>
        <v>10.316063743756064</v>
      </c>
      <c r="Z18" s="16">
        <f t="shared" si="6"/>
        <v>89.683936256243939</v>
      </c>
      <c r="AA18" s="75">
        <f t="shared" si="7"/>
        <v>3.3571774688570759</v>
      </c>
      <c r="AB18" s="69">
        <v>1.1760912590556813</v>
      </c>
      <c r="AC18" s="70">
        <f t="shared" si="8"/>
        <v>89.822981118656699</v>
      </c>
    </row>
    <row r="19" spans="2:29" x14ac:dyDescent="0.3">
      <c r="R19" s="12">
        <v>15</v>
      </c>
      <c r="S19" s="13">
        <v>64.5</v>
      </c>
      <c r="T19" s="50">
        <f t="shared" si="0"/>
        <v>1.139809084630547E-3</v>
      </c>
      <c r="U19" s="15">
        <f t="shared" si="1"/>
        <v>2.2159851452830823</v>
      </c>
      <c r="V19" s="62">
        <f t="shared" si="2"/>
        <v>13.53940127650869</v>
      </c>
      <c r="W19" s="16">
        <f t="shared" si="3"/>
        <v>86.460598723491316</v>
      </c>
      <c r="X19" s="15">
        <f t="shared" si="4"/>
        <v>2.3021630060711713</v>
      </c>
      <c r="Y19" s="62">
        <f t="shared" si="5"/>
        <v>10.177018881343303</v>
      </c>
      <c r="Z19" s="16">
        <f t="shared" si="6"/>
        <v>89.822981118656699</v>
      </c>
      <c r="AA19" s="75">
        <f t="shared" si="7"/>
        <v>3.3623823951653868</v>
      </c>
      <c r="AB19" s="69">
        <v>1.2041199826559248</v>
      </c>
      <c r="AC19" s="70">
        <f t="shared" si="8"/>
        <v>90.102368307206191</v>
      </c>
    </row>
    <row r="20" spans="2:29" ht="15" thickBot="1" x14ac:dyDescent="0.35">
      <c r="R20" s="12">
        <v>16</v>
      </c>
      <c r="S20" s="13">
        <v>64.3</v>
      </c>
      <c r="T20" s="50">
        <f t="shared" si="0"/>
        <v>1.1362747928952584E-3</v>
      </c>
      <c r="U20" s="15">
        <f t="shared" si="1"/>
        <v>2.222877789591895</v>
      </c>
      <c r="V20" s="62">
        <f t="shared" si="2"/>
        <v>13.270472509095011</v>
      </c>
      <c r="W20" s="16">
        <f t="shared" si="3"/>
        <v>86.729527490904985</v>
      </c>
      <c r="X20" s="15">
        <f t="shared" si="4"/>
        <v>2.309323699713695</v>
      </c>
      <c r="Y20" s="62">
        <f t="shared" si="5"/>
        <v>9.8976316927938068</v>
      </c>
      <c r="Z20" s="16">
        <f t="shared" si="6"/>
        <v>90.102368307206191</v>
      </c>
      <c r="AA20" s="75">
        <f t="shared" si="7"/>
        <v>3.3728408163012045</v>
      </c>
      <c r="AB20" s="69">
        <v>1.2304489213782739</v>
      </c>
      <c r="AC20" s="70">
        <f t="shared" si="8"/>
        <v>90.242714675285939</v>
      </c>
    </row>
    <row r="21" spans="2:29" ht="15" thickBot="1" x14ac:dyDescent="0.35">
      <c r="E21" s="19" t="s">
        <v>11</v>
      </c>
      <c r="R21" s="12">
        <v>17</v>
      </c>
      <c r="S21" s="13">
        <v>64.2</v>
      </c>
      <c r="T21" s="50">
        <f t="shared" si="0"/>
        <v>1.1345076470276141E-3</v>
      </c>
      <c r="U21" s="15">
        <f t="shared" si="1"/>
        <v>2.2263402160554335</v>
      </c>
      <c r="V21" s="62">
        <f t="shared" si="2"/>
        <v>13.135379787146572</v>
      </c>
      <c r="W21" s="16">
        <f t="shared" si="3"/>
        <v>86.864620212853424</v>
      </c>
      <c r="X21" s="15">
        <f t="shared" si="4"/>
        <v>2.3129207771275788</v>
      </c>
      <c r="Y21" s="62">
        <f t="shared" si="5"/>
        <v>9.7572853247140596</v>
      </c>
      <c r="Z21" s="16">
        <f t="shared" si="6"/>
        <v>90.242714675285939</v>
      </c>
      <c r="AA21" s="75">
        <f t="shared" si="7"/>
        <v>3.3780944624325127</v>
      </c>
      <c r="AB21" s="69">
        <v>1.255272505103306</v>
      </c>
      <c r="AC21" s="70">
        <f t="shared" si="8"/>
        <v>90.524723158646211</v>
      </c>
    </row>
    <row r="22" spans="2:29" x14ac:dyDescent="0.3">
      <c r="B22" s="107" t="s">
        <v>13</v>
      </c>
      <c r="C22" s="22">
        <v>1</v>
      </c>
      <c r="D22" s="23">
        <v>59.6</v>
      </c>
      <c r="E22" s="110">
        <f>AVERAGE(D22:D25)</f>
        <v>59.55</v>
      </c>
      <c r="R22" s="12">
        <v>18</v>
      </c>
      <c r="S22" s="13">
        <v>64</v>
      </c>
      <c r="T22" s="50">
        <f t="shared" si="0"/>
        <v>1.1309733552923257E-3</v>
      </c>
      <c r="U22" s="15">
        <f t="shared" si="1"/>
        <v>2.2332975292306068</v>
      </c>
      <c r="V22" s="62">
        <f t="shared" si="2"/>
        <v>12.863927848981405</v>
      </c>
      <c r="W22" s="16">
        <f t="shared" si="3"/>
        <v>87.136072151018595</v>
      </c>
      <c r="X22" s="15">
        <f t="shared" si="4"/>
        <v>2.3201486545561028</v>
      </c>
      <c r="Y22" s="62">
        <f t="shared" si="5"/>
        <v>9.4752768413537858</v>
      </c>
      <c r="Z22" s="16">
        <f t="shared" si="6"/>
        <v>90.524723158646211</v>
      </c>
      <c r="AA22" s="75">
        <f t="shared" si="7"/>
        <v>3.3886510076276188</v>
      </c>
      <c r="AB22" s="69">
        <v>1.2787536009528289</v>
      </c>
      <c r="AC22" s="70">
        <f t="shared" si="8"/>
        <v>90.666389392071309</v>
      </c>
    </row>
    <row r="23" spans="2:29" x14ac:dyDescent="0.3">
      <c r="B23" s="108"/>
      <c r="C23" s="26">
        <v>2</v>
      </c>
      <c r="D23" s="14">
        <v>59.4</v>
      </c>
      <c r="E23" s="111"/>
      <c r="R23" s="12">
        <v>19</v>
      </c>
      <c r="S23" s="13">
        <v>63.9</v>
      </c>
      <c r="T23" s="50">
        <f t="shared" si="0"/>
        <v>1.1292062094246814E-3</v>
      </c>
      <c r="U23" s="15">
        <f t="shared" si="1"/>
        <v>2.2367925175392616</v>
      </c>
      <c r="V23" s="62">
        <f t="shared" si="2"/>
        <v>12.727564668776381</v>
      </c>
      <c r="W23" s="16">
        <f t="shared" si="3"/>
        <v>87.272435331223619</v>
      </c>
      <c r="X23" s="15">
        <f t="shared" si="4"/>
        <v>2.3237795601187878</v>
      </c>
      <c r="Y23" s="62">
        <f t="shared" si="5"/>
        <v>9.3336106079286889</v>
      </c>
      <c r="Z23" s="16">
        <f t="shared" si="6"/>
        <v>90.666389392071309</v>
      </c>
      <c r="AA23" s="75">
        <f t="shared" si="7"/>
        <v>3.3939540608476921</v>
      </c>
      <c r="AB23" s="69">
        <v>1.3010299956639813</v>
      </c>
      <c r="AC23" s="70">
        <f t="shared" si="8"/>
        <v>90.808499720272039</v>
      </c>
    </row>
    <row r="24" spans="2:29" x14ac:dyDescent="0.3">
      <c r="B24" s="108"/>
      <c r="C24" s="26">
        <v>3</v>
      </c>
      <c r="D24" s="29">
        <v>59.5</v>
      </c>
      <c r="E24" s="111"/>
      <c r="R24" s="12">
        <v>20</v>
      </c>
      <c r="S24" s="13">
        <v>63.8</v>
      </c>
      <c r="T24" s="50">
        <f t="shared" si="0"/>
        <v>1.1274390635570373E-3</v>
      </c>
      <c r="U24" s="15">
        <f t="shared" si="1"/>
        <v>2.2402984619241191</v>
      </c>
      <c r="V24" s="62">
        <f t="shared" si="2"/>
        <v>12.590774017787009</v>
      </c>
      <c r="W24" s="16">
        <f t="shared" si="3"/>
        <v>87.409225982212988</v>
      </c>
      <c r="X24" s="15">
        <f t="shared" si="4"/>
        <v>2.3274218478305726</v>
      </c>
      <c r="Y24" s="62">
        <f t="shared" si="5"/>
        <v>9.1915002797279595</v>
      </c>
      <c r="Z24" s="16">
        <f t="shared" si="6"/>
        <v>90.808499720272039</v>
      </c>
      <c r="AA24" s="75">
        <f t="shared" si="7"/>
        <v>3.3992737380590494</v>
      </c>
      <c r="AB24" s="69">
        <v>1.3222192947339193</v>
      </c>
      <c r="AC24" s="70">
        <f t="shared" si="8"/>
        <v>90.951056234746588</v>
      </c>
    </row>
    <row r="25" spans="2:29" ht="15" thickBot="1" x14ac:dyDescent="0.35">
      <c r="B25" s="109"/>
      <c r="C25" s="30">
        <v>4</v>
      </c>
      <c r="D25" s="31">
        <v>59.7</v>
      </c>
      <c r="E25" s="112"/>
      <c r="R25" s="12">
        <v>21</v>
      </c>
      <c r="S25" s="13">
        <v>63.7</v>
      </c>
      <c r="T25" s="50">
        <f t="shared" si="0"/>
        <v>1.125671917689393E-3</v>
      </c>
      <c r="U25" s="15">
        <f t="shared" si="1"/>
        <v>2.243815413983655</v>
      </c>
      <c r="V25" s="62">
        <f t="shared" si="2"/>
        <v>12.453553882807068</v>
      </c>
      <c r="W25" s="16">
        <f t="shared" si="3"/>
        <v>87.546446117192929</v>
      </c>
      <c r="X25" s="15">
        <f t="shared" si="4"/>
        <v>2.3310755712965552</v>
      </c>
      <c r="Y25" s="62">
        <f t="shared" si="5"/>
        <v>9.0489437652534139</v>
      </c>
      <c r="Z25" s="16">
        <f t="shared" si="6"/>
        <v>90.951056234746588</v>
      </c>
      <c r="AA25" s="75">
        <f t="shared" si="7"/>
        <v>3.4046101175536538</v>
      </c>
      <c r="AB25" s="69">
        <v>1.3424226808222062</v>
      </c>
      <c r="AC25" s="70">
        <f t="shared" si="8"/>
        <v>91.094061040147139</v>
      </c>
    </row>
    <row r="26" spans="2:29" ht="15" thickBot="1" x14ac:dyDescent="0.35">
      <c r="C26" s="34"/>
      <c r="D26" s="34"/>
      <c r="E26" s="35"/>
      <c r="R26" s="12">
        <v>22</v>
      </c>
      <c r="S26" s="13">
        <v>63.6</v>
      </c>
      <c r="T26" s="50">
        <f t="shared" si="0"/>
        <v>1.1239047718217487E-3</v>
      </c>
      <c r="U26" s="15">
        <f t="shared" si="1"/>
        <v>2.247343425640862</v>
      </c>
      <c r="V26" s="62">
        <f t="shared" si="2"/>
        <v>12.315902237968713</v>
      </c>
      <c r="W26" s="16">
        <f t="shared" si="3"/>
        <v>87.684097762031286</v>
      </c>
      <c r="X26" s="15">
        <f t="shared" si="4"/>
        <v>2.3347407844589712</v>
      </c>
      <c r="Y26" s="62">
        <f t="shared" si="5"/>
        <v>8.9059389598528664</v>
      </c>
      <c r="Z26" s="16">
        <f t="shared" si="6"/>
        <v>91.094061040147139</v>
      </c>
      <c r="AA26" s="75">
        <f t="shared" si="7"/>
        <v>3.4099632781158462</v>
      </c>
      <c r="AB26" s="69">
        <v>1.3617278360175928</v>
      </c>
      <c r="AC26" s="70">
        <f t="shared" si="8"/>
        <v>91.237516254383593</v>
      </c>
    </row>
    <row r="27" spans="2:29" x14ac:dyDescent="0.3">
      <c r="B27" s="107" t="s">
        <v>16</v>
      </c>
      <c r="C27" s="22">
        <v>1</v>
      </c>
      <c r="D27" s="23">
        <v>149.80000000000001</v>
      </c>
      <c r="E27" s="110">
        <f>AVERAGE(D27:D28)</f>
        <v>149.75</v>
      </c>
      <c r="R27" s="12">
        <v>23</v>
      </c>
      <c r="S27" s="13">
        <v>63.5</v>
      </c>
      <c r="T27" s="50">
        <f t="shared" si="0"/>
        <v>1.1221376259541044E-3</v>
      </c>
      <c r="U27" s="15">
        <f t="shared" si="1"/>
        <v>2.2508825491458082</v>
      </c>
      <c r="V27" s="62">
        <f t="shared" si="2"/>
        <v>12.17781704464268</v>
      </c>
      <c r="W27" s="16">
        <f t="shared" si="3"/>
        <v>87.82218295535732</v>
      </c>
      <c r="X27" s="15">
        <f t="shared" si="4"/>
        <v>2.3384175415998514</v>
      </c>
      <c r="Y27" s="62">
        <f t="shared" si="5"/>
        <v>8.7624837456164109</v>
      </c>
      <c r="Z27" s="16">
        <f t="shared" si="6"/>
        <v>91.237516254383593</v>
      </c>
      <c r="AA27" s="75">
        <f t="shared" si="7"/>
        <v>3.415333299026269</v>
      </c>
      <c r="AB27" s="69">
        <v>1.3802112417116059</v>
      </c>
      <c r="AC27" s="70">
        <f t="shared" si="8"/>
        <v>91.381424008728033</v>
      </c>
    </row>
    <row r="28" spans="2:29" ht="15" thickBot="1" x14ac:dyDescent="0.35">
      <c r="B28" s="109"/>
      <c r="C28" s="30">
        <v>2</v>
      </c>
      <c r="D28" s="31">
        <v>149.69999999999999</v>
      </c>
      <c r="E28" s="112"/>
      <c r="R28" s="12">
        <v>24</v>
      </c>
      <c r="S28" s="13">
        <v>63.4</v>
      </c>
      <c r="T28" s="50">
        <f t="shared" si="0"/>
        <v>1.12037048008646E-3</v>
      </c>
      <c r="U28" s="15">
        <f t="shared" si="1"/>
        <v>2.2544328370782152</v>
      </c>
      <c r="V28" s="62">
        <f t="shared" si="2"/>
        <v>12.039296251337694</v>
      </c>
      <c r="W28" s="16">
        <f t="shared" si="3"/>
        <v>87.960703748662311</v>
      </c>
      <c r="X28" s="15">
        <f t="shared" si="4"/>
        <v>2.3421058973436999</v>
      </c>
      <c r="Y28" s="62">
        <f t="shared" si="5"/>
        <v>8.6185759912719604</v>
      </c>
      <c r="Z28" s="16">
        <f t="shared" si="6"/>
        <v>91.381424008728033</v>
      </c>
      <c r="AA28" s="75">
        <f t="shared" si="7"/>
        <v>3.4207202600657336</v>
      </c>
      <c r="AB28" s="69">
        <v>1.3979400086720377</v>
      </c>
      <c r="AC28" s="70">
        <f t="shared" si="8"/>
        <v>91.525786447920353</v>
      </c>
    </row>
    <row r="29" spans="2:29" x14ac:dyDescent="0.3">
      <c r="R29" s="12">
        <v>25</v>
      </c>
      <c r="S29" s="13">
        <v>63.3</v>
      </c>
      <c r="T29" s="50">
        <f t="shared" si="0"/>
        <v>1.1186033342188157E-3</v>
      </c>
      <c r="U29" s="15">
        <f t="shared" si="1"/>
        <v>2.2579943423500608</v>
      </c>
      <c r="V29" s="62">
        <f t="shared" si="2"/>
        <v>11.900337793598881</v>
      </c>
      <c r="W29" s="16">
        <f t="shared" si="3"/>
        <v>88.099662206401121</v>
      </c>
      <c r="X29" s="15">
        <f t="shared" si="4"/>
        <v>2.3458059066601988</v>
      </c>
      <c r="Y29" s="62">
        <f t="shared" si="5"/>
        <v>8.4742135520796467</v>
      </c>
      <c r="Z29" s="16">
        <f t="shared" si="6"/>
        <v>91.525786447920353</v>
      </c>
      <c r="AA29" s="75">
        <f t="shared" si="7"/>
        <v>3.4261242415192346</v>
      </c>
      <c r="AB29" s="69">
        <v>1.414973347970818</v>
      </c>
      <c r="AC29" s="70">
        <f t="shared" si="8"/>
        <v>91.67060573027463</v>
      </c>
    </row>
    <row r="30" spans="2:29" x14ac:dyDescent="0.3">
      <c r="B30" s="6" t="s">
        <v>50</v>
      </c>
      <c r="R30" s="12">
        <v>26</v>
      </c>
      <c r="S30" s="13">
        <v>63.2</v>
      </c>
      <c r="T30" s="50">
        <f t="shared" si="0"/>
        <v>1.1168361883511716E-3</v>
      </c>
      <c r="U30" s="15">
        <f t="shared" si="1"/>
        <v>2.2615671182082093</v>
      </c>
      <c r="V30" s="62">
        <f t="shared" si="2"/>
        <v>11.760939593905217</v>
      </c>
      <c r="W30" s="16">
        <f t="shared" si="3"/>
        <v>88.239060406094779</v>
      </c>
      <c r="X30" s="15">
        <f t="shared" si="4"/>
        <v>2.3495176248669392</v>
      </c>
      <c r="Y30" s="62">
        <f t="shared" si="5"/>
        <v>8.3293942697253662</v>
      </c>
      <c r="Z30" s="16">
        <f t="shared" si="6"/>
        <v>91.67060573027463</v>
      </c>
      <c r="AA30" s="75">
        <f t="shared" si="7"/>
        <v>3.4315453241798508</v>
      </c>
      <c r="AB30" s="69">
        <v>1.4313637641589874</v>
      </c>
      <c r="AC30" s="70">
        <f t="shared" si="8"/>
        <v>91.67060573027463</v>
      </c>
    </row>
    <row r="31" spans="2:29" ht="15" thickBot="1" x14ac:dyDescent="0.35">
      <c r="R31" s="12">
        <v>27</v>
      </c>
      <c r="S31" s="13">
        <v>63.2</v>
      </c>
      <c r="T31" s="50">
        <f t="shared" si="0"/>
        <v>1.1168361883511716E-3</v>
      </c>
      <c r="U31" s="15">
        <f t="shared" si="1"/>
        <v>2.2615671182082093</v>
      </c>
      <c r="V31" s="62">
        <f t="shared" si="2"/>
        <v>11.760939593905217</v>
      </c>
      <c r="W31" s="16">
        <f t="shared" si="3"/>
        <v>88.239060406094779</v>
      </c>
      <c r="X31" s="15">
        <f t="shared" si="4"/>
        <v>2.3495176248669392</v>
      </c>
      <c r="Y31" s="62">
        <f t="shared" si="5"/>
        <v>8.3293942697253662</v>
      </c>
      <c r="Z31" s="16">
        <f t="shared" si="6"/>
        <v>91.67060573027463</v>
      </c>
      <c r="AA31" s="75">
        <f t="shared" si="7"/>
        <v>3.4315453241798508</v>
      </c>
      <c r="AB31" s="69">
        <v>1.4471580313422192</v>
      </c>
      <c r="AC31" s="70">
        <f t="shared" si="8"/>
        <v>91.815884027786964</v>
      </c>
    </row>
    <row r="32" spans="2:29" x14ac:dyDescent="0.3">
      <c r="B32" s="90" t="s">
        <v>47</v>
      </c>
      <c r="C32" s="93">
        <f>INTERCEPT(AC4:AC152,_xlfn.ANCHORARRAY(AB4))</f>
        <v>81.946277688102541</v>
      </c>
      <c r="R32" s="12">
        <v>28</v>
      </c>
      <c r="S32" s="13">
        <v>63.1</v>
      </c>
      <c r="T32" s="50">
        <f t="shared" si="0"/>
        <v>1.1150690424835273E-3</v>
      </c>
      <c r="U32" s="15">
        <f t="shared" si="1"/>
        <v>2.2651512182370657</v>
      </c>
      <c r="V32" s="62">
        <f t="shared" si="2"/>
        <v>11.621099561565917</v>
      </c>
      <c r="W32" s="16">
        <f t="shared" si="3"/>
        <v>88.378900438434087</v>
      </c>
      <c r="X32" s="15">
        <f t="shared" si="4"/>
        <v>2.3532411076321802</v>
      </c>
      <c r="Y32" s="62">
        <f t="shared" si="5"/>
        <v>8.1841159722130357</v>
      </c>
      <c r="Z32" s="16">
        <f t="shared" si="6"/>
        <v>91.815884027786964</v>
      </c>
      <c r="AA32" s="75">
        <f t="shared" si="7"/>
        <v>3.4369835893528808</v>
      </c>
      <c r="AB32" s="69">
        <v>1.4623979978989561</v>
      </c>
      <c r="AC32" s="70">
        <f t="shared" si="8"/>
        <v>91.961623526243756</v>
      </c>
    </row>
    <row r="33" spans="2:29" x14ac:dyDescent="0.3">
      <c r="B33" s="91" t="s">
        <v>48</v>
      </c>
      <c r="C33" s="96">
        <f>SLOPE(AC4:AC152,_xlfn.ANCHORARRAY(AB4))</f>
        <v>6.802763153465051</v>
      </c>
      <c r="R33" s="12">
        <v>29</v>
      </c>
      <c r="S33" s="13">
        <v>63</v>
      </c>
      <c r="T33" s="50">
        <f t="shared" si="0"/>
        <v>1.1133018966158832E-3</v>
      </c>
      <c r="U33" s="15">
        <f t="shared" si="1"/>
        <v>2.268746696361251</v>
      </c>
      <c r="V33" s="62">
        <f t="shared" si="2"/>
        <v>11.480815592616045</v>
      </c>
      <c r="W33" s="16">
        <f t="shared" si="3"/>
        <v>88.51918440738396</v>
      </c>
      <c r="X33" s="15">
        <f t="shared" si="4"/>
        <v>2.3569764109776279</v>
      </c>
      <c r="Y33" s="62">
        <f t="shared" si="5"/>
        <v>8.0383764737562373</v>
      </c>
      <c r="Z33" s="16">
        <f t="shared" si="6"/>
        <v>91.961623526243756</v>
      </c>
      <c r="AA33" s="75">
        <f t="shared" si="7"/>
        <v>3.4424391188598076</v>
      </c>
      <c r="AB33" s="69">
        <v>1.4771212547196624</v>
      </c>
      <c r="AC33" s="70">
        <f t="shared" si="8"/>
        <v>92.107826425331595</v>
      </c>
    </row>
    <row r="34" spans="2:29" ht="15" thickBot="1" x14ac:dyDescent="0.35">
      <c r="B34" s="92" t="s">
        <v>49</v>
      </c>
      <c r="C34" s="89">
        <f>(SUMIF(Z12:Z153,"&lt;=92",Z12:Z153)-(Z12*COUNTIF(Z12:Z153,"&lt;=92")))</f>
        <v>53.117400508524497</v>
      </c>
      <c r="R34" s="12">
        <v>30</v>
      </c>
      <c r="S34" s="13">
        <v>62.9</v>
      </c>
      <c r="T34" s="50">
        <f t="shared" si="0"/>
        <v>1.1115347507482389E-3</v>
      </c>
      <c r="U34" s="15">
        <f t="shared" si="1"/>
        <v>2.2723536068483119</v>
      </c>
      <c r="V34" s="62">
        <f t="shared" si="2"/>
        <v>11.340085569710823</v>
      </c>
      <c r="W34" s="16">
        <f t="shared" si="3"/>
        <v>88.659914430289177</v>
      </c>
      <c r="X34" s="15">
        <f t="shared" si="4"/>
        <v>2.360723591281249</v>
      </c>
      <c r="Y34" s="62">
        <f t="shared" si="5"/>
        <v>7.8921735746684041</v>
      </c>
      <c r="Z34" s="16">
        <f t="shared" si="6"/>
        <v>92.107826425331595</v>
      </c>
      <c r="AA34" s="75">
        <f t="shared" si="7"/>
        <v>3.4479119950424186</v>
      </c>
      <c r="AB34" s="69">
        <v>1.4913616938342726</v>
      </c>
      <c r="AC34" s="70">
        <f t="shared" si="8"/>
        <v>92.107826425331595</v>
      </c>
    </row>
    <row r="35" spans="2:29" x14ac:dyDescent="0.3">
      <c r="R35" s="12">
        <v>31</v>
      </c>
      <c r="S35" s="13">
        <v>62.9</v>
      </c>
      <c r="T35" s="50">
        <f t="shared" si="0"/>
        <v>1.1115347507482389E-3</v>
      </c>
      <c r="U35" s="15">
        <f t="shared" si="1"/>
        <v>2.2723536068483119</v>
      </c>
      <c r="V35" s="62">
        <f t="shared" si="2"/>
        <v>11.340085569710823</v>
      </c>
      <c r="W35" s="16">
        <f t="shared" si="3"/>
        <v>88.659914430289177</v>
      </c>
      <c r="X35" s="15">
        <f t="shared" si="4"/>
        <v>2.360723591281249</v>
      </c>
      <c r="Y35" s="62">
        <f t="shared" si="5"/>
        <v>7.8921735746684041</v>
      </c>
      <c r="Z35" s="16">
        <f t="shared" si="6"/>
        <v>92.107826425331595</v>
      </c>
      <c r="AA35" s="75">
        <f t="shared" si="7"/>
        <v>3.4479119950424186</v>
      </c>
      <c r="AB35" s="69">
        <v>1.505149978319906</v>
      </c>
      <c r="AC35" s="70">
        <f t="shared" si="8"/>
        <v>92.25449493874774</v>
      </c>
    </row>
    <row r="36" spans="2:29" x14ac:dyDescent="0.3">
      <c r="R36" s="12">
        <v>32</v>
      </c>
      <c r="S36" s="13">
        <v>62.8</v>
      </c>
      <c r="T36" s="50">
        <f t="shared" si="0"/>
        <v>1.1097676048805944E-3</v>
      </c>
      <c r="U36" s="15">
        <f t="shared" si="1"/>
        <v>2.2759720043114466</v>
      </c>
      <c r="V36" s="62">
        <f t="shared" si="2"/>
        <v>11.19890736201925</v>
      </c>
      <c r="W36" s="16">
        <f t="shared" si="3"/>
        <v>88.801092637980744</v>
      </c>
      <c r="X36" s="15">
        <f t="shared" si="4"/>
        <v>2.3644827052801047</v>
      </c>
      <c r="Y36" s="62">
        <f t="shared" si="5"/>
        <v>7.7455050612522562</v>
      </c>
      <c r="Z36" s="16">
        <f t="shared" si="6"/>
        <v>92.25449493874774</v>
      </c>
      <c r="AA36" s="75">
        <f t="shared" si="7"/>
        <v>3.4534023007669941</v>
      </c>
      <c r="AB36" s="69">
        <v>1.5185139398778875</v>
      </c>
      <c r="AC36" s="70">
        <f t="shared" si="8"/>
        <v>92.401631294311912</v>
      </c>
    </row>
    <row r="37" spans="2:29" x14ac:dyDescent="0.3">
      <c r="R37" s="12">
        <v>33</v>
      </c>
      <c r="S37" s="13">
        <v>62.7</v>
      </c>
      <c r="T37" s="50">
        <f t="shared" si="0"/>
        <v>1.1080004590129503E-3</v>
      </c>
      <c r="U37" s="15">
        <f t="shared" si="1"/>
        <v>2.2796019437122617</v>
      </c>
      <c r="V37" s="62">
        <f t="shared" si="2"/>
        <v>11.057278825116601</v>
      </c>
      <c r="W37" s="16">
        <f t="shared" si="3"/>
        <v>88.942721174883403</v>
      </c>
      <c r="X37" s="15">
        <f t="shared" si="4"/>
        <v>2.3682538100732144</v>
      </c>
      <c r="Y37" s="62">
        <f t="shared" si="5"/>
        <v>7.5983687056880855</v>
      </c>
      <c r="Z37" s="16">
        <f t="shared" si="6"/>
        <v>92.401631294311912</v>
      </c>
      <c r="AA37" s="75">
        <f t="shared" si="7"/>
        <v>3.4589101194285155</v>
      </c>
      <c r="AB37" s="69">
        <v>1.5314789170422551</v>
      </c>
      <c r="AC37" s="70">
        <f t="shared" si="8"/>
        <v>92.401631294311912</v>
      </c>
    </row>
    <row r="38" spans="2:29" x14ac:dyDescent="0.3">
      <c r="R38" s="12">
        <v>34</v>
      </c>
      <c r="S38" s="13">
        <v>62.7</v>
      </c>
      <c r="T38" s="50">
        <f t="shared" si="0"/>
        <v>1.1080004590129503E-3</v>
      </c>
      <c r="U38" s="15">
        <f t="shared" si="1"/>
        <v>2.2796019437122617</v>
      </c>
      <c r="V38" s="62">
        <f t="shared" si="2"/>
        <v>11.057278825116601</v>
      </c>
      <c r="W38" s="16">
        <f t="shared" si="3"/>
        <v>88.942721174883403</v>
      </c>
      <c r="X38" s="15">
        <f t="shared" si="4"/>
        <v>2.3682538100732144</v>
      </c>
      <c r="Y38" s="62">
        <f t="shared" si="5"/>
        <v>7.5983687056880855</v>
      </c>
      <c r="Z38" s="16">
        <f t="shared" si="6"/>
        <v>92.401631294311912</v>
      </c>
      <c r="AA38" s="75">
        <f t="shared" si="7"/>
        <v>3.4589101194285155</v>
      </c>
      <c r="AB38" s="69">
        <v>1.5440680443502757</v>
      </c>
      <c r="AC38" s="70">
        <f t="shared" si="8"/>
        <v>92.549237734079199</v>
      </c>
    </row>
    <row r="39" spans="2:29" x14ac:dyDescent="0.3">
      <c r="R39" s="12">
        <v>35</v>
      </c>
      <c r="S39" s="13">
        <v>62.6</v>
      </c>
      <c r="T39" s="50">
        <f t="shared" si="0"/>
        <v>1.106233313145306E-3</v>
      </c>
      <c r="U39" s="15">
        <f t="shared" si="1"/>
        <v>2.2832434803635597</v>
      </c>
      <c r="V39" s="62">
        <f t="shared" si="2"/>
        <v>10.915197800875553</v>
      </c>
      <c r="W39" s="16">
        <f t="shared" si="3"/>
        <v>89.084802199124454</v>
      </c>
      <c r="X39" s="15">
        <f t="shared" si="4"/>
        <v>2.37203696312445</v>
      </c>
      <c r="Y39" s="62">
        <f t="shared" si="5"/>
        <v>7.4507622659208073</v>
      </c>
      <c r="Z39" s="16">
        <f t="shared" si="6"/>
        <v>92.549237734079199</v>
      </c>
      <c r="AA39" s="75">
        <f t="shared" si="7"/>
        <v>3.4644355349547462</v>
      </c>
      <c r="AB39" s="69">
        <v>1.5563025007672873</v>
      </c>
      <c r="AC39" s="70">
        <f t="shared" si="8"/>
        <v>92.549237734079199</v>
      </c>
    </row>
    <row r="40" spans="2:29" x14ac:dyDescent="0.3">
      <c r="R40" s="12">
        <v>36</v>
      </c>
      <c r="S40" s="13">
        <v>62.6</v>
      </c>
      <c r="T40" s="50">
        <f t="shared" si="0"/>
        <v>1.106233313145306E-3</v>
      </c>
      <c r="U40" s="15">
        <f t="shared" si="1"/>
        <v>2.2832434803635597</v>
      </c>
      <c r="V40" s="62">
        <f t="shared" si="2"/>
        <v>10.915197800875553</v>
      </c>
      <c r="W40" s="16">
        <f t="shared" si="3"/>
        <v>89.084802199124454</v>
      </c>
      <c r="X40" s="15">
        <f t="shared" si="4"/>
        <v>2.37203696312445</v>
      </c>
      <c r="Y40" s="62">
        <f t="shared" si="5"/>
        <v>7.4507622659208073</v>
      </c>
      <c r="Z40" s="16">
        <f t="shared" si="6"/>
        <v>92.549237734079199</v>
      </c>
      <c r="AA40" s="75">
        <f t="shared" si="7"/>
        <v>3.4644355349547462</v>
      </c>
      <c r="AB40" s="69">
        <v>1.568201724066995</v>
      </c>
      <c r="AC40" s="70">
        <f t="shared" si="8"/>
        <v>92.697316514453718</v>
      </c>
    </row>
    <row r="41" spans="2:29" x14ac:dyDescent="0.3">
      <c r="R41" s="12">
        <v>37</v>
      </c>
      <c r="S41" s="13">
        <v>62.5</v>
      </c>
      <c r="T41" s="50">
        <f t="shared" si="0"/>
        <v>1.1044661672776617E-3</v>
      </c>
      <c r="U41" s="15">
        <f t="shared" si="1"/>
        <v>2.2868966699321414</v>
      </c>
      <c r="V41" s="62">
        <f t="shared" si="2"/>
        <v>10.772662117356957</v>
      </c>
      <c r="W41" s="16">
        <f t="shared" si="3"/>
        <v>89.227337882643042</v>
      </c>
      <c r="X41" s="15">
        <f t="shared" si="4"/>
        <v>2.3758322222654491</v>
      </c>
      <c r="Y41" s="62">
        <f t="shared" si="5"/>
        <v>7.3026834855462797</v>
      </c>
      <c r="Z41" s="16">
        <f t="shared" si="6"/>
        <v>92.697316514453718</v>
      </c>
      <c r="AA41" s="75">
        <f t="shared" si="7"/>
        <v>3.4699786318106769</v>
      </c>
      <c r="AB41" s="69">
        <v>1.5797835966168101</v>
      </c>
      <c r="AC41" s="70">
        <f t="shared" si="8"/>
        <v>92.845869906303804</v>
      </c>
    </row>
    <row r="42" spans="2:29" x14ac:dyDescent="0.3">
      <c r="R42" s="12">
        <v>38</v>
      </c>
      <c r="S42" s="13">
        <v>62.4</v>
      </c>
      <c r="T42" s="50">
        <f t="shared" si="0"/>
        <v>1.1026990214100176E-3</v>
      </c>
      <c r="U42" s="15">
        <f t="shared" si="1"/>
        <v>2.2905615684416478</v>
      </c>
      <c r="V42" s="62">
        <f t="shared" si="2"/>
        <v>10.629669588698887</v>
      </c>
      <c r="W42" s="16">
        <f t="shared" si="3"/>
        <v>89.370330411301111</v>
      </c>
      <c r="X42" s="15">
        <f t="shared" si="4"/>
        <v>2.3796396456985667</v>
      </c>
      <c r="Y42" s="62">
        <f t="shared" si="5"/>
        <v>7.1541300936961978</v>
      </c>
      <c r="Z42" s="16">
        <f t="shared" si="6"/>
        <v>92.845869906303804</v>
      </c>
      <c r="AA42" s="75">
        <f t="shared" si="7"/>
        <v>3.475539495002689</v>
      </c>
      <c r="AB42" s="69">
        <v>1.5910646070264991</v>
      </c>
      <c r="AC42" s="70">
        <f t="shared" si="8"/>
        <v>92.845869906303804</v>
      </c>
    </row>
    <row r="43" spans="2:29" x14ac:dyDescent="0.3">
      <c r="R43" s="12">
        <v>39</v>
      </c>
      <c r="S43" s="13">
        <v>62.4</v>
      </c>
      <c r="T43" s="50">
        <f t="shared" si="0"/>
        <v>1.1026990214100176E-3</v>
      </c>
      <c r="U43" s="15">
        <f t="shared" si="1"/>
        <v>2.2905615684416478</v>
      </c>
      <c r="V43" s="62">
        <f t="shared" si="2"/>
        <v>10.629669588698887</v>
      </c>
      <c r="W43" s="16">
        <f t="shared" si="3"/>
        <v>89.370330411301111</v>
      </c>
      <c r="X43" s="15">
        <f t="shared" si="4"/>
        <v>2.3796396456985667</v>
      </c>
      <c r="Y43" s="62">
        <f t="shared" si="5"/>
        <v>7.1541300936961978</v>
      </c>
      <c r="Z43" s="16">
        <f t="shared" si="6"/>
        <v>92.845869906303804</v>
      </c>
      <c r="AA43" s="75">
        <f t="shared" si="7"/>
        <v>3.475539495002689</v>
      </c>
      <c r="AB43" s="69">
        <v>1.6020599913279623</v>
      </c>
      <c r="AC43" s="70">
        <f t="shared" si="8"/>
        <v>92.994900195077975</v>
      </c>
    </row>
    <row r="44" spans="2:29" x14ac:dyDescent="0.3">
      <c r="R44" s="12">
        <v>40</v>
      </c>
      <c r="S44" s="13">
        <v>62.3</v>
      </c>
      <c r="T44" s="50">
        <f t="shared" si="0"/>
        <v>1.1009318755423733E-3</v>
      </c>
      <c r="U44" s="15">
        <f t="shared" si="1"/>
        <v>2.2942382322754225</v>
      </c>
      <c r="V44" s="62">
        <f t="shared" si="2"/>
        <v>10.486218015004978</v>
      </c>
      <c r="W44" s="16">
        <f t="shared" si="3"/>
        <v>89.51378198499502</v>
      </c>
      <c r="X44" s="15">
        <f t="shared" si="4"/>
        <v>2.3834592919998485</v>
      </c>
      <c r="Y44" s="62">
        <f t="shared" si="5"/>
        <v>7.0050998049220325</v>
      </c>
      <c r="Z44" s="16">
        <f t="shared" si="6"/>
        <v>92.994900195077975</v>
      </c>
      <c r="AA44" s="75">
        <f t="shared" si="7"/>
        <v>3.4811182100829452</v>
      </c>
      <c r="AB44" s="69">
        <v>1.6127838567197355</v>
      </c>
      <c r="AC44" s="70">
        <f t="shared" si="8"/>
        <v>92.994900195077975</v>
      </c>
    </row>
    <row r="45" spans="2:29" x14ac:dyDescent="0.3">
      <c r="R45" s="12">
        <v>41</v>
      </c>
      <c r="S45" s="13">
        <v>62.3</v>
      </c>
      <c r="T45" s="50">
        <f t="shared" si="0"/>
        <v>1.1009318755423733E-3</v>
      </c>
      <c r="U45" s="15">
        <f t="shared" si="1"/>
        <v>2.2942382322754225</v>
      </c>
      <c r="V45" s="62">
        <f t="shared" si="2"/>
        <v>10.486218015004978</v>
      </c>
      <c r="W45" s="16">
        <f t="shared" si="3"/>
        <v>89.51378198499502</v>
      </c>
      <c r="X45" s="15">
        <f t="shared" si="4"/>
        <v>2.3834592919998485</v>
      </c>
      <c r="Y45" s="62">
        <f t="shared" si="5"/>
        <v>7.0050998049220325</v>
      </c>
      <c r="Z45" s="16">
        <f t="shared" si="6"/>
        <v>92.994900195077975</v>
      </c>
      <c r="AA45" s="75">
        <f t="shared" si="7"/>
        <v>3.4811182100829452</v>
      </c>
      <c r="AB45" s="69">
        <v>1.6232492903979006</v>
      </c>
      <c r="AC45" s="70">
        <f t="shared" si="8"/>
        <v>93.144409680922109</v>
      </c>
    </row>
    <row r="46" spans="2:29" x14ac:dyDescent="0.3">
      <c r="R46" s="12">
        <v>42</v>
      </c>
      <c r="S46" s="13">
        <v>62.2</v>
      </c>
      <c r="T46" s="50">
        <f t="shared" si="0"/>
        <v>1.0991647296747292E-3</v>
      </c>
      <c r="U46" s="15">
        <f t="shared" si="1"/>
        <v>2.2979267181794016</v>
      </c>
      <c r="V46" s="62">
        <f t="shared" si="2"/>
        <v>10.342305182231703</v>
      </c>
      <c r="W46" s="16">
        <f t="shared" si="3"/>
        <v>89.657694817768302</v>
      </c>
      <c r="X46" s="15">
        <f t="shared" si="4"/>
        <v>2.3872912201220338</v>
      </c>
      <c r="Y46" s="62">
        <f t="shared" si="5"/>
        <v>6.8555903190778977</v>
      </c>
      <c r="Z46" s="16">
        <f t="shared" si="6"/>
        <v>93.144409680922109</v>
      </c>
      <c r="AA46" s="75">
        <f t="shared" si="7"/>
        <v>3.4867148631538054</v>
      </c>
      <c r="AB46" s="69">
        <v>1.6334684555795864</v>
      </c>
      <c r="AC46" s="70">
        <f t="shared" si="8"/>
        <v>93.144409680922109</v>
      </c>
    </row>
    <row r="47" spans="2:29" x14ac:dyDescent="0.3">
      <c r="R47" s="12">
        <v>43</v>
      </c>
      <c r="S47" s="13">
        <v>62.2</v>
      </c>
      <c r="T47" s="50">
        <f t="shared" si="0"/>
        <v>1.0991647296747292E-3</v>
      </c>
      <c r="U47" s="15">
        <f t="shared" si="1"/>
        <v>2.2979267181794016</v>
      </c>
      <c r="V47" s="62">
        <f t="shared" si="2"/>
        <v>10.342305182231703</v>
      </c>
      <c r="W47" s="16">
        <f t="shared" si="3"/>
        <v>89.657694817768302</v>
      </c>
      <c r="X47" s="15">
        <f t="shared" si="4"/>
        <v>2.3872912201220338</v>
      </c>
      <c r="Y47" s="62">
        <f t="shared" si="5"/>
        <v>6.8555903190778977</v>
      </c>
      <c r="Z47" s="16">
        <f t="shared" si="6"/>
        <v>93.144409680922109</v>
      </c>
      <c r="AA47" s="75">
        <f t="shared" si="7"/>
        <v>3.4867148631538054</v>
      </c>
      <c r="AB47" s="69">
        <v>1.6434526764861874</v>
      </c>
      <c r="AC47" s="70">
        <f t="shared" si="8"/>
        <v>93.294400678797999</v>
      </c>
    </row>
    <row r="48" spans="2:29" x14ac:dyDescent="0.3">
      <c r="R48" s="12">
        <v>44</v>
      </c>
      <c r="S48" s="13">
        <v>62.1</v>
      </c>
      <c r="T48" s="50">
        <f t="shared" si="0"/>
        <v>1.0973975838070849E-3</v>
      </c>
      <c r="U48" s="15">
        <f t="shared" si="1"/>
        <v>2.301627083265037</v>
      </c>
      <c r="V48" s="62">
        <f t="shared" si="2"/>
        <v>10.197928862074257</v>
      </c>
      <c r="W48" s="16">
        <f t="shared" si="3"/>
        <v>89.802071137925736</v>
      </c>
      <c r="X48" s="15">
        <f t="shared" si="4"/>
        <v>2.3911354893975929</v>
      </c>
      <c r="Y48" s="62">
        <f t="shared" si="5"/>
        <v>6.7055993212020049</v>
      </c>
      <c r="Z48" s="16">
        <f t="shared" si="6"/>
        <v>93.294400678797999</v>
      </c>
      <c r="AA48" s="75">
        <f t="shared" si="7"/>
        <v>3.4923295408722517</v>
      </c>
      <c r="AB48" s="69">
        <v>1.6532125137753437</v>
      </c>
      <c r="AC48" s="70">
        <f t="shared" si="8"/>
        <v>93.294400678797999</v>
      </c>
    </row>
    <row r="49" spans="18:29" x14ac:dyDescent="0.3">
      <c r="R49" s="12">
        <v>45</v>
      </c>
      <c r="S49" s="13">
        <v>62.1</v>
      </c>
      <c r="T49" s="50">
        <f t="shared" si="0"/>
        <v>1.0973975838070849E-3</v>
      </c>
      <c r="U49" s="15">
        <f t="shared" si="1"/>
        <v>2.301627083265037</v>
      </c>
      <c r="V49" s="62">
        <f t="shared" si="2"/>
        <v>10.197928862074257</v>
      </c>
      <c r="W49" s="16">
        <f t="shared" si="3"/>
        <v>89.802071137925736</v>
      </c>
      <c r="X49" s="15">
        <f t="shared" si="4"/>
        <v>2.3911354893975929</v>
      </c>
      <c r="Y49" s="62">
        <f t="shared" si="5"/>
        <v>6.7055993212020049</v>
      </c>
      <c r="Z49" s="16">
        <f t="shared" si="6"/>
        <v>93.294400678797999</v>
      </c>
      <c r="AA49" s="75">
        <f t="shared" si="7"/>
        <v>3.4923295408722517</v>
      </c>
      <c r="AB49" s="69">
        <v>1.6627578316815741</v>
      </c>
      <c r="AC49" s="70">
        <f t="shared" si="8"/>
        <v>93.294400678797999</v>
      </c>
    </row>
    <row r="50" spans="18:29" x14ac:dyDescent="0.3">
      <c r="R50" s="12">
        <v>46</v>
      </c>
      <c r="S50" s="13">
        <v>62.1</v>
      </c>
      <c r="T50" s="50">
        <f t="shared" si="0"/>
        <v>1.0973975838070849E-3</v>
      </c>
      <c r="U50" s="15">
        <f t="shared" si="1"/>
        <v>2.301627083265037</v>
      </c>
      <c r="V50" s="62">
        <f t="shared" si="2"/>
        <v>10.197928862074257</v>
      </c>
      <c r="W50" s="16">
        <f t="shared" si="3"/>
        <v>89.802071137925736</v>
      </c>
      <c r="X50" s="15">
        <f t="shared" si="4"/>
        <v>2.3911354893975929</v>
      </c>
      <c r="Y50" s="62">
        <f t="shared" si="5"/>
        <v>6.7055993212020049</v>
      </c>
      <c r="Z50" s="16">
        <f t="shared" si="6"/>
        <v>93.294400678797999</v>
      </c>
      <c r="AA50" s="75">
        <f t="shared" si="7"/>
        <v>3.4923295408722517</v>
      </c>
      <c r="AB50" s="69">
        <v>1.6720978579357175</v>
      </c>
      <c r="AC50" s="70">
        <f t="shared" si="8"/>
        <v>93.444875518602558</v>
      </c>
    </row>
    <row r="51" spans="18:29" x14ac:dyDescent="0.3">
      <c r="R51" s="12">
        <v>47</v>
      </c>
      <c r="S51" s="13">
        <v>62</v>
      </c>
      <c r="T51" s="50">
        <f t="shared" si="0"/>
        <v>1.0956304379394404E-3</v>
      </c>
      <c r="U51" s="15">
        <f t="shared" si="1"/>
        <v>2.3053393850122395</v>
      </c>
      <c r="V51" s="62">
        <f t="shared" si="2"/>
        <v>10.053086811851763</v>
      </c>
      <c r="W51" s="16">
        <f t="shared" si="3"/>
        <v>89.946913188148244</v>
      </c>
      <c r="X51" s="15">
        <f t="shared" si="4"/>
        <v>2.3949921595417836</v>
      </c>
      <c r="Y51" s="62">
        <f t="shared" si="5"/>
        <v>6.5551244813974456</v>
      </c>
      <c r="Z51" s="16">
        <f t="shared" si="6"/>
        <v>93.444875518602558</v>
      </c>
      <c r="AA51" s="75">
        <f t="shared" si="7"/>
        <v>3.4979623304543175</v>
      </c>
      <c r="AB51" s="69">
        <v>1.6812412373755872</v>
      </c>
      <c r="AC51" s="70">
        <f t="shared" si="8"/>
        <v>93.444875518602558</v>
      </c>
    </row>
    <row r="52" spans="18:29" x14ac:dyDescent="0.3">
      <c r="R52" s="12">
        <v>48</v>
      </c>
      <c r="S52" s="13">
        <v>62</v>
      </c>
      <c r="T52" s="50">
        <f t="shared" si="0"/>
        <v>1.0956304379394404E-3</v>
      </c>
      <c r="U52" s="15">
        <f t="shared" si="1"/>
        <v>2.3053393850122395</v>
      </c>
      <c r="V52" s="62">
        <f t="shared" si="2"/>
        <v>10.053086811851763</v>
      </c>
      <c r="W52" s="16">
        <f t="shared" si="3"/>
        <v>89.946913188148244</v>
      </c>
      <c r="X52" s="15">
        <f t="shared" si="4"/>
        <v>2.3949921595417836</v>
      </c>
      <c r="Y52" s="62">
        <f t="shared" si="5"/>
        <v>6.5551244813974456</v>
      </c>
      <c r="Z52" s="16">
        <f t="shared" si="6"/>
        <v>93.444875518602558</v>
      </c>
      <c r="AA52" s="75">
        <f t="shared" si="7"/>
        <v>3.4979623304543175</v>
      </c>
      <c r="AB52" s="69">
        <v>1.6901960800285136</v>
      </c>
      <c r="AC52" s="70">
        <f t="shared" si="8"/>
        <v>93.595836545288492</v>
      </c>
    </row>
    <row r="53" spans="18:29" x14ac:dyDescent="0.3">
      <c r="R53" s="12">
        <v>49</v>
      </c>
      <c r="S53" s="13">
        <v>61.9</v>
      </c>
      <c r="T53" s="50">
        <f t="shared" si="0"/>
        <v>1.0938632920717963E-3</v>
      </c>
      <c r="U53" s="15">
        <f t="shared" si="1"/>
        <v>2.309063681272356</v>
      </c>
      <c r="V53" s="62">
        <f t="shared" si="2"/>
        <v>9.9077767743911078</v>
      </c>
      <c r="W53" s="16">
        <f t="shared" si="3"/>
        <v>90.09222322560889</v>
      </c>
      <c r="X53" s="15">
        <f t="shared" si="4"/>
        <v>2.398861290655744</v>
      </c>
      <c r="Y53" s="62">
        <f t="shared" si="5"/>
        <v>6.4041634547115089</v>
      </c>
      <c r="Z53" s="16">
        <f t="shared" si="6"/>
        <v>93.595836545288492</v>
      </c>
      <c r="AA53" s="75">
        <f t="shared" si="7"/>
        <v>3.5036133196795989</v>
      </c>
      <c r="AB53" s="69">
        <v>1.6989700043360187</v>
      </c>
      <c r="AC53" s="70">
        <f t="shared" si="8"/>
        <v>93.595836545288492</v>
      </c>
    </row>
    <row r="54" spans="18:29" x14ac:dyDescent="0.3">
      <c r="R54" s="12">
        <v>50</v>
      </c>
      <c r="S54" s="13">
        <v>61.9</v>
      </c>
      <c r="T54" s="50">
        <f t="shared" si="0"/>
        <v>1.0938632920717963E-3</v>
      </c>
      <c r="U54" s="15">
        <f t="shared" si="1"/>
        <v>2.309063681272356</v>
      </c>
      <c r="V54" s="62">
        <f t="shared" si="2"/>
        <v>9.9077767743911078</v>
      </c>
      <c r="W54" s="16">
        <f t="shared" si="3"/>
        <v>90.09222322560889</v>
      </c>
      <c r="X54" s="15">
        <f t="shared" si="4"/>
        <v>2.398861290655744</v>
      </c>
      <c r="Y54" s="62">
        <f t="shared" si="5"/>
        <v>6.4041634547115089</v>
      </c>
      <c r="Z54" s="16">
        <f t="shared" si="6"/>
        <v>93.595836545288492</v>
      </c>
      <c r="AA54" s="75">
        <f t="shared" si="7"/>
        <v>3.5036133196795989</v>
      </c>
      <c r="AB54" s="69">
        <v>1.7075701760979363</v>
      </c>
      <c r="AC54" s="70">
        <f t="shared" si="8"/>
        <v>93.595836545288492</v>
      </c>
    </row>
    <row r="55" spans="18:29" x14ac:dyDescent="0.3">
      <c r="R55" s="12">
        <v>51</v>
      </c>
      <c r="S55" s="13">
        <v>61.9</v>
      </c>
      <c r="T55" s="50">
        <f t="shared" si="0"/>
        <v>1.0938632920717963E-3</v>
      </c>
      <c r="U55" s="15">
        <f t="shared" si="1"/>
        <v>2.309063681272356</v>
      </c>
      <c r="V55" s="62">
        <f t="shared" si="2"/>
        <v>9.9077767743911078</v>
      </c>
      <c r="W55" s="16">
        <f t="shared" si="3"/>
        <v>90.09222322560889</v>
      </c>
      <c r="X55" s="15">
        <f t="shared" si="4"/>
        <v>2.398861290655744</v>
      </c>
      <c r="Y55" s="62">
        <f t="shared" si="5"/>
        <v>6.4041634547115089</v>
      </c>
      <c r="Z55" s="16">
        <f t="shared" si="6"/>
        <v>93.595836545288492</v>
      </c>
      <c r="AA55" s="75">
        <f t="shared" si="7"/>
        <v>3.5036133196795989</v>
      </c>
      <c r="AB55" s="69">
        <v>1.7160033436347992</v>
      </c>
      <c r="AC55" s="70">
        <f t="shared" si="8"/>
        <v>93.747286118986366</v>
      </c>
    </row>
    <row r="56" spans="18:29" x14ac:dyDescent="0.3">
      <c r="R56" s="12">
        <v>52</v>
      </c>
      <c r="S56" s="13">
        <v>61.8</v>
      </c>
      <c r="T56" s="50">
        <f t="shared" si="0"/>
        <v>1.0920961462041519E-3</v>
      </c>
      <c r="U56" s="15">
        <f t="shared" si="1"/>
        <v>2.3128000302711786</v>
      </c>
      <c r="V56" s="62">
        <f t="shared" si="2"/>
        <v>9.7619964779095412</v>
      </c>
      <c r="W56" s="16">
        <f t="shared" si="3"/>
        <v>90.238003522090452</v>
      </c>
      <c r="X56" s="15">
        <f t="shared" si="4"/>
        <v>2.402742943229621</v>
      </c>
      <c r="Y56" s="62">
        <f t="shared" si="5"/>
        <v>6.2527138810136274</v>
      </c>
      <c r="Z56" s="16">
        <f t="shared" si="6"/>
        <v>93.747286118986366</v>
      </c>
      <c r="AA56" s="75">
        <f t="shared" si="7"/>
        <v>3.5092825968959138</v>
      </c>
      <c r="AB56" s="69">
        <v>1.7242758696007889</v>
      </c>
      <c r="AC56" s="70">
        <f t="shared" si="8"/>
        <v>93.747286118986366</v>
      </c>
    </row>
    <row r="57" spans="18:29" x14ac:dyDescent="0.3">
      <c r="R57" s="12">
        <v>53</v>
      </c>
      <c r="S57" s="13">
        <v>61.8</v>
      </c>
      <c r="T57" s="50">
        <f t="shared" si="0"/>
        <v>1.0920961462041519E-3</v>
      </c>
      <c r="U57" s="15">
        <f t="shared" si="1"/>
        <v>2.3128000302711786</v>
      </c>
      <c r="V57" s="62">
        <f t="shared" si="2"/>
        <v>9.7619964779095412</v>
      </c>
      <c r="W57" s="16">
        <f t="shared" si="3"/>
        <v>90.238003522090452</v>
      </c>
      <c r="X57" s="15">
        <f t="shared" si="4"/>
        <v>2.402742943229621</v>
      </c>
      <c r="Y57" s="62">
        <f t="shared" si="5"/>
        <v>6.2527138810136274</v>
      </c>
      <c r="Z57" s="16">
        <f t="shared" si="6"/>
        <v>93.747286118986366</v>
      </c>
      <c r="AA57" s="75">
        <f t="shared" si="7"/>
        <v>3.5092825968959138</v>
      </c>
      <c r="AB57" s="69">
        <v>1.7323937598229686</v>
      </c>
      <c r="AC57" s="70">
        <f t="shared" si="8"/>
        <v>93.747286118986366</v>
      </c>
    </row>
    <row r="58" spans="18:29" x14ac:dyDescent="0.3">
      <c r="R58" s="12">
        <v>54</v>
      </c>
      <c r="S58" s="13">
        <v>61.8</v>
      </c>
      <c r="T58" s="50">
        <f t="shared" si="0"/>
        <v>1.0920961462041519E-3</v>
      </c>
      <c r="U58" s="15">
        <f t="shared" si="1"/>
        <v>2.3128000302711786</v>
      </c>
      <c r="V58" s="62">
        <f t="shared" si="2"/>
        <v>9.7619964779095412</v>
      </c>
      <c r="W58" s="16">
        <f t="shared" si="3"/>
        <v>90.238003522090452</v>
      </c>
      <c r="X58" s="15">
        <f t="shared" si="4"/>
        <v>2.402742943229621</v>
      </c>
      <c r="Y58" s="62">
        <f t="shared" si="5"/>
        <v>6.2527138810136274</v>
      </c>
      <c r="Z58" s="16">
        <f t="shared" si="6"/>
        <v>93.747286118986366</v>
      </c>
      <c r="AA58" s="75">
        <f t="shared" si="7"/>
        <v>3.5092825968959138</v>
      </c>
      <c r="AB58" s="69">
        <v>1.7403626894942439</v>
      </c>
      <c r="AC58" s="70">
        <f t="shared" si="8"/>
        <v>93.899226615127333</v>
      </c>
    </row>
    <row r="59" spans="18:29" x14ac:dyDescent="0.3">
      <c r="R59" s="12">
        <v>55</v>
      </c>
      <c r="S59" s="13">
        <v>61.7</v>
      </c>
      <c r="T59" s="50">
        <f t="shared" si="0"/>
        <v>1.0903290003365079E-3</v>
      </c>
      <c r="U59" s="15">
        <f t="shared" si="1"/>
        <v>2.3165484906119742</v>
      </c>
      <c r="V59" s="62">
        <f t="shared" si="2"/>
        <v>9.615743635896445</v>
      </c>
      <c r="W59" s="16">
        <f t="shared" si="3"/>
        <v>90.38425636410355</v>
      </c>
      <c r="X59" s="15">
        <f t="shared" si="4"/>
        <v>2.4066371781457137</v>
      </c>
      <c r="Y59" s="62">
        <f t="shared" si="5"/>
        <v>6.1007733848726708</v>
      </c>
      <c r="Z59" s="16">
        <f t="shared" si="6"/>
        <v>93.899226615127333</v>
      </c>
      <c r="AA59" s="75">
        <f t="shared" si="7"/>
        <v>3.5149702510237741</v>
      </c>
      <c r="AB59" s="69">
        <v>1.7481880270062005</v>
      </c>
      <c r="AC59" s="70">
        <f t="shared" si="8"/>
        <v>93.899226615127333</v>
      </c>
    </row>
    <row r="60" spans="18:29" x14ac:dyDescent="0.3">
      <c r="R60" s="12">
        <v>56</v>
      </c>
      <c r="S60" s="13">
        <v>61.7</v>
      </c>
      <c r="T60" s="50">
        <f t="shared" si="0"/>
        <v>1.0903290003365079E-3</v>
      </c>
      <c r="U60" s="15">
        <f t="shared" si="1"/>
        <v>2.3165484906119742</v>
      </c>
      <c r="V60" s="62">
        <f t="shared" si="2"/>
        <v>9.615743635896445</v>
      </c>
      <c r="W60" s="16">
        <f t="shared" si="3"/>
        <v>90.38425636410355</v>
      </c>
      <c r="X60" s="15">
        <f t="shared" si="4"/>
        <v>2.4066371781457137</v>
      </c>
      <c r="Y60" s="62">
        <f t="shared" si="5"/>
        <v>6.1007733848726708</v>
      </c>
      <c r="Z60" s="16">
        <f t="shared" si="6"/>
        <v>93.899226615127333</v>
      </c>
      <c r="AA60" s="75">
        <f t="shared" si="7"/>
        <v>3.5149702510237741</v>
      </c>
      <c r="AB60" s="69">
        <v>1.7558748556724915</v>
      </c>
      <c r="AC60" s="70">
        <f t="shared" si="8"/>
        <v>93.899226615127333</v>
      </c>
    </row>
    <row r="61" spans="18:29" x14ac:dyDescent="0.3">
      <c r="R61" s="12">
        <v>57</v>
      </c>
      <c r="S61" s="13">
        <v>61.7</v>
      </c>
      <c r="T61" s="50">
        <f t="shared" si="0"/>
        <v>1.0903290003365079E-3</v>
      </c>
      <c r="U61" s="15">
        <f t="shared" si="1"/>
        <v>2.3165484906119742</v>
      </c>
      <c r="V61" s="62">
        <f t="shared" si="2"/>
        <v>9.615743635896445</v>
      </c>
      <c r="W61" s="16">
        <f t="shared" si="3"/>
        <v>90.38425636410355</v>
      </c>
      <c r="X61" s="15">
        <f t="shared" si="4"/>
        <v>2.4066371781457137</v>
      </c>
      <c r="Y61" s="62">
        <f t="shared" si="5"/>
        <v>6.1007733848726708</v>
      </c>
      <c r="Z61" s="16">
        <f t="shared" si="6"/>
        <v>93.899226615127333</v>
      </c>
      <c r="AA61" s="75">
        <f t="shared" si="7"/>
        <v>3.5149702510237741</v>
      </c>
      <c r="AB61" s="69">
        <v>1.7634279935629373</v>
      </c>
      <c r="AC61" s="70">
        <f t="shared" si="8"/>
        <v>94.051660424567473</v>
      </c>
    </row>
    <row r="62" spans="18:29" x14ac:dyDescent="0.3">
      <c r="R62" s="12">
        <v>58</v>
      </c>
      <c r="S62" s="13">
        <v>61.6</v>
      </c>
      <c r="T62" s="50">
        <f t="shared" si="0"/>
        <v>1.0885618544688635E-3</v>
      </c>
      <c r="U62" s="15">
        <f t="shared" si="1"/>
        <v>2.320309121278552</v>
      </c>
      <c r="V62" s="62">
        <f t="shared" si="2"/>
        <v>9.4690159469936859</v>
      </c>
      <c r="W62" s="16">
        <f t="shared" si="3"/>
        <v>90.530984053006307</v>
      </c>
      <c r="X62" s="15">
        <f t="shared" si="4"/>
        <v>2.4105440566816645</v>
      </c>
      <c r="Y62" s="62">
        <f t="shared" si="5"/>
        <v>5.9483395754325263</v>
      </c>
      <c r="Z62" s="16">
        <f t="shared" si="6"/>
        <v>94.051660424567473</v>
      </c>
      <c r="AA62" s="75">
        <f t="shared" si="7"/>
        <v>3.5206763715611595</v>
      </c>
      <c r="AB62" s="69">
        <v>1.7708520116421442</v>
      </c>
      <c r="AC62" s="70">
        <f t="shared" si="8"/>
        <v>94.051660424567473</v>
      </c>
    </row>
    <row r="63" spans="18:29" x14ac:dyDescent="0.3">
      <c r="R63" s="12">
        <v>59</v>
      </c>
      <c r="S63" s="13">
        <v>61.6</v>
      </c>
      <c r="T63" s="50">
        <f t="shared" si="0"/>
        <v>1.0885618544688635E-3</v>
      </c>
      <c r="U63" s="15">
        <f t="shared" si="1"/>
        <v>2.320309121278552</v>
      </c>
      <c r="V63" s="62">
        <f t="shared" si="2"/>
        <v>9.4690159469936859</v>
      </c>
      <c r="W63" s="16">
        <f t="shared" si="3"/>
        <v>90.530984053006307</v>
      </c>
      <c r="X63" s="15">
        <f t="shared" si="4"/>
        <v>2.4105440566816645</v>
      </c>
      <c r="Y63" s="62">
        <f t="shared" si="5"/>
        <v>5.9483395754325263</v>
      </c>
      <c r="Z63" s="16">
        <f t="shared" si="6"/>
        <v>94.051660424567473</v>
      </c>
      <c r="AA63" s="75">
        <f t="shared" si="7"/>
        <v>3.5206763715611595</v>
      </c>
      <c r="AB63" s="69">
        <v>1.7781512503836436</v>
      </c>
      <c r="AC63" s="70">
        <f t="shared" si="8"/>
        <v>94.051660424567473</v>
      </c>
    </row>
    <row r="64" spans="18:29" x14ac:dyDescent="0.3">
      <c r="R64" s="12">
        <v>60</v>
      </c>
      <c r="S64" s="13">
        <v>61.6</v>
      </c>
      <c r="T64" s="50">
        <f t="shared" si="0"/>
        <v>1.0885618544688635E-3</v>
      </c>
      <c r="U64" s="15">
        <f t="shared" si="1"/>
        <v>2.320309121278552</v>
      </c>
      <c r="V64" s="62">
        <f t="shared" si="2"/>
        <v>9.4690159469936859</v>
      </c>
      <c r="W64" s="16">
        <f t="shared" si="3"/>
        <v>90.530984053006307</v>
      </c>
      <c r="X64" s="15">
        <f t="shared" si="4"/>
        <v>2.4105440566816645</v>
      </c>
      <c r="Y64" s="62">
        <f t="shared" si="5"/>
        <v>5.9483395754325263</v>
      </c>
      <c r="Z64" s="16">
        <f t="shared" si="6"/>
        <v>94.051660424567473</v>
      </c>
      <c r="AA64" s="75">
        <f t="shared" si="7"/>
        <v>3.5206763715611595</v>
      </c>
      <c r="AB64" s="69">
        <v>1.7853298350107671</v>
      </c>
      <c r="AC64" s="70">
        <f t="shared" si="8"/>
        <v>94.204589953713139</v>
      </c>
    </row>
    <row r="65" spans="18:29" x14ac:dyDescent="0.3">
      <c r="R65" s="12">
        <v>61</v>
      </c>
      <c r="S65" s="13">
        <v>61.5</v>
      </c>
      <c r="T65" s="50">
        <f t="shared" si="0"/>
        <v>1.0867947086012192E-3</v>
      </c>
      <c r="U65" s="15">
        <f t="shared" si="1"/>
        <v>2.3240819816383551</v>
      </c>
      <c r="V65" s="62">
        <f t="shared" si="2"/>
        <v>9.3218110948749544</v>
      </c>
      <c r="W65" s="16">
        <f t="shared" si="3"/>
        <v>90.67818890512504</v>
      </c>
      <c r="X65" s="15">
        <f t="shared" si="4"/>
        <v>2.4144636405136679</v>
      </c>
      <c r="Y65" s="62">
        <f t="shared" si="5"/>
        <v>5.7954100462868645</v>
      </c>
      <c r="Z65" s="16">
        <f t="shared" si="6"/>
        <v>94.204589953713139</v>
      </c>
      <c r="AA65" s="75">
        <f t="shared" si="7"/>
        <v>3.5264010485880899</v>
      </c>
      <c r="AB65" s="69">
        <v>1.7923916894982539</v>
      </c>
      <c r="AC65" s="70">
        <f t="shared" si="8"/>
        <v>94.204589953713139</v>
      </c>
    </row>
    <row r="66" spans="18:29" x14ac:dyDescent="0.3">
      <c r="R66" s="12">
        <v>62</v>
      </c>
      <c r="S66" s="13">
        <v>61.5</v>
      </c>
      <c r="T66" s="50">
        <f t="shared" si="0"/>
        <v>1.0867947086012192E-3</v>
      </c>
      <c r="U66" s="15">
        <f t="shared" si="1"/>
        <v>2.3240819816383551</v>
      </c>
      <c r="V66" s="62">
        <f t="shared" si="2"/>
        <v>9.3218110948749544</v>
      </c>
      <c r="W66" s="16">
        <f t="shared" si="3"/>
        <v>90.67818890512504</v>
      </c>
      <c r="X66" s="15">
        <f t="shared" si="4"/>
        <v>2.4144636405136679</v>
      </c>
      <c r="Y66" s="62">
        <f t="shared" si="5"/>
        <v>5.7954100462868645</v>
      </c>
      <c r="Z66" s="16">
        <f t="shared" si="6"/>
        <v>94.204589953713139</v>
      </c>
      <c r="AA66" s="75">
        <f t="shared" si="7"/>
        <v>3.5264010485880899</v>
      </c>
      <c r="AB66" s="69">
        <v>1.7993405494535817</v>
      </c>
      <c r="AC66" s="70">
        <f t="shared" si="8"/>
        <v>94.204589953713139</v>
      </c>
    </row>
    <row r="67" spans="18:29" x14ac:dyDescent="0.3">
      <c r="R67" s="12">
        <v>63</v>
      </c>
      <c r="S67" s="13">
        <v>61.5</v>
      </c>
      <c r="T67" s="50">
        <f t="shared" si="0"/>
        <v>1.0867947086012192E-3</v>
      </c>
      <c r="U67" s="15">
        <f t="shared" si="1"/>
        <v>2.3240819816383551</v>
      </c>
      <c r="V67" s="62">
        <f t="shared" si="2"/>
        <v>9.3218110948749544</v>
      </c>
      <c r="W67" s="16">
        <f t="shared" si="3"/>
        <v>90.67818890512504</v>
      </c>
      <c r="X67" s="15">
        <f t="shared" si="4"/>
        <v>2.4144636405136679</v>
      </c>
      <c r="Y67" s="62">
        <f t="shared" si="5"/>
        <v>5.7954100462868645</v>
      </c>
      <c r="Z67" s="16">
        <f t="shared" si="6"/>
        <v>94.204589953713139</v>
      </c>
      <c r="AA67" s="75">
        <f t="shared" si="7"/>
        <v>3.5264010485880899</v>
      </c>
      <c r="AB67" s="69">
        <v>1.8061799739838871</v>
      </c>
      <c r="AC67" s="70">
        <f t="shared" si="8"/>
        <v>94.358017624647516</v>
      </c>
    </row>
    <row r="68" spans="18:29" x14ac:dyDescent="0.3">
      <c r="R68" s="12">
        <v>64</v>
      </c>
      <c r="S68" s="13">
        <v>61.4</v>
      </c>
      <c r="T68" s="50">
        <f t="shared" si="0"/>
        <v>1.0850275627335749E-3</v>
      </c>
      <c r="U68" s="15">
        <f t="shared" si="1"/>
        <v>2.3278671314455837</v>
      </c>
      <c r="V68" s="62">
        <f t="shared" si="2"/>
        <v>9.1741267481239337</v>
      </c>
      <c r="W68" s="16">
        <f t="shared" si="3"/>
        <v>90.825873251876061</v>
      </c>
      <c r="X68" s="15">
        <f t="shared" si="4"/>
        <v>2.418395991719716</v>
      </c>
      <c r="Y68" s="62">
        <f t="shared" si="5"/>
        <v>5.6419823753524838</v>
      </c>
      <c r="Z68" s="16">
        <f t="shared" si="6"/>
        <v>94.358017624647516</v>
      </c>
      <c r="AA68" s="75">
        <f t="shared" si="7"/>
        <v>3.5321443727714499</v>
      </c>
      <c r="AB68" s="69">
        <v>1.8129133566428555</v>
      </c>
      <c r="AC68" s="70">
        <f t="shared" si="8"/>
        <v>94.358017624647516</v>
      </c>
    </row>
    <row r="69" spans="18:29" x14ac:dyDescent="0.3">
      <c r="R69" s="12">
        <v>65</v>
      </c>
      <c r="S69" s="13">
        <v>61.4</v>
      </c>
      <c r="T69" s="50">
        <f t="shared" ref="T69:T132" si="9">(PI()*$D$10^2/4*S69)*10^-9</f>
        <v>1.0850275627335749E-3</v>
      </c>
      <c r="U69" s="15">
        <f t="shared" ref="U69:U132" si="10">$D$14/T69*10^-6</f>
        <v>2.3278671314455837</v>
      </c>
      <c r="V69" s="62">
        <f t="shared" ref="V69:V132" si="11">(1-(U69/$D$12))*100</f>
        <v>9.1741267481239337</v>
      </c>
      <c r="W69" s="16">
        <f t="shared" ref="W69:W132" si="12">100-V69</f>
        <v>90.825873251876061</v>
      </c>
      <c r="X69" s="15">
        <f t="shared" ref="X69:X132" si="13">$D$15/$U$153*U69</f>
        <v>2.418395991719716</v>
      </c>
      <c r="Y69" s="62">
        <f t="shared" ref="Y69:Y132" si="14">(1-(X69/$D$12))*100</f>
        <v>5.6419823753524838</v>
      </c>
      <c r="Z69" s="16">
        <f t="shared" ref="Z69:Z132" si="15">100-Y69</f>
        <v>94.358017624647516</v>
      </c>
      <c r="AA69" s="75">
        <f t="shared" ref="AA69:AA132" si="16">V69-Y69</f>
        <v>3.5321443727714499</v>
      </c>
      <c r="AB69" s="69">
        <v>1.8195439355418688</v>
      </c>
      <c r="AC69" s="70">
        <f t="shared" ref="AC69:AC132" si="17">Z70</f>
        <v>94.358017624647516</v>
      </c>
    </row>
    <row r="70" spans="18:29" x14ac:dyDescent="0.3">
      <c r="R70" s="12">
        <v>66</v>
      </c>
      <c r="S70" s="13">
        <v>61.4</v>
      </c>
      <c r="T70" s="50">
        <f t="shared" si="9"/>
        <v>1.0850275627335749E-3</v>
      </c>
      <c r="U70" s="15">
        <f t="shared" si="10"/>
        <v>2.3278671314455837</v>
      </c>
      <c r="V70" s="62">
        <f t="shared" si="11"/>
        <v>9.1741267481239337</v>
      </c>
      <c r="W70" s="16">
        <f t="shared" si="12"/>
        <v>90.825873251876061</v>
      </c>
      <c r="X70" s="15">
        <f t="shared" si="13"/>
        <v>2.418395991719716</v>
      </c>
      <c r="Y70" s="62">
        <f t="shared" si="14"/>
        <v>5.6419823753524838</v>
      </c>
      <c r="Z70" s="16">
        <f t="shared" si="15"/>
        <v>94.358017624647516</v>
      </c>
      <c r="AA70" s="75">
        <f t="shared" si="16"/>
        <v>3.5321443727714499</v>
      </c>
      <c r="AB70" s="69">
        <v>1.8260748027008264</v>
      </c>
      <c r="AC70" s="70">
        <f t="shared" si="17"/>
        <v>94.358017624647516</v>
      </c>
    </row>
    <row r="71" spans="18:29" x14ac:dyDescent="0.3">
      <c r="R71" s="12">
        <v>67</v>
      </c>
      <c r="S71" s="13">
        <v>61.4</v>
      </c>
      <c r="T71" s="50">
        <f t="shared" si="9"/>
        <v>1.0850275627335749E-3</v>
      </c>
      <c r="U71" s="15">
        <f t="shared" si="10"/>
        <v>2.3278671314455837</v>
      </c>
      <c r="V71" s="62">
        <f t="shared" si="11"/>
        <v>9.1741267481239337</v>
      </c>
      <c r="W71" s="16">
        <f t="shared" si="12"/>
        <v>90.825873251876061</v>
      </c>
      <c r="X71" s="15">
        <f t="shared" si="13"/>
        <v>2.418395991719716</v>
      </c>
      <c r="Y71" s="62">
        <f t="shared" si="14"/>
        <v>5.6419823753524838</v>
      </c>
      <c r="Z71" s="16">
        <f t="shared" si="15"/>
        <v>94.358017624647516</v>
      </c>
      <c r="AA71" s="75">
        <f t="shared" si="16"/>
        <v>3.5321443727714499</v>
      </c>
      <c r="AB71" s="69">
        <v>1.8325089127062364</v>
      </c>
      <c r="AC71" s="70">
        <f t="shared" si="17"/>
        <v>94.511945875258689</v>
      </c>
    </row>
    <row r="72" spans="18:29" x14ac:dyDescent="0.3">
      <c r="R72" s="12">
        <v>68</v>
      </c>
      <c r="S72" s="13">
        <v>61.3</v>
      </c>
      <c r="T72" s="50">
        <f t="shared" si="9"/>
        <v>1.0832604168659308E-3</v>
      </c>
      <c r="U72" s="15">
        <f t="shared" si="10"/>
        <v>2.3316646308443527</v>
      </c>
      <c r="V72" s="62">
        <f t="shared" si="11"/>
        <v>9.0259605601111019</v>
      </c>
      <c r="W72" s="16">
        <f t="shared" si="12"/>
        <v>90.974039439888898</v>
      </c>
      <c r="X72" s="15">
        <f t="shared" si="13"/>
        <v>2.4223411727828803</v>
      </c>
      <c r="Y72" s="62">
        <f t="shared" si="14"/>
        <v>5.488054124741315</v>
      </c>
      <c r="Z72" s="16">
        <f t="shared" si="15"/>
        <v>94.511945875258689</v>
      </c>
      <c r="AA72" s="75">
        <f t="shared" si="16"/>
        <v>3.5379064353697869</v>
      </c>
      <c r="AB72" s="69">
        <v>1.8388490907372552</v>
      </c>
      <c r="AC72" s="70">
        <f t="shared" si="17"/>
        <v>94.511945875258689</v>
      </c>
    </row>
    <row r="73" spans="18:29" x14ac:dyDescent="0.3">
      <c r="R73" s="12">
        <v>69</v>
      </c>
      <c r="S73" s="13">
        <v>61.3</v>
      </c>
      <c r="T73" s="50">
        <f t="shared" si="9"/>
        <v>1.0832604168659308E-3</v>
      </c>
      <c r="U73" s="15">
        <f t="shared" si="10"/>
        <v>2.3316646308443527</v>
      </c>
      <c r="V73" s="62">
        <f t="shared" si="11"/>
        <v>9.0259605601111019</v>
      </c>
      <c r="W73" s="16">
        <f t="shared" si="12"/>
        <v>90.974039439888898</v>
      </c>
      <c r="X73" s="15">
        <f t="shared" si="13"/>
        <v>2.4223411727828803</v>
      </c>
      <c r="Y73" s="62">
        <f t="shared" si="14"/>
        <v>5.488054124741315</v>
      </c>
      <c r="Z73" s="16">
        <f t="shared" si="15"/>
        <v>94.511945875258689</v>
      </c>
      <c r="AA73" s="75">
        <f t="shared" si="16"/>
        <v>3.5379064353697869</v>
      </c>
      <c r="AB73" s="69">
        <v>1.8450980400142569</v>
      </c>
      <c r="AC73" s="70">
        <f t="shared" si="17"/>
        <v>94.511945875258689</v>
      </c>
    </row>
    <row r="74" spans="18:29" x14ac:dyDescent="0.3">
      <c r="R74" s="12">
        <v>70</v>
      </c>
      <c r="S74" s="13">
        <v>61.3</v>
      </c>
      <c r="T74" s="50">
        <f t="shared" si="9"/>
        <v>1.0832604168659308E-3</v>
      </c>
      <c r="U74" s="15">
        <f t="shared" si="10"/>
        <v>2.3316646308443527</v>
      </c>
      <c r="V74" s="62">
        <f t="shared" si="11"/>
        <v>9.0259605601111019</v>
      </c>
      <c r="W74" s="16">
        <f t="shared" si="12"/>
        <v>90.974039439888898</v>
      </c>
      <c r="X74" s="15">
        <f t="shared" si="13"/>
        <v>2.4223411727828803</v>
      </c>
      <c r="Y74" s="62">
        <f t="shared" si="14"/>
        <v>5.488054124741315</v>
      </c>
      <c r="Z74" s="16">
        <f t="shared" si="15"/>
        <v>94.511945875258689</v>
      </c>
      <c r="AA74" s="75">
        <f t="shared" si="16"/>
        <v>3.5379064353697869</v>
      </c>
      <c r="AB74" s="69">
        <v>1.8512583487190752</v>
      </c>
      <c r="AC74" s="70">
        <f t="shared" si="17"/>
        <v>94.666377159368594</v>
      </c>
    </row>
    <row r="75" spans="18:29" x14ac:dyDescent="0.3">
      <c r="R75" s="12">
        <v>71</v>
      </c>
      <c r="S75" s="13">
        <v>61.2</v>
      </c>
      <c r="T75" s="50">
        <f t="shared" si="9"/>
        <v>1.0814932709982863E-3</v>
      </c>
      <c r="U75" s="15">
        <f t="shared" si="10"/>
        <v>2.3354745403718766</v>
      </c>
      <c r="V75" s="62">
        <f t="shared" si="11"/>
        <v>8.8773101688694354</v>
      </c>
      <c r="W75" s="16">
        <f t="shared" si="12"/>
        <v>91.122689831130572</v>
      </c>
      <c r="X75" s="15">
        <f t="shared" si="13"/>
        <v>2.4262992465946174</v>
      </c>
      <c r="Y75" s="62">
        <f t="shared" si="14"/>
        <v>5.3336228406314028</v>
      </c>
      <c r="Z75" s="16">
        <f t="shared" si="15"/>
        <v>94.666377159368594</v>
      </c>
      <c r="AA75" s="75">
        <f t="shared" si="16"/>
        <v>3.5436873282380326</v>
      </c>
      <c r="AB75" s="69">
        <v>1.8573324964312685</v>
      </c>
      <c r="AC75" s="70">
        <f t="shared" si="17"/>
        <v>94.666377159368594</v>
      </c>
    </row>
    <row r="76" spans="18:29" x14ac:dyDescent="0.3">
      <c r="R76" s="12">
        <v>72</v>
      </c>
      <c r="S76" s="13">
        <v>61.2</v>
      </c>
      <c r="T76" s="50">
        <f t="shared" si="9"/>
        <v>1.0814932709982863E-3</v>
      </c>
      <c r="U76" s="15">
        <f t="shared" si="10"/>
        <v>2.3354745403718766</v>
      </c>
      <c r="V76" s="62">
        <f t="shared" si="11"/>
        <v>8.8773101688694354</v>
      </c>
      <c r="W76" s="16">
        <f t="shared" si="12"/>
        <v>91.122689831130572</v>
      </c>
      <c r="X76" s="15">
        <f t="shared" si="13"/>
        <v>2.4262992465946174</v>
      </c>
      <c r="Y76" s="62">
        <f t="shared" si="14"/>
        <v>5.3336228406314028</v>
      </c>
      <c r="Z76" s="16">
        <f t="shared" si="15"/>
        <v>94.666377159368594</v>
      </c>
      <c r="AA76" s="75">
        <f t="shared" si="16"/>
        <v>3.5436873282380326</v>
      </c>
      <c r="AB76" s="69">
        <v>1.8633228601204559</v>
      </c>
      <c r="AC76" s="70">
        <f t="shared" si="17"/>
        <v>94.666377159368594</v>
      </c>
    </row>
    <row r="77" spans="18:29" x14ac:dyDescent="0.3">
      <c r="R77" s="12">
        <v>73</v>
      </c>
      <c r="S77" s="13">
        <v>61.2</v>
      </c>
      <c r="T77" s="50">
        <f t="shared" si="9"/>
        <v>1.0814932709982863E-3</v>
      </c>
      <c r="U77" s="15">
        <f t="shared" si="10"/>
        <v>2.3354745403718766</v>
      </c>
      <c r="V77" s="62">
        <f t="shared" si="11"/>
        <v>8.8773101688694354</v>
      </c>
      <c r="W77" s="16">
        <f t="shared" si="12"/>
        <v>91.122689831130572</v>
      </c>
      <c r="X77" s="15">
        <f t="shared" si="13"/>
        <v>2.4262992465946174</v>
      </c>
      <c r="Y77" s="62">
        <f t="shared" si="14"/>
        <v>5.3336228406314028</v>
      </c>
      <c r="Z77" s="16">
        <f t="shared" si="15"/>
        <v>94.666377159368594</v>
      </c>
      <c r="AA77" s="75">
        <f t="shared" si="16"/>
        <v>3.5436873282380326</v>
      </c>
      <c r="AB77" s="69">
        <v>1.8692317197309762</v>
      </c>
      <c r="AC77" s="70">
        <f t="shared" si="17"/>
        <v>94.666377159368594</v>
      </c>
    </row>
    <row r="78" spans="18:29" x14ac:dyDescent="0.3">
      <c r="R78" s="12">
        <v>74</v>
      </c>
      <c r="S78" s="13">
        <v>61.2</v>
      </c>
      <c r="T78" s="50">
        <f t="shared" si="9"/>
        <v>1.0814932709982863E-3</v>
      </c>
      <c r="U78" s="15">
        <f t="shared" si="10"/>
        <v>2.3354745403718766</v>
      </c>
      <c r="V78" s="62">
        <f t="shared" si="11"/>
        <v>8.8773101688694354</v>
      </c>
      <c r="W78" s="16">
        <f t="shared" si="12"/>
        <v>91.122689831130572</v>
      </c>
      <c r="X78" s="15">
        <f t="shared" si="13"/>
        <v>2.4262992465946174</v>
      </c>
      <c r="Y78" s="62">
        <f t="shared" si="14"/>
        <v>5.3336228406314028</v>
      </c>
      <c r="Z78" s="16">
        <f t="shared" si="15"/>
        <v>94.666377159368594</v>
      </c>
      <c r="AA78" s="75">
        <f t="shared" si="16"/>
        <v>3.5436873282380326</v>
      </c>
      <c r="AB78" s="69">
        <v>1.8750612633917001</v>
      </c>
      <c r="AC78" s="70">
        <f t="shared" si="17"/>
        <v>94.821313946863455</v>
      </c>
    </row>
    <row r="79" spans="18:29" x14ac:dyDescent="0.3">
      <c r="R79" s="12">
        <v>75</v>
      </c>
      <c r="S79" s="13">
        <v>61.1</v>
      </c>
      <c r="T79" s="50">
        <f t="shared" si="9"/>
        <v>1.0797261251306422E-3</v>
      </c>
      <c r="U79" s="15">
        <f t="shared" si="10"/>
        <v>2.339296920961683</v>
      </c>
      <c r="V79" s="62">
        <f t="shared" si="11"/>
        <v>8.7281731969690686</v>
      </c>
      <c r="W79" s="16">
        <f t="shared" si="12"/>
        <v>91.271826803030933</v>
      </c>
      <c r="X79" s="15">
        <f t="shared" si="13"/>
        <v>2.4302702764581108</v>
      </c>
      <c r="Y79" s="62">
        <f t="shared" si="14"/>
        <v>5.1786860531365386</v>
      </c>
      <c r="Z79" s="16">
        <f t="shared" si="15"/>
        <v>94.821313946863455</v>
      </c>
      <c r="AA79" s="75">
        <f t="shared" si="16"/>
        <v>3.5494871438325299</v>
      </c>
      <c r="AB79" s="69">
        <v>1.8808135922807914</v>
      </c>
      <c r="AC79" s="70">
        <f t="shared" si="17"/>
        <v>94.821313946863455</v>
      </c>
    </row>
    <row r="80" spans="18:29" x14ac:dyDescent="0.3">
      <c r="R80" s="12">
        <v>76</v>
      </c>
      <c r="S80" s="13">
        <v>61.1</v>
      </c>
      <c r="T80" s="50">
        <f t="shared" si="9"/>
        <v>1.0797261251306422E-3</v>
      </c>
      <c r="U80" s="15">
        <f t="shared" si="10"/>
        <v>2.339296920961683</v>
      </c>
      <c r="V80" s="62">
        <f t="shared" si="11"/>
        <v>8.7281731969690686</v>
      </c>
      <c r="W80" s="16">
        <f t="shared" si="12"/>
        <v>91.271826803030933</v>
      </c>
      <c r="X80" s="15">
        <f t="shared" si="13"/>
        <v>2.4302702764581108</v>
      </c>
      <c r="Y80" s="62">
        <f t="shared" si="14"/>
        <v>5.1786860531365386</v>
      </c>
      <c r="Z80" s="16">
        <f t="shared" si="15"/>
        <v>94.821313946863455</v>
      </c>
      <c r="AA80" s="75">
        <f t="shared" si="16"/>
        <v>3.5494871438325299</v>
      </c>
      <c r="AB80" s="69">
        <v>1.8864907251724818</v>
      </c>
      <c r="AC80" s="70">
        <f t="shared" si="17"/>
        <v>94.821313946863455</v>
      </c>
    </row>
    <row r="81" spans="18:29" x14ac:dyDescent="0.3">
      <c r="R81" s="12">
        <v>77</v>
      </c>
      <c r="S81" s="13">
        <v>61.1</v>
      </c>
      <c r="T81" s="50">
        <f t="shared" si="9"/>
        <v>1.0797261251306422E-3</v>
      </c>
      <c r="U81" s="15">
        <f t="shared" si="10"/>
        <v>2.339296920961683</v>
      </c>
      <c r="V81" s="62">
        <f t="shared" si="11"/>
        <v>8.7281731969690686</v>
      </c>
      <c r="W81" s="16">
        <f t="shared" si="12"/>
        <v>91.271826803030933</v>
      </c>
      <c r="X81" s="15">
        <f t="shared" si="13"/>
        <v>2.4302702764581108</v>
      </c>
      <c r="Y81" s="62">
        <f t="shared" si="14"/>
        <v>5.1786860531365386</v>
      </c>
      <c r="Z81" s="16">
        <f t="shared" si="15"/>
        <v>94.821313946863455</v>
      </c>
      <c r="AA81" s="75">
        <f t="shared" si="16"/>
        <v>3.5494871438325299</v>
      </c>
      <c r="AB81" s="69">
        <v>1.8920946026904804</v>
      </c>
      <c r="AC81" s="70">
        <f t="shared" si="17"/>
        <v>94.821313946863455</v>
      </c>
    </row>
    <row r="82" spans="18:29" x14ac:dyDescent="0.3">
      <c r="R82" s="12">
        <v>78</v>
      </c>
      <c r="S82" s="13">
        <v>61.1</v>
      </c>
      <c r="T82" s="50">
        <f t="shared" si="9"/>
        <v>1.0797261251306422E-3</v>
      </c>
      <c r="U82" s="15">
        <f t="shared" si="10"/>
        <v>2.339296920961683</v>
      </c>
      <c r="V82" s="62">
        <f t="shared" si="11"/>
        <v>8.7281731969690686</v>
      </c>
      <c r="W82" s="16">
        <f t="shared" si="12"/>
        <v>91.271826803030933</v>
      </c>
      <c r="X82" s="15">
        <f t="shared" si="13"/>
        <v>2.4302702764581108</v>
      </c>
      <c r="Y82" s="62">
        <f t="shared" si="14"/>
        <v>5.1786860531365386</v>
      </c>
      <c r="Z82" s="16">
        <f t="shared" si="15"/>
        <v>94.821313946863455</v>
      </c>
      <c r="AA82" s="75">
        <f t="shared" si="16"/>
        <v>3.5494871438325299</v>
      </c>
      <c r="AB82" s="69">
        <v>1.8976270912904414</v>
      </c>
      <c r="AC82" s="70">
        <f t="shared" si="17"/>
        <v>94.821313946863455</v>
      </c>
    </row>
    <row r="83" spans="18:29" x14ac:dyDescent="0.3">
      <c r="R83" s="12">
        <v>79</v>
      </c>
      <c r="S83" s="13">
        <v>61.1</v>
      </c>
      <c r="T83" s="50">
        <f t="shared" si="9"/>
        <v>1.0797261251306422E-3</v>
      </c>
      <c r="U83" s="15">
        <f t="shared" si="10"/>
        <v>2.339296920961683</v>
      </c>
      <c r="V83" s="62">
        <f t="shared" si="11"/>
        <v>8.7281731969690686</v>
      </c>
      <c r="W83" s="16">
        <f t="shared" si="12"/>
        <v>91.271826803030933</v>
      </c>
      <c r="X83" s="15">
        <f t="shared" si="13"/>
        <v>2.4302702764581108</v>
      </c>
      <c r="Y83" s="62">
        <f t="shared" si="14"/>
        <v>5.1786860531365386</v>
      </c>
      <c r="Z83" s="16">
        <f t="shared" si="15"/>
        <v>94.821313946863455</v>
      </c>
      <c r="AA83" s="75">
        <f t="shared" si="16"/>
        <v>3.5494871438325299</v>
      </c>
      <c r="AB83" s="69">
        <v>1.9030899869919435</v>
      </c>
      <c r="AC83" s="70">
        <f t="shared" si="17"/>
        <v>94.976758723825526</v>
      </c>
    </row>
    <row r="84" spans="18:29" x14ac:dyDescent="0.3">
      <c r="R84" s="12">
        <v>80</v>
      </c>
      <c r="S84" s="13">
        <v>61</v>
      </c>
      <c r="T84" s="50">
        <f t="shared" si="9"/>
        <v>1.0779589792629979E-3</v>
      </c>
      <c r="U84" s="15">
        <f t="shared" si="10"/>
        <v>2.3431318339468659</v>
      </c>
      <c r="V84" s="62">
        <f t="shared" si="11"/>
        <v>8.5785472513903329</v>
      </c>
      <c r="W84" s="16">
        <f t="shared" si="12"/>
        <v>91.421452748609667</v>
      </c>
      <c r="X84" s="15">
        <f t="shared" si="13"/>
        <v>2.4342543260916485</v>
      </c>
      <c r="Y84" s="62">
        <f t="shared" si="14"/>
        <v>5.0232412761744722</v>
      </c>
      <c r="Z84" s="16">
        <f t="shared" si="15"/>
        <v>94.976758723825526</v>
      </c>
      <c r="AA84" s="75">
        <f t="shared" si="16"/>
        <v>3.5553059752158607</v>
      </c>
      <c r="AB84" s="69">
        <v>1.9084850188786497</v>
      </c>
      <c r="AC84" s="70">
        <f t="shared" si="17"/>
        <v>94.976758723825526</v>
      </c>
    </row>
    <row r="85" spans="18:29" x14ac:dyDescent="0.3">
      <c r="R85" s="12">
        <v>81</v>
      </c>
      <c r="S85" s="13">
        <v>61</v>
      </c>
      <c r="T85" s="50">
        <f t="shared" si="9"/>
        <v>1.0779589792629979E-3</v>
      </c>
      <c r="U85" s="15">
        <f t="shared" si="10"/>
        <v>2.3431318339468659</v>
      </c>
      <c r="V85" s="62">
        <f t="shared" si="11"/>
        <v>8.5785472513903329</v>
      </c>
      <c r="W85" s="16">
        <f t="shared" si="12"/>
        <v>91.421452748609667</v>
      </c>
      <c r="X85" s="15">
        <f t="shared" si="13"/>
        <v>2.4342543260916485</v>
      </c>
      <c r="Y85" s="62">
        <f t="shared" si="14"/>
        <v>5.0232412761744722</v>
      </c>
      <c r="Z85" s="16">
        <f t="shared" si="15"/>
        <v>94.976758723825526</v>
      </c>
      <c r="AA85" s="75">
        <f t="shared" si="16"/>
        <v>3.5553059752158607</v>
      </c>
      <c r="AB85" s="69">
        <v>1.9138138523837167</v>
      </c>
      <c r="AC85" s="70">
        <f t="shared" si="17"/>
        <v>94.976758723825526</v>
      </c>
    </row>
    <row r="86" spans="18:29" x14ac:dyDescent="0.3">
      <c r="R86" s="12">
        <v>82</v>
      </c>
      <c r="S86" s="13">
        <v>61</v>
      </c>
      <c r="T86" s="50">
        <f t="shared" si="9"/>
        <v>1.0779589792629979E-3</v>
      </c>
      <c r="U86" s="15">
        <f t="shared" si="10"/>
        <v>2.3431318339468659</v>
      </c>
      <c r="V86" s="62">
        <f t="shared" si="11"/>
        <v>8.5785472513903329</v>
      </c>
      <c r="W86" s="16">
        <f t="shared" si="12"/>
        <v>91.421452748609667</v>
      </c>
      <c r="X86" s="15">
        <f t="shared" si="13"/>
        <v>2.4342543260916485</v>
      </c>
      <c r="Y86" s="62">
        <f t="shared" si="14"/>
        <v>5.0232412761744722</v>
      </c>
      <c r="Z86" s="16">
        <f t="shared" si="15"/>
        <v>94.976758723825526</v>
      </c>
      <c r="AA86" s="75">
        <f t="shared" si="16"/>
        <v>3.5553059752158607</v>
      </c>
      <c r="AB86" s="69">
        <v>1.919078092376074</v>
      </c>
      <c r="AC86" s="70">
        <f t="shared" si="17"/>
        <v>94.976758723825526</v>
      </c>
    </row>
    <row r="87" spans="18:29" x14ac:dyDescent="0.3">
      <c r="R87" s="12">
        <v>83</v>
      </c>
      <c r="S87" s="13">
        <v>61</v>
      </c>
      <c r="T87" s="50">
        <f t="shared" si="9"/>
        <v>1.0779589792629979E-3</v>
      </c>
      <c r="U87" s="15">
        <f t="shared" si="10"/>
        <v>2.3431318339468659</v>
      </c>
      <c r="V87" s="62">
        <f t="shared" si="11"/>
        <v>8.5785472513903329</v>
      </c>
      <c r="W87" s="16">
        <f t="shared" si="12"/>
        <v>91.421452748609667</v>
      </c>
      <c r="X87" s="15">
        <f t="shared" si="13"/>
        <v>2.4342543260916485</v>
      </c>
      <c r="Y87" s="62">
        <f t="shared" si="14"/>
        <v>5.0232412761744722</v>
      </c>
      <c r="Z87" s="16">
        <f t="shared" si="15"/>
        <v>94.976758723825526</v>
      </c>
      <c r="AA87" s="75">
        <f t="shared" si="16"/>
        <v>3.5553059752158607</v>
      </c>
      <c r="AB87" s="69">
        <v>1.9242792860618816</v>
      </c>
      <c r="AC87" s="70">
        <f t="shared" si="17"/>
        <v>95.13271399266597</v>
      </c>
    </row>
    <row r="88" spans="18:29" x14ac:dyDescent="0.3">
      <c r="R88" s="12">
        <v>84</v>
      </c>
      <c r="S88" s="13">
        <v>60.9</v>
      </c>
      <c r="T88" s="50">
        <f t="shared" si="9"/>
        <v>1.0761918333953536E-3</v>
      </c>
      <c r="U88" s="15">
        <f t="shared" si="10"/>
        <v>2.3469793410633635</v>
      </c>
      <c r="V88" s="62">
        <f t="shared" si="11"/>
        <v>8.4284299233958855</v>
      </c>
      <c r="W88" s="16">
        <f t="shared" si="12"/>
        <v>91.571570076604118</v>
      </c>
      <c r="X88" s="15">
        <f t="shared" si="13"/>
        <v>2.4382514596320291</v>
      </c>
      <c r="Y88" s="62">
        <f t="shared" si="14"/>
        <v>4.8672860073340267</v>
      </c>
      <c r="Z88" s="16">
        <f t="shared" si="15"/>
        <v>95.13271399266597</v>
      </c>
      <c r="AA88" s="75">
        <f t="shared" si="16"/>
        <v>3.5611439160618588</v>
      </c>
      <c r="AB88" s="69">
        <v>1.9294189257142926</v>
      </c>
      <c r="AC88" s="70">
        <f t="shared" si="17"/>
        <v>95.13271399266597</v>
      </c>
    </row>
    <row r="89" spans="18:29" x14ac:dyDescent="0.3">
      <c r="R89" s="12">
        <v>85</v>
      </c>
      <c r="S89" s="13">
        <v>60.9</v>
      </c>
      <c r="T89" s="50">
        <f t="shared" si="9"/>
        <v>1.0761918333953536E-3</v>
      </c>
      <c r="U89" s="15">
        <f t="shared" si="10"/>
        <v>2.3469793410633635</v>
      </c>
      <c r="V89" s="62">
        <f t="shared" si="11"/>
        <v>8.4284299233958855</v>
      </c>
      <c r="W89" s="16">
        <f t="shared" si="12"/>
        <v>91.571570076604118</v>
      </c>
      <c r="X89" s="15">
        <f t="shared" si="13"/>
        <v>2.4382514596320291</v>
      </c>
      <c r="Y89" s="62">
        <f t="shared" si="14"/>
        <v>4.8672860073340267</v>
      </c>
      <c r="Z89" s="16">
        <f t="shared" si="15"/>
        <v>95.13271399266597</v>
      </c>
      <c r="AA89" s="75">
        <f t="shared" si="16"/>
        <v>3.5611439160618588</v>
      </c>
      <c r="AB89" s="69">
        <v>1.9344984512435677</v>
      </c>
      <c r="AC89" s="70">
        <f t="shared" si="17"/>
        <v>95.13271399266597</v>
      </c>
    </row>
    <row r="90" spans="18:29" x14ac:dyDescent="0.3">
      <c r="R90" s="12">
        <v>86</v>
      </c>
      <c r="S90" s="13">
        <v>60.9</v>
      </c>
      <c r="T90" s="50">
        <f t="shared" si="9"/>
        <v>1.0761918333953536E-3</v>
      </c>
      <c r="U90" s="15">
        <f t="shared" si="10"/>
        <v>2.3469793410633635</v>
      </c>
      <c r="V90" s="62">
        <f t="shared" si="11"/>
        <v>8.4284299233958855</v>
      </c>
      <c r="W90" s="16">
        <f t="shared" si="12"/>
        <v>91.571570076604118</v>
      </c>
      <c r="X90" s="15">
        <f t="shared" si="13"/>
        <v>2.4382514596320291</v>
      </c>
      <c r="Y90" s="62">
        <f t="shared" si="14"/>
        <v>4.8672860073340267</v>
      </c>
      <c r="Z90" s="16">
        <f t="shared" si="15"/>
        <v>95.13271399266597</v>
      </c>
      <c r="AA90" s="75">
        <f t="shared" si="16"/>
        <v>3.5611439160618588</v>
      </c>
      <c r="AB90" s="69">
        <v>1.9395192526186185</v>
      </c>
      <c r="AC90" s="70">
        <f t="shared" si="17"/>
        <v>95.13271399266597</v>
      </c>
    </row>
    <row r="91" spans="18:29" x14ac:dyDescent="0.3">
      <c r="R91" s="12">
        <v>87</v>
      </c>
      <c r="S91" s="13">
        <v>60.9</v>
      </c>
      <c r="T91" s="50">
        <f t="shared" si="9"/>
        <v>1.0761918333953536E-3</v>
      </c>
      <c r="U91" s="15">
        <f t="shared" si="10"/>
        <v>2.3469793410633635</v>
      </c>
      <c r="V91" s="62">
        <f t="shared" si="11"/>
        <v>8.4284299233958855</v>
      </c>
      <c r="W91" s="16">
        <f t="shared" si="12"/>
        <v>91.571570076604118</v>
      </c>
      <c r="X91" s="15">
        <f t="shared" si="13"/>
        <v>2.4382514596320291</v>
      </c>
      <c r="Y91" s="62">
        <f t="shared" si="14"/>
        <v>4.8672860073340267</v>
      </c>
      <c r="Z91" s="16">
        <f t="shared" si="15"/>
        <v>95.13271399266597</v>
      </c>
      <c r="AA91" s="75">
        <f t="shared" si="16"/>
        <v>3.5611439160618588</v>
      </c>
      <c r="AB91" s="69">
        <v>1.9444826721501687</v>
      </c>
      <c r="AC91" s="70">
        <f t="shared" si="17"/>
        <v>95.13271399266597</v>
      </c>
    </row>
    <row r="92" spans="18:29" x14ac:dyDescent="0.3">
      <c r="R92" s="12">
        <v>88</v>
      </c>
      <c r="S92" s="13">
        <v>60.9</v>
      </c>
      <c r="T92" s="50">
        <f t="shared" si="9"/>
        <v>1.0761918333953536E-3</v>
      </c>
      <c r="U92" s="15">
        <f t="shared" si="10"/>
        <v>2.3469793410633635</v>
      </c>
      <c r="V92" s="62">
        <f t="shared" si="11"/>
        <v>8.4284299233958855</v>
      </c>
      <c r="W92" s="16">
        <f t="shared" si="12"/>
        <v>91.571570076604118</v>
      </c>
      <c r="X92" s="15">
        <f t="shared" si="13"/>
        <v>2.4382514596320291</v>
      </c>
      <c r="Y92" s="62">
        <f t="shared" si="14"/>
        <v>4.8672860073340267</v>
      </c>
      <c r="Z92" s="16">
        <f t="shared" si="15"/>
        <v>95.13271399266597</v>
      </c>
      <c r="AA92" s="75">
        <f t="shared" si="16"/>
        <v>3.5611439160618588</v>
      </c>
      <c r="AB92" s="69">
        <v>1.9493900066449128</v>
      </c>
      <c r="AC92" s="70">
        <f t="shared" si="17"/>
        <v>95.289182272259183</v>
      </c>
    </row>
    <row r="93" spans="18:29" x14ac:dyDescent="0.3">
      <c r="R93" s="12">
        <v>89</v>
      </c>
      <c r="S93" s="13">
        <v>60.8</v>
      </c>
      <c r="T93" s="50">
        <f t="shared" si="9"/>
        <v>1.0744246875277093E-3</v>
      </c>
      <c r="U93" s="15">
        <f t="shared" si="10"/>
        <v>2.3508395044532704</v>
      </c>
      <c r="V93" s="62">
        <f t="shared" si="11"/>
        <v>8.2778187884014702</v>
      </c>
      <c r="W93" s="16">
        <f t="shared" si="12"/>
        <v>91.722181211598524</v>
      </c>
      <c r="X93" s="15">
        <f t="shared" si="13"/>
        <v>2.4422617416380028</v>
      </c>
      <c r="Y93" s="62">
        <f t="shared" si="14"/>
        <v>4.7108177277408236</v>
      </c>
      <c r="Z93" s="16">
        <f t="shared" si="15"/>
        <v>95.289182272259183</v>
      </c>
      <c r="AA93" s="75">
        <f t="shared" si="16"/>
        <v>3.5670010606606466</v>
      </c>
      <c r="AB93" s="69">
        <v>1.954242509439325</v>
      </c>
      <c r="AC93" s="70">
        <f t="shared" si="17"/>
        <v>95.289182272259183</v>
      </c>
    </row>
    <row r="94" spans="18:29" x14ac:dyDescent="0.3">
      <c r="R94" s="12">
        <v>90</v>
      </c>
      <c r="S94" s="13">
        <v>60.8</v>
      </c>
      <c r="T94" s="50">
        <f t="shared" si="9"/>
        <v>1.0744246875277093E-3</v>
      </c>
      <c r="U94" s="15">
        <f t="shared" si="10"/>
        <v>2.3508395044532704</v>
      </c>
      <c r="V94" s="62">
        <f t="shared" si="11"/>
        <v>8.2778187884014702</v>
      </c>
      <c r="W94" s="16">
        <f t="shared" si="12"/>
        <v>91.722181211598524</v>
      </c>
      <c r="X94" s="15">
        <f t="shared" si="13"/>
        <v>2.4422617416380028</v>
      </c>
      <c r="Y94" s="62">
        <f t="shared" si="14"/>
        <v>4.7108177277408236</v>
      </c>
      <c r="Z94" s="16">
        <f t="shared" si="15"/>
        <v>95.289182272259183</v>
      </c>
      <c r="AA94" s="75">
        <f t="shared" si="16"/>
        <v>3.5670010606606466</v>
      </c>
      <c r="AB94" s="69">
        <v>1.9590413923210936</v>
      </c>
      <c r="AC94" s="70">
        <f t="shared" si="17"/>
        <v>95.289182272259183</v>
      </c>
    </row>
    <row r="95" spans="18:29" x14ac:dyDescent="0.3">
      <c r="R95" s="12">
        <v>91</v>
      </c>
      <c r="S95" s="13">
        <v>60.8</v>
      </c>
      <c r="T95" s="50">
        <f t="shared" si="9"/>
        <v>1.0744246875277093E-3</v>
      </c>
      <c r="U95" s="15">
        <f t="shared" si="10"/>
        <v>2.3508395044532704</v>
      </c>
      <c r="V95" s="62">
        <f t="shared" si="11"/>
        <v>8.2778187884014702</v>
      </c>
      <c r="W95" s="16">
        <f t="shared" si="12"/>
        <v>91.722181211598524</v>
      </c>
      <c r="X95" s="15">
        <f t="shared" si="13"/>
        <v>2.4422617416380028</v>
      </c>
      <c r="Y95" s="62">
        <f t="shared" si="14"/>
        <v>4.7108177277408236</v>
      </c>
      <c r="Z95" s="16">
        <f t="shared" si="15"/>
        <v>95.289182272259183</v>
      </c>
      <c r="AA95" s="75">
        <f t="shared" si="16"/>
        <v>3.5670010606606466</v>
      </c>
      <c r="AB95" s="69">
        <v>1.9637878273455553</v>
      </c>
      <c r="AC95" s="70">
        <f t="shared" si="17"/>
        <v>95.289182272259183</v>
      </c>
    </row>
    <row r="96" spans="18:29" x14ac:dyDescent="0.3">
      <c r="R96" s="12">
        <v>92</v>
      </c>
      <c r="S96" s="13">
        <v>60.8</v>
      </c>
      <c r="T96" s="50">
        <f t="shared" si="9"/>
        <v>1.0744246875277093E-3</v>
      </c>
      <c r="U96" s="15">
        <f t="shared" si="10"/>
        <v>2.3508395044532704</v>
      </c>
      <c r="V96" s="62">
        <f t="shared" si="11"/>
        <v>8.2778187884014702</v>
      </c>
      <c r="W96" s="16">
        <f t="shared" si="12"/>
        <v>91.722181211598524</v>
      </c>
      <c r="X96" s="15">
        <f t="shared" si="13"/>
        <v>2.4422617416380028</v>
      </c>
      <c r="Y96" s="62">
        <f t="shared" si="14"/>
        <v>4.7108177277408236</v>
      </c>
      <c r="Z96" s="16">
        <f t="shared" si="15"/>
        <v>95.289182272259183</v>
      </c>
      <c r="AA96" s="75">
        <f t="shared" si="16"/>
        <v>3.5670010606606466</v>
      </c>
      <c r="AB96" s="69">
        <v>1.968482948553935</v>
      </c>
      <c r="AC96" s="70">
        <f t="shared" si="17"/>
        <v>95.446166098078365</v>
      </c>
    </row>
    <row r="97" spans="17:29" x14ac:dyDescent="0.3">
      <c r="R97" s="12">
        <v>93</v>
      </c>
      <c r="S97" s="13">
        <v>60.7</v>
      </c>
      <c r="T97" s="50">
        <f t="shared" si="9"/>
        <v>1.0726575416600652E-3</v>
      </c>
      <c r="U97" s="15">
        <f t="shared" si="10"/>
        <v>2.3547123866681847</v>
      </c>
      <c r="V97" s="62">
        <f t="shared" si="11"/>
        <v>8.1267114058453096</v>
      </c>
      <c r="W97" s="16">
        <f t="shared" si="12"/>
        <v>91.873288594154687</v>
      </c>
      <c r="X97" s="15">
        <f t="shared" si="13"/>
        <v>2.4462852370937487</v>
      </c>
      <c r="Y97" s="62">
        <f t="shared" si="14"/>
        <v>4.5538339019216334</v>
      </c>
      <c r="Z97" s="16">
        <f t="shared" si="15"/>
        <v>95.446166098078365</v>
      </c>
      <c r="AA97" s="75">
        <f t="shared" si="16"/>
        <v>3.5728775039236762</v>
      </c>
      <c r="AB97" s="69">
        <v>1.9731278535996986</v>
      </c>
      <c r="AC97" s="70">
        <f t="shared" si="17"/>
        <v>95.446166098078365</v>
      </c>
    </row>
    <row r="98" spans="17:29" x14ac:dyDescent="0.3">
      <c r="R98" s="12">
        <v>94</v>
      </c>
      <c r="S98" s="13">
        <v>60.7</v>
      </c>
      <c r="T98" s="50">
        <f t="shared" si="9"/>
        <v>1.0726575416600652E-3</v>
      </c>
      <c r="U98" s="15">
        <f t="shared" si="10"/>
        <v>2.3547123866681847</v>
      </c>
      <c r="V98" s="62">
        <f t="shared" si="11"/>
        <v>8.1267114058453096</v>
      </c>
      <c r="W98" s="16">
        <f t="shared" si="12"/>
        <v>91.873288594154687</v>
      </c>
      <c r="X98" s="15">
        <f t="shared" si="13"/>
        <v>2.4462852370937487</v>
      </c>
      <c r="Y98" s="62">
        <f t="shared" si="14"/>
        <v>4.5538339019216334</v>
      </c>
      <c r="Z98" s="16">
        <f t="shared" si="15"/>
        <v>95.446166098078365</v>
      </c>
      <c r="AA98" s="75">
        <f t="shared" si="16"/>
        <v>3.5728775039236762</v>
      </c>
      <c r="AB98" s="69">
        <v>1.9777236052888478</v>
      </c>
      <c r="AC98" s="70">
        <f t="shared" si="17"/>
        <v>95.446166098078365</v>
      </c>
    </row>
    <row r="99" spans="17:29" x14ac:dyDescent="0.3">
      <c r="R99" s="12">
        <v>95</v>
      </c>
      <c r="S99" s="13">
        <v>60.7</v>
      </c>
      <c r="T99" s="50">
        <f t="shared" si="9"/>
        <v>1.0726575416600652E-3</v>
      </c>
      <c r="U99" s="15">
        <f t="shared" si="10"/>
        <v>2.3547123866681847</v>
      </c>
      <c r="V99" s="62">
        <f t="shared" si="11"/>
        <v>8.1267114058453096</v>
      </c>
      <c r="W99" s="16">
        <f t="shared" si="12"/>
        <v>91.873288594154687</v>
      </c>
      <c r="X99" s="15">
        <f t="shared" si="13"/>
        <v>2.4462852370937487</v>
      </c>
      <c r="Y99" s="62">
        <f t="shared" si="14"/>
        <v>4.5538339019216334</v>
      </c>
      <c r="Z99" s="16">
        <f t="shared" si="15"/>
        <v>95.446166098078365</v>
      </c>
      <c r="AA99" s="75">
        <f t="shared" si="16"/>
        <v>3.5728775039236762</v>
      </c>
      <c r="AB99" s="69">
        <v>1.9822712330395684</v>
      </c>
      <c r="AC99" s="70">
        <f t="shared" si="17"/>
        <v>95.446166098078365</v>
      </c>
    </row>
    <row r="100" spans="17:29" x14ac:dyDescent="0.3">
      <c r="Q100" s="52"/>
      <c r="R100" s="12">
        <v>96</v>
      </c>
      <c r="S100" s="13">
        <v>60.7</v>
      </c>
      <c r="T100" s="50">
        <f t="shared" si="9"/>
        <v>1.0726575416600652E-3</v>
      </c>
      <c r="U100" s="15">
        <f t="shared" si="10"/>
        <v>2.3547123866681847</v>
      </c>
      <c r="V100" s="62">
        <f t="shared" si="11"/>
        <v>8.1267114058453096</v>
      </c>
      <c r="W100" s="16">
        <f t="shared" si="12"/>
        <v>91.873288594154687</v>
      </c>
      <c r="X100" s="15">
        <f t="shared" si="13"/>
        <v>2.4462852370937487</v>
      </c>
      <c r="Y100" s="62">
        <f t="shared" si="14"/>
        <v>4.5538339019216334</v>
      </c>
      <c r="Z100" s="16">
        <f t="shared" si="15"/>
        <v>95.446166098078365</v>
      </c>
      <c r="AA100" s="75">
        <f t="shared" si="16"/>
        <v>3.5728775039236762</v>
      </c>
      <c r="AB100" s="69">
        <v>1.9867717342662448</v>
      </c>
      <c r="AC100" s="70">
        <f t="shared" si="17"/>
        <v>95.446166098078365</v>
      </c>
    </row>
    <row r="101" spans="17:29" x14ac:dyDescent="0.3">
      <c r="R101" s="12">
        <v>97</v>
      </c>
      <c r="S101" s="13">
        <v>60.7</v>
      </c>
      <c r="T101" s="50">
        <f t="shared" si="9"/>
        <v>1.0726575416600652E-3</v>
      </c>
      <c r="U101" s="15">
        <f t="shared" si="10"/>
        <v>2.3547123866681847</v>
      </c>
      <c r="V101" s="62">
        <f t="shared" si="11"/>
        <v>8.1267114058453096</v>
      </c>
      <c r="W101" s="16">
        <f t="shared" si="12"/>
        <v>91.873288594154687</v>
      </c>
      <c r="X101" s="15">
        <f t="shared" si="13"/>
        <v>2.4462852370937487</v>
      </c>
      <c r="Y101" s="62">
        <f t="shared" si="14"/>
        <v>4.5538339019216334</v>
      </c>
      <c r="Z101" s="16">
        <f t="shared" si="15"/>
        <v>95.446166098078365</v>
      </c>
      <c r="AA101" s="75">
        <f t="shared" si="16"/>
        <v>3.5728775039236762</v>
      </c>
      <c r="AB101" s="69">
        <v>1.9912260756924949</v>
      </c>
      <c r="AC101" s="70">
        <f t="shared" si="17"/>
        <v>95.446166098078365</v>
      </c>
    </row>
    <row r="102" spans="17:29" x14ac:dyDescent="0.3">
      <c r="R102" s="12">
        <v>98</v>
      </c>
      <c r="S102" s="13">
        <v>60.7</v>
      </c>
      <c r="T102" s="50">
        <f t="shared" si="9"/>
        <v>1.0726575416600652E-3</v>
      </c>
      <c r="U102" s="15">
        <f t="shared" si="10"/>
        <v>2.3547123866681847</v>
      </c>
      <c r="V102" s="62">
        <f t="shared" si="11"/>
        <v>8.1267114058453096</v>
      </c>
      <c r="W102" s="16">
        <f t="shared" si="12"/>
        <v>91.873288594154687</v>
      </c>
      <c r="X102" s="15">
        <f t="shared" si="13"/>
        <v>2.4462852370937487</v>
      </c>
      <c r="Y102" s="62">
        <f t="shared" si="14"/>
        <v>4.5538339019216334</v>
      </c>
      <c r="Z102" s="16">
        <f t="shared" si="15"/>
        <v>95.446166098078365</v>
      </c>
      <c r="AA102" s="75">
        <f t="shared" si="16"/>
        <v>3.5728775039236762</v>
      </c>
      <c r="AB102" s="69">
        <v>1.9956351945975499</v>
      </c>
      <c r="AC102" s="70">
        <f t="shared" si="17"/>
        <v>95.603668022332627</v>
      </c>
    </row>
    <row r="103" spans="17:29" x14ac:dyDescent="0.3">
      <c r="R103" s="12">
        <v>99</v>
      </c>
      <c r="S103" s="13">
        <v>60.6</v>
      </c>
      <c r="T103" s="50">
        <f t="shared" si="9"/>
        <v>1.0708903957924209E-3</v>
      </c>
      <c r="U103" s="15">
        <f t="shared" si="10"/>
        <v>2.3585980506725877</v>
      </c>
      <c r="V103" s="62">
        <f t="shared" si="11"/>
        <v>7.9751053190562864</v>
      </c>
      <c r="W103" s="16">
        <f t="shared" si="12"/>
        <v>92.024894680943717</v>
      </c>
      <c r="X103" s="15">
        <f t="shared" si="13"/>
        <v>2.4503220114123851</v>
      </c>
      <c r="Y103" s="62">
        <f t="shared" si="14"/>
        <v>4.3963319776673782</v>
      </c>
      <c r="Z103" s="16">
        <f t="shared" si="15"/>
        <v>95.603668022332627</v>
      </c>
      <c r="AA103" s="75">
        <f t="shared" si="16"/>
        <v>3.5787733413889082</v>
      </c>
      <c r="AB103" s="69">
        <v>2</v>
      </c>
      <c r="AC103" s="70">
        <f t="shared" si="17"/>
        <v>95.603668022332627</v>
      </c>
    </row>
    <row r="104" spans="17:29" x14ac:dyDescent="0.3">
      <c r="R104" s="12">
        <v>100</v>
      </c>
      <c r="S104" s="13">
        <v>60.6</v>
      </c>
      <c r="T104" s="50">
        <f t="shared" si="9"/>
        <v>1.0708903957924209E-3</v>
      </c>
      <c r="U104" s="15">
        <f t="shared" si="10"/>
        <v>2.3585980506725877</v>
      </c>
      <c r="V104" s="62">
        <f t="shared" si="11"/>
        <v>7.9751053190562864</v>
      </c>
      <c r="W104" s="16">
        <f t="shared" si="12"/>
        <v>92.024894680943717</v>
      </c>
      <c r="X104" s="15">
        <f t="shared" si="13"/>
        <v>2.4503220114123851</v>
      </c>
      <c r="Y104" s="62">
        <f t="shared" si="14"/>
        <v>4.3963319776673782</v>
      </c>
      <c r="Z104" s="16">
        <f t="shared" si="15"/>
        <v>95.603668022332627</v>
      </c>
      <c r="AA104" s="75">
        <f t="shared" si="16"/>
        <v>3.5787733413889082</v>
      </c>
      <c r="AB104" s="69">
        <v>2.0043213737826426</v>
      </c>
      <c r="AC104" s="70">
        <f t="shared" si="17"/>
        <v>95.603668022332627</v>
      </c>
    </row>
    <row r="105" spans="17:29" x14ac:dyDescent="0.3">
      <c r="R105" s="12">
        <v>101</v>
      </c>
      <c r="S105" s="13">
        <v>60.6</v>
      </c>
      <c r="T105" s="50">
        <f t="shared" si="9"/>
        <v>1.0708903957924209E-3</v>
      </c>
      <c r="U105" s="15">
        <f t="shared" si="10"/>
        <v>2.3585980506725877</v>
      </c>
      <c r="V105" s="62">
        <f t="shared" si="11"/>
        <v>7.9751053190562864</v>
      </c>
      <c r="W105" s="16">
        <f t="shared" si="12"/>
        <v>92.024894680943717</v>
      </c>
      <c r="X105" s="15">
        <f t="shared" si="13"/>
        <v>2.4503220114123851</v>
      </c>
      <c r="Y105" s="62">
        <f t="shared" si="14"/>
        <v>4.3963319776673782</v>
      </c>
      <c r="Z105" s="16">
        <f t="shared" si="15"/>
        <v>95.603668022332627</v>
      </c>
      <c r="AA105" s="75">
        <f t="shared" si="16"/>
        <v>3.5787733413889082</v>
      </c>
      <c r="AB105" s="69">
        <v>2.0086001717619175</v>
      </c>
      <c r="AC105" s="70">
        <f t="shared" si="17"/>
        <v>95.603668022332627</v>
      </c>
    </row>
    <row r="106" spans="17:29" x14ac:dyDescent="0.3">
      <c r="R106" s="12">
        <v>102</v>
      </c>
      <c r="S106" s="29">
        <v>60.6</v>
      </c>
      <c r="T106" s="50">
        <f t="shared" si="9"/>
        <v>1.0708903957924209E-3</v>
      </c>
      <c r="U106" s="15">
        <f t="shared" si="10"/>
        <v>2.3585980506725877</v>
      </c>
      <c r="V106" s="62">
        <f t="shared" si="11"/>
        <v>7.9751053190562864</v>
      </c>
      <c r="W106" s="16">
        <f t="shared" si="12"/>
        <v>92.024894680943717</v>
      </c>
      <c r="X106" s="15">
        <f t="shared" si="13"/>
        <v>2.4503220114123851</v>
      </c>
      <c r="Y106" s="62">
        <f t="shared" si="14"/>
        <v>4.3963319776673782</v>
      </c>
      <c r="Z106" s="16">
        <f t="shared" si="15"/>
        <v>95.603668022332627</v>
      </c>
      <c r="AA106" s="75">
        <f t="shared" si="16"/>
        <v>3.5787733413889082</v>
      </c>
      <c r="AB106" s="69">
        <v>2.012837224705172</v>
      </c>
      <c r="AC106" s="70">
        <f t="shared" si="17"/>
        <v>95.603668022332627</v>
      </c>
    </row>
    <row r="107" spans="17:29" x14ac:dyDescent="0.3">
      <c r="R107" s="12">
        <v>103</v>
      </c>
      <c r="S107" s="29">
        <v>60.6</v>
      </c>
      <c r="T107" s="50">
        <f t="shared" si="9"/>
        <v>1.0708903957924209E-3</v>
      </c>
      <c r="U107" s="15">
        <f t="shared" si="10"/>
        <v>2.3585980506725877</v>
      </c>
      <c r="V107" s="62">
        <f t="shared" si="11"/>
        <v>7.9751053190562864</v>
      </c>
      <c r="W107" s="16">
        <f t="shared" si="12"/>
        <v>92.024894680943717</v>
      </c>
      <c r="X107" s="15">
        <f t="shared" si="13"/>
        <v>2.4503220114123851</v>
      </c>
      <c r="Y107" s="62">
        <f t="shared" si="14"/>
        <v>4.3963319776673782</v>
      </c>
      <c r="Z107" s="16">
        <f t="shared" si="15"/>
        <v>95.603668022332627</v>
      </c>
      <c r="AA107" s="75">
        <f t="shared" si="16"/>
        <v>3.5787733413889082</v>
      </c>
      <c r="AB107" s="69">
        <v>2.0170333392987803</v>
      </c>
      <c r="AC107" s="70">
        <f t="shared" si="17"/>
        <v>95.603668022332627</v>
      </c>
    </row>
    <row r="108" spans="17:29" x14ac:dyDescent="0.3">
      <c r="R108" s="12">
        <v>104</v>
      </c>
      <c r="S108" s="29">
        <v>60.6</v>
      </c>
      <c r="T108" s="50">
        <f t="shared" si="9"/>
        <v>1.0708903957924209E-3</v>
      </c>
      <c r="U108" s="15">
        <f t="shared" si="10"/>
        <v>2.3585980506725877</v>
      </c>
      <c r="V108" s="62">
        <f t="shared" si="11"/>
        <v>7.9751053190562864</v>
      </c>
      <c r="W108" s="16">
        <f t="shared" si="12"/>
        <v>92.024894680943717</v>
      </c>
      <c r="X108" s="15">
        <f t="shared" si="13"/>
        <v>2.4503220114123851</v>
      </c>
      <c r="Y108" s="62">
        <f t="shared" si="14"/>
        <v>4.3963319776673782</v>
      </c>
      <c r="Z108" s="16">
        <f t="shared" si="15"/>
        <v>95.603668022332627</v>
      </c>
      <c r="AA108" s="75">
        <f t="shared" si="16"/>
        <v>3.5787733413889082</v>
      </c>
      <c r="AB108" s="69">
        <v>2.0211892990699383</v>
      </c>
      <c r="AC108" s="70">
        <f t="shared" si="17"/>
        <v>95.761690614105078</v>
      </c>
    </row>
    <row r="109" spans="17:29" x14ac:dyDescent="0.3">
      <c r="R109" s="12">
        <v>105</v>
      </c>
      <c r="S109" s="29">
        <v>60.5</v>
      </c>
      <c r="T109" s="50">
        <f t="shared" si="9"/>
        <v>1.0691232499247766E-3</v>
      </c>
      <c r="U109" s="15">
        <f t="shared" si="10"/>
        <v>2.3624965598472532</v>
      </c>
      <c r="V109" s="62">
        <f t="shared" si="11"/>
        <v>7.8229980551208333</v>
      </c>
      <c r="W109" s="16">
        <f t="shared" si="12"/>
        <v>92.177001944879166</v>
      </c>
      <c r="X109" s="15">
        <f t="shared" si="13"/>
        <v>2.4543721304395132</v>
      </c>
      <c r="Y109" s="62">
        <f t="shared" si="14"/>
        <v>4.2383093858949223</v>
      </c>
      <c r="Z109" s="16">
        <f t="shared" si="15"/>
        <v>95.761690614105078</v>
      </c>
      <c r="AA109" s="75">
        <f t="shared" si="16"/>
        <v>3.584688669225911</v>
      </c>
      <c r="AB109" s="69">
        <v>2.0253058652647704</v>
      </c>
      <c r="AC109" s="70">
        <f t="shared" si="17"/>
        <v>95.761690614105078</v>
      </c>
    </row>
    <row r="110" spans="17:29" x14ac:dyDescent="0.3">
      <c r="R110" s="12">
        <v>106</v>
      </c>
      <c r="S110" s="29">
        <v>60.5</v>
      </c>
      <c r="T110" s="50">
        <f t="shared" si="9"/>
        <v>1.0691232499247766E-3</v>
      </c>
      <c r="U110" s="15">
        <f t="shared" si="10"/>
        <v>2.3624965598472532</v>
      </c>
      <c r="V110" s="62">
        <f t="shared" si="11"/>
        <v>7.8229980551208333</v>
      </c>
      <c r="W110" s="16">
        <f t="shared" si="12"/>
        <v>92.177001944879166</v>
      </c>
      <c r="X110" s="15">
        <f t="shared" si="13"/>
        <v>2.4543721304395132</v>
      </c>
      <c r="Y110" s="62">
        <f t="shared" si="14"/>
        <v>4.2383093858949223</v>
      </c>
      <c r="Z110" s="16">
        <f t="shared" si="15"/>
        <v>95.761690614105078</v>
      </c>
      <c r="AA110" s="75">
        <f t="shared" si="16"/>
        <v>3.584688669225911</v>
      </c>
      <c r="AB110" s="69">
        <v>2.0293837776852097</v>
      </c>
      <c r="AC110" s="70">
        <f t="shared" si="17"/>
        <v>95.761690614105078</v>
      </c>
    </row>
    <row r="111" spans="17:29" x14ac:dyDescent="0.3">
      <c r="R111" s="12">
        <v>107</v>
      </c>
      <c r="S111" s="29">
        <v>60.5</v>
      </c>
      <c r="T111" s="50">
        <f t="shared" si="9"/>
        <v>1.0691232499247766E-3</v>
      </c>
      <c r="U111" s="15">
        <f t="shared" si="10"/>
        <v>2.3624965598472532</v>
      </c>
      <c r="V111" s="62">
        <f t="shared" si="11"/>
        <v>7.8229980551208333</v>
      </c>
      <c r="W111" s="16">
        <f t="shared" si="12"/>
        <v>92.177001944879166</v>
      </c>
      <c r="X111" s="15">
        <f t="shared" si="13"/>
        <v>2.4543721304395132</v>
      </c>
      <c r="Y111" s="62">
        <f t="shared" si="14"/>
        <v>4.2383093858949223</v>
      </c>
      <c r="Z111" s="16">
        <f t="shared" si="15"/>
        <v>95.761690614105078</v>
      </c>
      <c r="AA111" s="75">
        <f t="shared" si="16"/>
        <v>3.584688669225911</v>
      </c>
      <c r="AB111" s="69">
        <v>2.0334237554869499</v>
      </c>
      <c r="AC111" s="70">
        <f t="shared" si="17"/>
        <v>95.761690614105078</v>
      </c>
    </row>
    <row r="112" spans="17:29" x14ac:dyDescent="0.3">
      <c r="R112" s="12">
        <v>108</v>
      </c>
      <c r="S112" s="29">
        <v>60.5</v>
      </c>
      <c r="T112" s="50">
        <f t="shared" si="9"/>
        <v>1.0691232499247766E-3</v>
      </c>
      <c r="U112" s="15">
        <f t="shared" si="10"/>
        <v>2.3624965598472532</v>
      </c>
      <c r="V112" s="62">
        <f t="shared" si="11"/>
        <v>7.8229980551208333</v>
      </c>
      <c r="W112" s="16">
        <f t="shared" si="12"/>
        <v>92.177001944879166</v>
      </c>
      <c r="X112" s="15">
        <f t="shared" si="13"/>
        <v>2.4543721304395132</v>
      </c>
      <c r="Y112" s="62">
        <f t="shared" si="14"/>
        <v>4.2383093858949223</v>
      </c>
      <c r="Z112" s="16">
        <f t="shared" si="15"/>
        <v>95.761690614105078</v>
      </c>
      <c r="AA112" s="75">
        <f t="shared" si="16"/>
        <v>3.584688669225911</v>
      </c>
      <c r="AB112" s="69">
        <v>2.0374264979406238</v>
      </c>
      <c r="AC112" s="70">
        <f t="shared" si="17"/>
        <v>95.761690614105078</v>
      </c>
    </row>
    <row r="113" spans="18:29" x14ac:dyDescent="0.3">
      <c r="R113" s="12">
        <v>109</v>
      </c>
      <c r="S113" s="29">
        <v>60.5</v>
      </c>
      <c r="T113" s="50">
        <f t="shared" si="9"/>
        <v>1.0691232499247766E-3</v>
      </c>
      <c r="U113" s="15">
        <f t="shared" si="10"/>
        <v>2.3624965598472532</v>
      </c>
      <c r="V113" s="62">
        <f t="shared" si="11"/>
        <v>7.8229980551208333</v>
      </c>
      <c r="W113" s="16">
        <f t="shared" si="12"/>
        <v>92.177001944879166</v>
      </c>
      <c r="X113" s="15">
        <f t="shared" si="13"/>
        <v>2.4543721304395132</v>
      </c>
      <c r="Y113" s="62">
        <f t="shared" si="14"/>
        <v>4.2383093858949223</v>
      </c>
      <c r="Z113" s="16">
        <f t="shared" si="15"/>
        <v>95.761690614105078</v>
      </c>
      <c r="AA113" s="75">
        <f t="shared" si="16"/>
        <v>3.584688669225911</v>
      </c>
      <c r="AB113" s="69">
        <v>2.0413926851582249</v>
      </c>
      <c r="AC113" s="70">
        <f t="shared" si="17"/>
        <v>95.761690614105078</v>
      </c>
    </row>
    <row r="114" spans="18:29" x14ac:dyDescent="0.3">
      <c r="R114" s="12">
        <v>110</v>
      </c>
      <c r="S114" s="29">
        <v>60.5</v>
      </c>
      <c r="T114" s="50">
        <f t="shared" si="9"/>
        <v>1.0691232499247766E-3</v>
      </c>
      <c r="U114" s="15">
        <f t="shared" si="10"/>
        <v>2.3624965598472532</v>
      </c>
      <c r="V114" s="62">
        <f t="shared" si="11"/>
        <v>7.8229980551208333</v>
      </c>
      <c r="W114" s="16">
        <f t="shared" si="12"/>
        <v>92.177001944879166</v>
      </c>
      <c r="X114" s="15">
        <f t="shared" si="13"/>
        <v>2.4543721304395132</v>
      </c>
      <c r="Y114" s="62">
        <f t="shared" si="14"/>
        <v>4.2383093858949223</v>
      </c>
      <c r="Z114" s="16">
        <f t="shared" si="15"/>
        <v>95.761690614105078</v>
      </c>
      <c r="AA114" s="75">
        <f t="shared" si="16"/>
        <v>3.584688669225911</v>
      </c>
      <c r="AB114" s="69">
        <v>2.0453229787866576</v>
      </c>
      <c r="AC114" s="70">
        <f t="shared" si="17"/>
        <v>95.920236459492685</v>
      </c>
    </row>
    <row r="115" spans="18:29" x14ac:dyDescent="0.3">
      <c r="R115" s="12">
        <v>111</v>
      </c>
      <c r="S115" s="29">
        <v>60.4</v>
      </c>
      <c r="T115" s="50">
        <f t="shared" si="9"/>
        <v>1.0673561040571323E-3</v>
      </c>
      <c r="U115" s="15">
        <f t="shared" si="10"/>
        <v>2.3664079779926963</v>
      </c>
      <c r="V115" s="62">
        <f t="shared" si="11"/>
        <v>7.6703871247484905</v>
      </c>
      <c r="W115" s="16">
        <f t="shared" si="12"/>
        <v>92.329612875251513</v>
      </c>
      <c r="X115" s="15">
        <f t="shared" si="13"/>
        <v>2.4584356604567978</v>
      </c>
      <c r="Y115" s="62">
        <f t="shared" si="14"/>
        <v>4.0797635405073081</v>
      </c>
      <c r="Z115" s="16">
        <f t="shared" si="15"/>
        <v>95.920236459492685</v>
      </c>
      <c r="AA115" s="75">
        <f t="shared" si="16"/>
        <v>3.5906235842411824</v>
      </c>
      <c r="AB115" s="69">
        <v>2.0492180226701815</v>
      </c>
      <c r="AC115" s="70">
        <f t="shared" si="17"/>
        <v>95.920236459492685</v>
      </c>
    </row>
    <row r="116" spans="18:29" x14ac:dyDescent="0.3">
      <c r="R116" s="12">
        <v>112</v>
      </c>
      <c r="S116" s="29">
        <v>60.4</v>
      </c>
      <c r="T116" s="50">
        <f t="shared" si="9"/>
        <v>1.0673561040571323E-3</v>
      </c>
      <c r="U116" s="15">
        <f t="shared" si="10"/>
        <v>2.3664079779926963</v>
      </c>
      <c r="V116" s="62">
        <f t="shared" si="11"/>
        <v>7.6703871247484905</v>
      </c>
      <c r="W116" s="16">
        <f t="shared" si="12"/>
        <v>92.329612875251513</v>
      </c>
      <c r="X116" s="15">
        <f t="shared" si="13"/>
        <v>2.4584356604567978</v>
      </c>
      <c r="Y116" s="62">
        <f t="shared" si="14"/>
        <v>4.0797635405073081</v>
      </c>
      <c r="Z116" s="16">
        <f t="shared" si="15"/>
        <v>95.920236459492685</v>
      </c>
      <c r="AA116" s="75">
        <f t="shared" si="16"/>
        <v>3.5906235842411824</v>
      </c>
      <c r="AB116" s="69">
        <v>2.0530784434834195</v>
      </c>
      <c r="AC116" s="70">
        <f t="shared" si="17"/>
        <v>95.920236459492685</v>
      </c>
    </row>
    <row r="117" spans="18:29" x14ac:dyDescent="0.3">
      <c r="R117" s="12">
        <v>113</v>
      </c>
      <c r="S117" s="29">
        <v>60.4</v>
      </c>
      <c r="T117" s="50">
        <f t="shared" si="9"/>
        <v>1.0673561040571323E-3</v>
      </c>
      <c r="U117" s="15">
        <f t="shared" si="10"/>
        <v>2.3664079779926963</v>
      </c>
      <c r="V117" s="62">
        <f t="shared" si="11"/>
        <v>7.6703871247484905</v>
      </c>
      <c r="W117" s="16">
        <f t="shared" si="12"/>
        <v>92.329612875251513</v>
      </c>
      <c r="X117" s="15">
        <f t="shared" si="13"/>
        <v>2.4584356604567978</v>
      </c>
      <c r="Y117" s="62">
        <f t="shared" si="14"/>
        <v>4.0797635405073081</v>
      </c>
      <c r="Z117" s="16">
        <f t="shared" si="15"/>
        <v>95.920236459492685</v>
      </c>
      <c r="AA117" s="75">
        <f t="shared" si="16"/>
        <v>3.5906235842411824</v>
      </c>
      <c r="AB117" s="69">
        <v>2.0569048513364727</v>
      </c>
      <c r="AC117" s="70">
        <f t="shared" si="17"/>
        <v>95.920236459492685</v>
      </c>
    </row>
    <row r="118" spans="18:29" x14ac:dyDescent="0.3">
      <c r="R118" s="12">
        <v>114</v>
      </c>
      <c r="S118" s="29">
        <v>60.4</v>
      </c>
      <c r="T118" s="50">
        <f t="shared" si="9"/>
        <v>1.0673561040571323E-3</v>
      </c>
      <c r="U118" s="15">
        <f t="shared" si="10"/>
        <v>2.3664079779926963</v>
      </c>
      <c r="V118" s="62">
        <f t="shared" si="11"/>
        <v>7.6703871247484905</v>
      </c>
      <c r="W118" s="16">
        <f t="shared" si="12"/>
        <v>92.329612875251513</v>
      </c>
      <c r="X118" s="15">
        <f t="shared" si="13"/>
        <v>2.4584356604567978</v>
      </c>
      <c r="Y118" s="62">
        <f t="shared" si="14"/>
        <v>4.0797635405073081</v>
      </c>
      <c r="Z118" s="16">
        <f t="shared" si="15"/>
        <v>95.920236459492685</v>
      </c>
      <c r="AA118" s="75">
        <f t="shared" si="16"/>
        <v>3.5906235842411824</v>
      </c>
      <c r="AB118" s="69">
        <v>2.0606978403536118</v>
      </c>
      <c r="AC118" s="70">
        <f t="shared" si="17"/>
        <v>95.920236459492685</v>
      </c>
    </row>
    <row r="119" spans="18:29" x14ac:dyDescent="0.3">
      <c r="R119" s="12">
        <v>115</v>
      </c>
      <c r="S119" s="29">
        <v>60.4</v>
      </c>
      <c r="T119" s="50">
        <f t="shared" si="9"/>
        <v>1.0673561040571323E-3</v>
      </c>
      <c r="U119" s="15">
        <f t="shared" si="10"/>
        <v>2.3664079779926963</v>
      </c>
      <c r="V119" s="62">
        <f t="shared" si="11"/>
        <v>7.6703871247484905</v>
      </c>
      <c r="W119" s="16">
        <f t="shared" si="12"/>
        <v>92.329612875251513</v>
      </c>
      <c r="X119" s="15">
        <f t="shared" si="13"/>
        <v>2.4584356604567978</v>
      </c>
      <c r="Y119" s="62">
        <f t="shared" si="14"/>
        <v>4.0797635405073081</v>
      </c>
      <c r="Z119" s="16">
        <f t="shared" si="15"/>
        <v>95.920236459492685</v>
      </c>
      <c r="AA119" s="75">
        <f t="shared" si="16"/>
        <v>3.5906235842411824</v>
      </c>
      <c r="AB119" s="69">
        <v>2.0644579892269186</v>
      </c>
      <c r="AC119" s="70">
        <f t="shared" si="17"/>
        <v>95.920236459492685</v>
      </c>
    </row>
    <row r="120" spans="18:29" x14ac:dyDescent="0.3">
      <c r="R120" s="12">
        <v>116</v>
      </c>
      <c r="S120" s="29">
        <v>60.4</v>
      </c>
      <c r="T120" s="50">
        <f t="shared" si="9"/>
        <v>1.0673561040571323E-3</v>
      </c>
      <c r="U120" s="15">
        <f t="shared" si="10"/>
        <v>2.3664079779926963</v>
      </c>
      <c r="V120" s="62">
        <f t="shared" si="11"/>
        <v>7.6703871247484905</v>
      </c>
      <c r="W120" s="16">
        <f t="shared" si="12"/>
        <v>92.329612875251513</v>
      </c>
      <c r="X120" s="15">
        <f t="shared" si="13"/>
        <v>2.4584356604567978</v>
      </c>
      <c r="Y120" s="62">
        <f t="shared" si="14"/>
        <v>4.0797635405073081</v>
      </c>
      <c r="Z120" s="16">
        <f t="shared" si="15"/>
        <v>95.920236459492685</v>
      </c>
      <c r="AA120" s="75">
        <f t="shared" si="16"/>
        <v>3.5906235842411824</v>
      </c>
      <c r="AB120" s="69">
        <v>2.0681858617461617</v>
      </c>
      <c r="AC120" s="70">
        <f t="shared" si="17"/>
        <v>95.920236459492685</v>
      </c>
    </row>
    <row r="121" spans="18:29" x14ac:dyDescent="0.3">
      <c r="R121" s="12">
        <v>117</v>
      </c>
      <c r="S121" s="29">
        <v>60.4</v>
      </c>
      <c r="T121" s="50">
        <f t="shared" si="9"/>
        <v>1.0673561040571323E-3</v>
      </c>
      <c r="U121" s="15">
        <f t="shared" si="10"/>
        <v>2.3664079779926963</v>
      </c>
      <c r="V121" s="62">
        <f t="shared" si="11"/>
        <v>7.6703871247484905</v>
      </c>
      <c r="W121" s="16">
        <f t="shared" si="12"/>
        <v>92.329612875251513</v>
      </c>
      <c r="X121" s="15">
        <f t="shared" si="13"/>
        <v>2.4584356604567978</v>
      </c>
      <c r="Y121" s="62">
        <f t="shared" si="14"/>
        <v>4.0797635405073081</v>
      </c>
      <c r="Z121" s="16">
        <f t="shared" si="15"/>
        <v>95.920236459492685</v>
      </c>
      <c r="AA121" s="75">
        <f t="shared" si="16"/>
        <v>3.5906235842411824</v>
      </c>
      <c r="AB121" s="69">
        <v>2.0718820073061255</v>
      </c>
      <c r="AC121" s="70">
        <f t="shared" si="17"/>
        <v>96.079308161747235</v>
      </c>
    </row>
    <row r="122" spans="18:29" x14ac:dyDescent="0.3">
      <c r="R122" s="12">
        <v>118</v>
      </c>
      <c r="S122" s="29">
        <v>60.3</v>
      </c>
      <c r="T122" s="50">
        <f t="shared" si="9"/>
        <v>1.0655889581894879E-3</v>
      </c>
      <c r="U122" s="15">
        <f t="shared" si="10"/>
        <v>2.370332369332651</v>
      </c>
      <c r="V122" s="62">
        <f t="shared" si="11"/>
        <v>7.5172700221361355</v>
      </c>
      <c r="W122" s="16">
        <f t="shared" si="12"/>
        <v>92.482729977863869</v>
      </c>
      <c r="X122" s="15">
        <f t="shared" si="13"/>
        <v>2.4625126681855818</v>
      </c>
      <c r="Y122" s="62">
        <f t="shared" si="14"/>
        <v>3.9206918382527656</v>
      </c>
      <c r="Z122" s="16">
        <f t="shared" si="15"/>
        <v>96.079308161747235</v>
      </c>
      <c r="AA122" s="75">
        <f t="shared" si="16"/>
        <v>3.5965781838833699</v>
      </c>
      <c r="AB122" s="69">
        <v>2.0755469613925306</v>
      </c>
      <c r="AC122" s="70">
        <f t="shared" si="17"/>
        <v>96.079308161747235</v>
      </c>
    </row>
    <row r="123" spans="18:29" x14ac:dyDescent="0.3">
      <c r="R123" s="12">
        <v>119</v>
      </c>
      <c r="S123" s="29">
        <v>60.3</v>
      </c>
      <c r="T123" s="50">
        <f t="shared" si="9"/>
        <v>1.0655889581894879E-3</v>
      </c>
      <c r="U123" s="15">
        <f t="shared" si="10"/>
        <v>2.370332369332651</v>
      </c>
      <c r="V123" s="62">
        <f t="shared" si="11"/>
        <v>7.5172700221361355</v>
      </c>
      <c r="W123" s="16">
        <f t="shared" si="12"/>
        <v>92.482729977863869</v>
      </c>
      <c r="X123" s="15">
        <f t="shared" si="13"/>
        <v>2.4625126681855818</v>
      </c>
      <c r="Y123" s="62">
        <f t="shared" si="14"/>
        <v>3.9206918382527656</v>
      </c>
      <c r="Z123" s="16">
        <f t="shared" si="15"/>
        <v>96.079308161747235</v>
      </c>
      <c r="AA123" s="75">
        <f t="shared" si="16"/>
        <v>3.5965781838833699</v>
      </c>
      <c r="AB123" s="69">
        <v>2.0791812460476247</v>
      </c>
      <c r="AC123" s="70">
        <f t="shared" si="17"/>
        <v>96.079308161747235</v>
      </c>
    </row>
    <row r="124" spans="18:29" x14ac:dyDescent="0.3">
      <c r="R124" s="12">
        <v>120</v>
      </c>
      <c r="S124" s="29">
        <v>60.3</v>
      </c>
      <c r="T124" s="50">
        <f t="shared" si="9"/>
        <v>1.0655889581894879E-3</v>
      </c>
      <c r="U124" s="15">
        <f t="shared" si="10"/>
        <v>2.370332369332651</v>
      </c>
      <c r="V124" s="62">
        <f t="shared" si="11"/>
        <v>7.5172700221361355</v>
      </c>
      <c r="W124" s="16">
        <f t="shared" si="12"/>
        <v>92.482729977863869</v>
      </c>
      <c r="X124" s="15">
        <f t="shared" si="13"/>
        <v>2.4625126681855818</v>
      </c>
      <c r="Y124" s="62">
        <f t="shared" si="14"/>
        <v>3.9206918382527656</v>
      </c>
      <c r="Z124" s="16">
        <f t="shared" si="15"/>
        <v>96.079308161747235</v>
      </c>
      <c r="AA124" s="75">
        <f t="shared" si="16"/>
        <v>3.5965781838833699</v>
      </c>
      <c r="AB124" s="69">
        <v>2.0827853703164503</v>
      </c>
      <c r="AC124" s="70">
        <f t="shared" si="17"/>
        <v>96.079308161747235</v>
      </c>
    </row>
    <row r="125" spans="18:29" x14ac:dyDescent="0.3">
      <c r="R125" s="12">
        <v>121</v>
      </c>
      <c r="S125" s="29">
        <v>60.3</v>
      </c>
      <c r="T125" s="50">
        <f t="shared" si="9"/>
        <v>1.0655889581894879E-3</v>
      </c>
      <c r="U125" s="15">
        <f t="shared" si="10"/>
        <v>2.370332369332651</v>
      </c>
      <c r="V125" s="62">
        <f t="shared" si="11"/>
        <v>7.5172700221361355</v>
      </c>
      <c r="W125" s="16">
        <f t="shared" si="12"/>
        <v>92.482729977863869</v>
      </c>
      <c r="X125" s="15">
        <f t="shared" si="13"/>
        <v>2.4625126681855818</v>
      </c>
      <c r="Y125" s="62">
        <f t="shared" si="14"/>
        <v>3.9206918382527656</v>
      </c>
      <c r="Z125" s="16">
        <f t="shared" si="15"/>
        <v>96.079308161747235</v>
      </c>
      <c r="AA125" s="75">
        <f t="shared" si="16"/>
        <v>3.5965781838833699</v>
      </c>
      <c r="AB125" s="69">
        <v>2.0863598306747484</v>
      </c>
      <c r="AC125" s="70">
        <f t="shared" si="17"/>
        <v>96.079308161747235</v>
      </c>
    </row>
    <row r="126" spans="18:29" x14ac:dyDescent="0.3">
      <c r="R126" s="12">
        <v>122</v>
      </c>
      <c r="S126" s="29">
        <v>60.3</v>
      </c>
      <c r="T126" s="50">
        <f t="shared" si="9"/>
        <v>1.0655889581894879E-3</v>
      </c>
      <c r="U126" s="15">
        <f t="shared" si="10"/>
        <v>2.370332369332651</v>
      </c>
      <c r="V126" s="62">
        <f t="shared" si="11"/>
        <v>7.5172700221361355</v>
      </c>
      <c r="W126" s="16">
        <f t="shared" si="12"/>
        <v>92.482729977863869</v>
      </c>
      <c r="X126" s="15">
        <f t="shared" si="13"/>
        <v>2.4625126681855818</v>
      </c>
      <c r="Y126" s="62">
        <f t="shared" si="14"/>
        <v>3.9206918382527656</v>
      </c>
      <c r="Z126" s="16">
        <f t="shared" si="15"/>
        <v>96.079308161747235</v>
      </c>
      <c r="AA126" s="75">
        <f t="shared" si="16"/>
        <v>3.5965781838833699</v>
      </c>
      <c r="AB126" s="69">
        <v>2.0899051114393981</v>
      </c>
      <c r="AC126" s="70">
        <f t="shared" si="17"/>
        <v>96.079308161747235</v>
      </c>
    </row>
    <row r="127" spans="18:29" x14ac:dyDescent="0.3">
      <c r="R127" s="12">
        <v>123</v>
      </c>
      <c r="S127" s="29">
        <v>60.3</v>
      </c>
      <c r="T127" s="50">
        <f t="shared" si="9"/>
        <v>1.0655889581894879E-3</v>
      </c>
      <c r="U127" s="15">
        <f t="shared" si="10"/>
        <v>2.370332369332651</v>
      </c>
      <c r="V127" s="62">
        <f t="shared" si="11"/>
        <v>7.5172700221361355</v>
      </c>
      <c r="W127" s="16">
        <f t="shared" si="12"/>
        <v>92.482729977863869</v>
      </c>
      <c r="X127" s="15">
        <f t="shared" si="13"/>
        <v>2.4625126681855818</v>
      </c>
      <c r="Y127" s="62">
        <f t="shared" si="14"/>
        <v>3.9206918382527656</v>
      </c>
      <c r="Z127" s="16">
        <f t="shared" si="15"/>
        <v>96.079308161747235</v>
      </c>
      <c r="AA127" s="75">
        <f t="shared" si="16"/>
        <v>3.5965781838833699</v>
      </c>
      <c r="AB127" s="69">
        <v>2.0934216851622351</v>
      </c>
      <c r="AC127" s="70">
        <f t="shared" si="17"/>
        <v>96.079308161747235</v>
      </c>
    </row>
    <row r="128" spans="18:29" x14ac:dyDescent="0.3">
      <c r="R128" s="12">
        <v>124</v>
      </c>
      <c r="S128" s="29">
        <v>60.3</v>
      </c>
      <c r="T128" s="50">
        <f t="shared" si="9"/>
        <v>1.0655889581894879E-3</v>
      </c>
      <c r="U128" s="15">
        <f t="shared" si="10"/>
        <v>2.370332369332651</v>
      </c>
      <c r="V128" s="62">
        <f t="shared" si="11"/>
        <v>7.5172700221361355</v>
      </c>
      <c r="W128" s="16">
        <f t="shared" si="12"/>
        <v>92.482729977863869</v>
      </c>
      <c r="X128" s="15">
        <f t="shared" si="13"/>
        <v>2.4625126681855818</v>
      </c>
      <c r="Y128" s="62">
        <f t="shared" si="14"/>
        <v>3.9206918382527656</v>
      </c>
      <c r="Z128" s="16">
        <f t="shared" si="15"/>
        <v>96.079308161747235</v>
      </c>
      <c r="AA128" s="75">
        <f t="shared" si="16"/>
        <v>3.5965781838833699</v>
      </c>
      <c r="AB128" s="69">
        <v>2.0969100130080562</v>
      </c>
      <c r="AC128" s="70">
        <f t="shared" si="17"/>
        <v>96.238908341417883</v>
      </c>
    </row>
    <row r="129" spans="18:29" x14ac:dyDescent="0.3">
      <c r="R129" s="12">
        <v>125</v>
      </c>
      <c r="S129" s="29">
        <v>60.2</v>
      </c>
      <c r="T129" s="50">
        <f t="shared" si="9"/>
        <v>1.0638218123218439E-3</v>
      </c>
      <c r="U129" s="15">
        <f t="shared" si="10"/>
        <v>2.3742697985175885</v>
      </c>
      <c r="V129" s="62">
        <f t="shared" si="11"/>
        <v>7.3636442248307343</v>
      </c>
      <c r="W129" s="16">
        <f t="shared" si="12"/>
        <v>92.636355775169264</v>
      </c>
      <c r="X129" s="15">
        <f t="shared" si="13"/>
        <v>2.4666032207905406</v>
      </c>
      <c r="Y129" s="62">
        <f t="shared" si="14"/>
        <v>3.7610916585821164</v>
      </c>
      <c r="Z129" s="16">
        <f t="shared" si="15"/>
        <v>96.238908341417883</v>
      </c>
      <c r="AA129" s="75">
        <f t="shared" si="16"/>
        <v>3.602552566248618</v>
      </c>
      <c r="AB129" s="69">
        <v>2.1003705451175629</v>
      </c>
      <c r="AC129" s="70">
        <f t="shared" si="17"/>
        <v>96.238908341417883</v>
      </c>
    </row>
    <row r="130" spans="18:29" x14ac:dyDescent="0.3">
      <c r="R130" s="12">
        <v>126</v>
      </c>
      <c r="S130" s="29">
        <v>60.2</v>
      </c>
      <c r="T130" s="50">
        <f t="shared" si="9"/>
        <v>1.0638218123218439E-3</v>
      </c>
      <c r="U130" s="15">
        <f t="shared" si="10"/>
        <v>2.3742697985175885</v>
      </c>
      <c r="V130" s="62">
        <f t="shared" si="11"/>
        <v>7.3636442248307343</v>
      </c>
      <c r="W130" s="16">
        <f t="shared" si="12"/>
        <v>92.636355775169264</v>
      </c>
      <c r="X130" s="15">
        <f t="shared" si="13"/>
        <v>2.4666032207905406</v>
      </c>
      <c r="Y130" s="62">
        <f t="shared" si="14"/>
        <v>3.7610916585821164</v>
      </c>
      <c r="Z130" s="16">
        <f t="shared" si="15"/>
        <v>96.238908341417883</v>
      </c>
      <c r="AA130" s="75">
        <f t="shared" si="16"/>
        <v>3.602552566248618</v>
      </c>
      <c r="AB130" s="69">
        <v>2.1038037209559568</v>
      </c>
      <c r="AC130" s="70">
        <f t="shared" si="17"/>
        <v>96.238908341417883</v>
      </c>
    </row>
    <row r="131" spans="18:29" x14ac:dyDescent="0.3">
      <c r="R131" s="12">
        <v>127</v>
      </c>
      <c r="S131" s="29">
        <v>60.2</v>
      </c>
      <c r="T131" s="50">
        <f t="shared" si="9"/>
        <v>1.0638218123218439E-3</v>
      </c>
      <c r="U131" s="15">
        <f t="shared" si="10"/>
        <v>2.3742697985175885</v>
      </c>
      <c r="V131" s="62">
        <f t="shared" si="11"/>
        <v>7.3636442248307343</v>
      </c>
      <c r="W131" s="16">
        <f t="shared" si="12"/>
        <v>92.636355775169264</v>
      </c>
      <c r="X131" s="15">
        <f t="shared" si="13"/>
        <v>2.4666032207905406</v>
      </c>
      <c r="Y131" s="62">
        <f t="shared" si="14"/>
        <v>3.7610916585821164</v>
      </c>
      <c r="Z131" s="16">
        <f t="shared" si="15"/>
        <v>96.238908341417883</v>
      </c>
      <c r="AA131" s="75">
        <f t="shared" si="16"/>
        <v>3.602552566248618</v>
      </c>
      <c r="AB131" s="69">
        <v>2.1072099696478683</v>
      </c>
      <c r="AC131" s="70">
        <f t="shared" si="17"/>
        <v>96.238908341417883</v>
      </c>
    </row>
    <row r="132" spans="18:29" x14ac:dyDescent="0.3">
      <c r="R132" s="12">
        <v>128</v>
      </c>
      <c r="S132" s="29">
        <v>60.2</v>
      </c>
      <c r="T132" s="50">
        <f t="shared" si="9"/>
        <v>1.0638218123218439E-3</v>
      </c>
      <c r="U132" s="15">
        <f t="shared" si="10"/>
        <v>2.3742697985175885</v>
      </c>
      <c r="V132" s="62">
        <f t="shared" si="11"/>
        <v>7.3636442248307343</v>
      </c>
      <c r="W132" s="16">
        <f t="shared" si="12"/>
        <v>92.636355775169264</v>
      </c>
      <c r="X132" s="15">
        <f t="shared" si="13"/>
        <v>2.4666032207905406</v>
      </c>
      <c r="Y132" s="62">
        <f t="shared" si="14"/>
        <v>3.7610916585821164</v>
      </c>
      <c r="Z132" s="16">
        <f t="shared" si="15"/>
        <v>96.238908341417883</v>
      </c>
      <c r="AA132" s="75">
        <f t="shared" si="16"/>
        <v>3.602552566248618</v>
      </c>
      <c r="AB132" s="69">
        <v>2.1105897102992488</v>
      </c>
      <c r="AC132" s="70">
        <f t="shared" si="17"/>
        <v>96.238908341417883</v>
      </c>
    </row>
    <row r="133" spans="18:29" x14ac:dyDescent="0.3">
      <c r="R133" s="12">
        <v>129</v>
      </c>
      <c r="S133" s="29">
        <v>60.2</v>
      </c>
      <c r="T133" s="50">
        <f t="shared" ref="T133:T153" si="18">(PI()*$D$10^2/4*S133)*10^-9</f>
        <v>1.0638218123218439E-3</v>
      </c>
      <c r="U133" s="15">
        <f t="shared" ref="U133:U153" si="19">$D$14/T133*10^-6</f>
        <v>2.3742697985175885</v>
      </c>
      <c r="V133" s="62">
        <f t="shared" ref="V133:V153" si="20">(1-(U133/$D$12))*100</f>
        <v>7.3636442248307343</v>
      </c>
      <c r="W133" s="16">
        <f t="shared" ref="W133:W153" si="21">100-V133</f>
        <v>92.636355775169264</v>
      </c>
      <c r="X133" s="15">
        <f t="shared" ref="X133:X153" si="22">$D$15/$U$153*U133</f>
        <v>2.4666032207905406</v>
      </c>
      <c r="Y133" s="62">
        <f t="shared" ref="Y133:Y153" si="23">(1-(X133/$D$12))*100</f>
        <v>3.7610916585821164</v>
      </c>
      <c r="Z133" s="16">
        <f t="shared" ref="Z133:Z153" si="24">100-Y133</f>
        <v>96.238908341417883</v>
      </c>
      <c r="AA133" s="75">
        <f t="shared" ref="AA133:AA153" si="25">V133-Y133</f>
        <v>3.602552566248618</v>
      </c>
      <c r="AB133" s="69">
        <v>2.1139433523068369</v>
      </c>
      <c r="AC133" s="70">
        <f t="shared" ref="AC133:AC152" si="26">Z134</f>
        <v>96.238908341417883</v>
      </c>
    </row>
    <row r="134" spans="18:29" x14ac:dyDescent="0.3">
      <c r="R134" s="12">
        <v>130</v>
      </c>
      <c r="S134" s="29">
        <v>60.2</v>
      </c>
      <c r="T134" s="50">
        <f t="shared" si="18"/>
        <v>1.0638218123218439E-3</v>
      </c>
      <c r="U134" s="15">
        <f t="shared" si="19"/>
        <v>2.3742697985175885</v>
      </c>
      <c r="V134" s="62">
        <f t="shared" si="20"/>
        <v>7.3636442248307343</v>
      </c>
      <c r="W134" s="16">
        <f t="shared" si="21"/>
        <v>92.636355775169264</v>
      </c>
      <c r="X134" s="15">
        <f t="shared" si="22"/>
        <v>2.4666032207905406</v>
      </c>
      <c r="Y134" s="62">
        <f t="shared" si="23"/>
        <v>3.7610916585821164</v>
      </c>
      <c r="Z134" s="16">
        <f t="shared" si="24"/>
        <v>96.238908341417883</v>
      </c>
      <c r="AA134" s="75">
        <f t="shared" si="25"/>
        <v>3.602552566248618</v>
      </c>
      <c r="AB134" s="69">
        <v>2.1172712956557644</v>
      </c>
      <c r="AC134" s="70">
        <f t="shared" si="26"/>
        <v>96.238908341417883</v>
      </c>
    </row>
    <row r="135" spans="18:29" x14ac:dyDescent="0.3">
      <c r="R135" s="12">
        <v>131</v>
      </c>
      <c r="S135" s="29">
        <v>60.2</v>
      </c>
      <c r="T135" s="50">
        <f t="shared" si="18"/>
        <v>1.0638218123218439E-3</v>
      </c>
      <c r="U135" s="15">
        <f t="shared" si="19"/>
        <v>2.3742697985175885</v>
      </c>
      <c r="V135" s="62">
        <f t="shared" si="20"/>
        <v>7.3636442248307343</v>
      </c>
      <c r="W135" s="16">
        <f t="shared" si="21"/>
        <v>92.636355775169264</v>
      </c>
      <c r="X135" s="15">
        <f t="shared" si="22"/>
        <v>2.4666032207905406</v>
      </c>
      <c r="Y135" s="62">
        <f t="shared" si="23"/>
        <v>3.7610916585821164</v>
      </c>
      <c r="Z135" s="16">
        <f t="shared" si="24"/>
        <v>96.238908341417883</v>
      </c>
      <c r="AA135" s="75">
        <f t="shared" si="25"/>
        <v>3.602552566248618</v>
      </c>
      <c r="AB135" s="69">
        <v>2.12057393120585</v>
      </c>
      <c r="AC135" s="70">
        <f t="shared" si="26"/>
        <v>96.238908341417883</v>
      </c>
    </row>
    <row r="136" spans="18:29" x14ac:dyDescent="0.3">
      <c r="R136" s="12">
        <v>132</v>
      </c>
      <c r="S136" s="29">
        <v>60.2</v>
      </c>
      <c r="T136" s="50">
        <f t="shared" si="18"/>
        <v>1.0638218123218439E-3</v>
      </c>
      <c r="U136" s="15">
        <f t="shared" si="19"/>
        <v>2.3742697985175885</v>
      </c>
      <c r="V136" s="62">
        <f t="shared" si="20"/>
        <v>7.3636442248307343</v>
      </c>
      <c r="W136" s="16">
        <f t="shared" si="21"/>
        <v>92.636355775169264</v>
      </c>
      <c r="X136" s="15">
        <f t="shared" si="22"/>
        <v>2.4666032207905406</v>
      </c>
      <c r="Y136" s="62">
        <f t="shared" si="23"/>
        <v>3.7610916585821164</v>
      </c>
      <c r="Z136" s="16">
        <f t="shared" si="24"/>
        <v>96.238908341417883</v>
      </c>
      <c r="AA136" s="75">
        <f t="shared" si="25"/>
        <v>3.602552566248618</v>
      </c>
      <c r="AB136" s="69">
        <v>2.1238516409670858</v>
      </c>
      <c r="AC136" s="70">
        <f t="shared" si="26"/>
        <v>96.238908341417883</v>
      </c>
    </row>
    <row r="137" spans="18:29" x14ac:dyDescent="0.3">
      <c r="R137" s="12">
        <v>133</v>
      </c>
      <c r="S137" s="29">
        <v>60.2</v>
      </c>
      <c r="T137" s="50">
        <f t="shared" si="18"/>
        <v>1.0638218123218439E-3</v>
      </c>
      <c r="U137" s="15">
        <f t="shared" si="19"/>
        <v>2.3742697985175885</v>
      </c>
      <c r="V137" s="62">
        <f t="shared" si="20"/>
        <v>7.3636442248307343</v>
      </c>
      <c r="W137" s="16">
        <f t="shared" si="21"/>
        <v>92.636355775169264</v>
      </c>
      <c r="X137" s="15">
        <f t="shared" si="22"/>
        <v>2.4666032207905406</v>
      </c>
      <c r="Y137" s="62">
        <f t="shared" si="23"/>
        <v>3.7610916585821164</v>
      </c>
      <c r="Z137" s="16">
        <f t="shared" si="24"/>
        <v>96.238908341417883</v>
      </c>
      <c r="AA137" s="75">
        <f t="shared" si="25"/>
        <v>3.602552566248618</v>
      </c>
      <c r="AB137" s="69">
        <v>2.1271047983648077</v>
      </c>
      <c r="AC137" s="70">
        <f t="shared" si="26"/>
        <v>96.399039636495147</v>
      </c>
    </row>
    <row r="138" spans="18:29" x14ac:dyDescent="0.3">
      <c r="R138" s="12">
        <v>134</v>
      </c>
      <c r="S138" s="29">
        <v>60.1</v>
      </c>
      <c r="T138" s="50">
        <f t="shared" si="18"/>
        <v>1.0620546664541995E-3</v>
      </c>
      <c r="U138" s="15">
        <f t="shared" si="19"/>
        <v>2.3782203306282668</v>
      </c>
      <c r="V138" s="62">
        <f t="shared" si="20"/>
        <v>7.2095071935908468</v>
      </c>
      <c r="W138" s="16">
        <f t="shared" si="21"/>
        <v>92.790492806409148</v>
      </c>
      <c r="X138" s="15">
        <f t="shared" si="22"/>
        <v>2.4707073858833706</v>
      </c>
      <c r="Y138" s="62">
        <f t="shared" si="23"/>
        <v>3.600960363504857</v>
      </c>
      <c r="Z138" s="16">
        <f t="shared" si="24"/>
        <v>96.399039636495147</v>
      </c>
      <c r="AA138" s="75">
        <f t="shared" si="25"/>
        <v>3.6085468300859898</v>
      </c>
      <c r="AB138" s="69">
        <v>2.1303337684950061</v>
      </c>
      <c r="AC138" s="70">
        <f t="shared" si="26"/>
        <v>96.399039636495147</v>
      </c>
    </row>
    <row r="139" spans="18:29" x14ac:dyDescent="0.3">
      <c r="R139" s="12">
        <v>135</v>
      </c>
      <c r="S139" s="29">
        <v>60.1</v>
      </c>
      <c r="T139" s="50">
        <f t="shared" si="18"/>
        <v>1.0620546664541995E-3</v>
      </c>
      <c r="U139" s="15">
        <f t="shared" si="19"/>
        <v>2.3782203306282668</v>
      </c>
      <c r="V139" s="62">
        <f t="shared" si="20"/>
        <v>7.2095071935908468</v>
      </c>
      <c r="W139" s="16">
        <f t="shared" si="21"/>
        <v>92.790492806409148</v>
      </c>
      <c r="X139" s="15">
        <f t="shared" si="22"/>
        <v>2.4707073858833706</v>
      </c>
      <c r="Y139" s="62">
        <f t="shared" si="23"/>
        <v>3.600960363504857</v>
      </c>
      <c r="Z139" s="16">
        <f t="shared" si="24"/>
        <v>96.399039636495147</v>
      </c>
      <c r="AA139" s="75">
        <f t="shared" si="25"/>
        <v>3.6085468300859898</v>
      </c>
      <c r="AB139" s="69">
        <v>2.1335389083702174</v>
      </c>
      <c r="AC139" s="70">
        <f t="shared" si="26"/>
        <v>96.399039636495147</v>
      </c>
    </row>
    <row r="140" spans="18:29" x14ac:dyDescent="0.3">
      <c r="R140" s="12">
        <v>136</v>
      </c>
      <c r="S140" s="29">
        <v>60.1</v>
      </c>
      <c r="T140" s="50">
        <f t="shared" si="18"/>
        <v>1.0620546664541995E-3</v>
      </c>
      <c r="U140" s="15">
        <f t="shared" si="19"/>
        <v>2.3782203306282668</v>
      </c>
      <c r="V140" s="62">
        <f t="shared" si="20"/>
        <v>7.2095071935908468</v>
      </c>
      <c r="W140" s="16">
        <f t="shared" si="21"/>
        <v>92.790492806409148</v>
      </c>
      <c r="X140" s="15">
        <f t="shared" si="22"/>
        <v>2.4707073858833706</v>
      </c>
      <c r="Y140" s="62">
        <f t="shared" si="23"/>
        <v>3.600960363504857</v>
      </c>
      <c r="Z140" s="16">
        <f t="shared" si="24"/>
        <v>96.399039636495147</v>
      </c>
      <c r="AA140" s="75">
        <f t="shared" si="25"/>
        <v>3.6085468300859898</v>
      </c>
      <c r="AB140" s="69">
        <v>2.1367205671564067</v>
      </c>
      <c r="AC140" s="70">
        <f t="shared" si="26"/>
        <v>96.399039636495147</v>
      </c>
    </row>
    <row r="141" spans="18:29" x14ac:dyDescent="0.3">
      <c r="R141" s="12">
        <v>137</v>
      </c>
      <c r="S141" s="29">
        <v>60.1</v>
      </c>
      <c r="T141" s="50">
        <f t="shared" si="18"/>
        <v>1.0620546664541995E-3</v>
      </c>
      <c r="U141" s="15">
        <f t="shared" si="19"/>
        <v>2.3782203306282668</v>
      </c>
      <c r="V141" s="62">
        <f t="shared" si="20"/>
        <v>7.2095071935908468</v>
      </c>
      <c r="W141" s="16">
        <f t="shared" si="21"/>
        <v>92.790492806409148</v>
      </c>
      <c r="X141" s="15">
        <f t="shared" si="22"/>
        <v>2.4707073858833706</v>
      </c>
      <c r="Y141" s="62">
        <f t="shared" si="23"/>
        <v>3.600960363504857</v>
      </c>
      <c r="Z141" s="16">
        <f t="shared" si="24"/>
        <v>96.399039636495147</v>
      </c>
      <c r="AA141" s="75">
        <f t="shared" si="25"/>
        <v>3.6085468300859898</v>
      </c>
      <c r="AB141" s="69">
        <v>2.1398790864012365</v>
      </c>
      <c r="AC141" s="70">
        <f t="shared" si="26"/>
        <v>96.399039636495147</v>
      </c>
    </row>
    <row r="142" spans="18:29" x14ac:dyDescent="0.3">
      <c r="R142" s="12">
        <v>138</v>
      </c>
      <c r="S142" s="29">
        <v>60.1</v>
      </c>
      <c r="T142" s="50">
        <f t="shared" si="18"/>
        <v>1.0620546664541995E-3</v>
      </c>
      <c r="U142" s="15">
        <f t="shared" si="19"/>
        <v>2.3782203306282668</v>
      </c>
      <c r="V142" s="62">
        <f t="shared" si="20"/>
        <v>7.2095071935908468</v>
      </c>
      <c r="W142" s="16">
        <f t="shared" si="21"/>
        <v>92.790492806409148</v>
      </c>
      <c r="X142" s="15">
        <f t="shared" si="22"/>
        <v>2.4707073858833706</v>
      </c>
      <c r="Y142" s="62">
        <f t="shared" si="23"/>
        <v>3.600960363504857</v>
      </c>
      <c r="Z142" s="16">
        <f t="shared" si="24"/>
        <v>96.399039636495147</v>
      </c>
      <c r="AA142" s="75">
        <f t="shared" si="25"/>
        <v>3.6085468300859898</v>
      </c>
      <c r="AB142" s="69">
        <v>2.143014800254095</v>
      </c>
      <c r="AC142" s="70">
        <f t="shared" si="26"/>
        <v>96.399039636495147</v>
      </c>
    </row>
    <row r="143" spans="18:29" x14ac:dyDescent="0.3">
      <c r="R143" s="12">
        <v>139</v>
      </c>
      <c r="S143" s="29">
        <v>60.1</v>
      </c>
      <c r="T143" s="50">
        <f t="shared" si="18"/>
        <v>1.0620546664541995E-3</v>
      </c>
      <c r="U143" s="15">
        <f t="shared" si="19"/>
        <v>2.3782203306282668</v>
      </c>
      <c r="V143" s="62">
        <f t="shared" si="20"/>
        <v>7.2095071935908468</v>
      </c>
      <c r="W143" s="16">
        <f t="shared" si="21"/>
        <v>92.790492806409148</v>
      </c>
      <c r="X143" s="15">
        <f t="shared" si="22"/>
        <v>2.4707073858833706</v>
      </c>
      <c r="Y143" s="62">
        <f t="shared" si="23"/>
        <v>3.600960363504857</v>
      </c>
      <c r="Z143" s="16">
        <f t="shared" si="24"/>
        <v>96.399039636495147</v>
      </c>
      <c r="AA143" s="75">
        <f t="shared" si="25"/>
        <v>3.6085468300859898</v>
      </c>
      <c r="AB143" s="69">
        <v>2.1461280356782382</v>
      </c>
      <c r="AC143" s="70">
        <f t="shared" si="26"/>
        <v>96.399039636495147</v>
      </c>
    </row>
    <row r="144" spans="18:29" x14ac:dyDescent="0.3">
      <c r="R144" s="12">
        <v>140</v>
      </c>
      <c r="S144" s="29">
        <v>60.1</v>
      </c>
      <c r="T144" s="50">
        <f t="shared" si="18"/>
        <v>1.0620546664541995E-3</v>
      </c>
      <c r="U144" s="15">
        <f t="shared" si="19"/>
        <v>2.3782203306282668</v>
      </c>
      <c r="V144" s="62">
        <f t="shared" si="20"/>
        <v>7.2095071935908468</v>
      </c>
      <c r="W144" s="16">
        <f t="shared" si="21"/>
        <v>92.790492806409148</v>
      </c>
      <c r="X144" s="15">
        <f t="shared" si="22"/>
        <v>2.4707073858833706</v>
      </c>
      <c r="Y144" s="62">
        <f t="shared" si="23"/>
        <v>3.600960363504857</v>
      </c>
      <c r="Z144" s="16">
        <f t="shared" si="24"/>
        <v>96.399039636495147</v>
      </c>
      <c r="AA144" s="75">
        <f t="shared" si="25"/>
        <v>3.6085468300859898</v>
      </c>
      <c r="AB144" s="69">
        <v>2.1492191126553797</v>
      </c>
      <c r="AC144" s="70">
        <f t="shared" si="26"/>
        <v>96.399039636495147</v>
      </c>
    </row>
    <row r="145" spans="18:29" x14ac:dyDescent="0.3">
      <c r="R145" s="12">
        <v>141</v>
      </c>
      <c r="S145" s="29">
        <v>60.1</v>
      </c>
      <c r="T145" s="50">
        <f t="shared" si="18"/>
        <v>1.0620546664541995E-3</v>
      </c>
      <c r="U145" s="15">
        <f t="shared" si="19"/>
        <v>2.3782203306282668</v>
      </c>
      <c r="V145" s="62">
        <f t="shared" si="20"/>
        <v>7.2095071935908468</v>
      </c>
      <c r="W145" s="16">
        <f t="shared" si="21"/>
        <v>92.790492806409148</v>
      </c>
      <c r="X145" s="15">
        <f t="shared" si="22"/>
        <v>2.4707073858833706</v>
      </c>
      <c r="Y145" s="62">
        <f t="shared" si="23"/>
        <v>3.600960363504857</v>
      </c>
      <c r="Z145" s="16">
        <f t="shared" si="24"/>
        <v>96.399039636495147</v>
      </c>
      <c r="AA145" s="75">
        <f t="shared" si="25"/>
        <v>3.6085468300859898</v>
      </c>
      <c r="AB145" s="69">
        <v>2.1522883443830563</v>
      </c>
      <c r="AC145" s="70">
        <f t="shared" si="26"/>
        <v>96.399039636495147</v>
      </c>
    </row>
    <row r="146" spans="18:29" x14ac:dyDescent="0.3">
      <c r="R146" s="12">
        <v>142</v>
      </c>
      <c r="S146" s="29">
        <v>60.1</v>
      </c>
      <c r="T146" s="50">
        <f t="shared" si="18"/>
        <v>1.0620546664541995E-3</v>
      </c>
      <c r="U146" s="15">
        <f t="shared" si="19"/>
        <v>2.3782203306282668</v>
      </c>
      <c r="V146" s="62">
        <f t="shared" si="20"/>
        <v>7.2095071935908468</v>
      </c>
      <c r="W146" s="16">
        <f t="shared" si="21"/>
        <v>92.790492806409148</v>
      </c>
      <c r="X146" s="15">
        <f t="shared" si="22"/>
        <v>2.4707073858833706</v>
      </c>
      <c r="Y146" s="62">
        <f t="shared" si="23"/>
        <v>3.600960363504857</v>
      </c>
      <c r="Z146" s="16">
        <f t="shared" si="24"/>
        <v>96.399039636495147</v>
      </c>
      <c r="AA146" s="75">
        <f t="shared" si="25"/>
        <v>3.6085468300859898</v>
      </c>
      <c r="AB146" s="69">
        <v>2.1553360374650619</v>
      </c>
      <c r="AC146" s="70">
        <f t="shared" si="26"/>
        <v>96.559704702555948</v>
      </c>
    </row>
    <row r="147" spans="18:29" x14ac:dyDescent="0.3">
      <c r="R147" s="12">
        <v>143</v>
      </c>
      <c r="S147" s="29">
        <v>60</v>
      </c>
      <c r="T147" s="50">
        <f t="shared" si="18"/>
        <v>1.0602875205865555E-3</v>
      </c>
      <c r="U147" s="15">
        <f t="shared" si="19"/>
        <v>2.3821840311793134</v>
      </c>
      <c r="V147" s="62">
        <f t="shared" si="20"/>
        <v>7.0548563722468538</v>
      </c>
      <c r="W147" s="16">
        <f t="shared" si="21"/>
        <v>92.94514362775314</v>
      </c>
      <c r="X147" s="15">
        <f t="shared" si="22"/>
        <v>2.4748252315265091</v>
      </c>
      <c r="Y147" s="62">
        <f t="shared" si="23"/>
        <v>3.4402952974440515</v>
      </c>
      <c r="Z147" s="16">
        <f t="shared" si="24"/>
        <v>96.559704702555948</v>
      </c>
      <c r="AA147" s="75">
        <f t="shared" si="25"/>
        <v>3.6145610748028023</v>
      </c>
      <c r="AB147" s="69">
        <v>2.1583624920952498</v>
      </c>
      <c r="AC147" s="70">
        <f t="shared" si="26"/>
        <v>96.559704702555948</v>
      </c>
    </row>
    <row r="148" spans="18:29" x14ac:dyDescent="0.3">
      <c r="R148" s="12">
        <v>144</v>
      </c>
      <c r="S148" s="29">
        <v>60</v>
      </c>
      <c r="T148" s="50">
        <f t="shared" si="18"/>
        <v>1.0602875205865555E-3</v>
      </c>
      <c r="U148" s="15">
        <f t="shared" si="19"/>
        <v>2.3821840311793134</v>
      </c>
      <c r="V148" s="62">
        <f t="shared" si="20"/>
        <v>7.0548563722468538</v>
      </c>
      <c r="W148" s="16">
        <f t="shared" si="21"/>
        <v>92.94514362775314</v>
      </c>
      <c r="X148" s="15">
        <f t="shared" si="22"/>
        <v>2.4748252315265091</v>
      </c>
      <c r="Y148" s="62">
        <f t="shared" si="23"/>
        <v>3.4402952974440515</v>
      </c>
      <c r="Z148" s="16">
        <f t="shared" si="24"/>
        <v>96.559704702555948</v>
      </c>
      <c r="AA148" s="75">
        <f t="shared" si="25"/>
        <v>3.6145610748028023</v>
      </c>
      <c r="AB148" s="69">
        <v>2.1613680022349748</v>
      </c>
      <c r="AC148" s="70">
        <f t="shared" si="26"/>
        <v>96.559704702555948</v>
      </c>
    </row>
    <row r="149" spans="18:29" x14ac:dyDescent="0.3">
      <c r="R149" s="12">
        <v>145</v>
      </c>
      <c r="S149" s="29">
        <v>60</v>
      </c>
      <c r="T149" s="50">
        <f t="shared" si="18"/>
        <v>1.0602875205865555E-3</v>
      </c>
      <c r="U149" s="15">
        <f t="shared" si="19"/>
        <v>2.3821840311793134</v>
      </c>
      <c r="V149" s="62">
        <f t="shared" si="20"/>
        <v>7.0548563722468538</v>
      </c>
      <c r="W149" s="16">
        <f t="shared" si="21"/>
        <v>92.94514362775314</v>
      </c>
      <c r="X149" s="15">
        <f t="shared" si="22"/>
        <v>2.4748252315265091</v>
      </c>
      <c r="Y149" s="62">
        <f t="shared" si="23"/>
        <v>3.4402952974440515</v>
      </c>
      <c r="Z149" s="16">
        <f t="shared" si="24"/>
        <v>96.559704702555948</v>
      </c>
      <c r="AA149" s="75">
        <f t="shared" si="25"/>
        <v>3.6145610748028023</v>
      </c>
      <c r="AB149" s="69">
        <v>2.1643528557844371</v>
      </c>
      <c r="AC149" s="70">
        <f t="shared" si="26"/>
        <v>96.559704702555948</v>
      </c>
    </row>
    <row r="150" spans="18:29" x14ac:dyDescent="0.3">
      <c r="R150" s="12">
        <v>146</v>
      </c>
      <c r="S150" s="29">
        <v>60</v>
      </c>
      <c r="T150" s="50">
        <f t="shared" si="18"/>
        <v>1.0602875205865555E-3</v>
      </c>
      <c r="U150" s="15">
        <f t="shared" si="19"/>
        <v>2.3821840311793134</v>
      </c>
      <c r="V150" s="62">
        <f t="shared" si="20"/>
        <v>7.0548563722468538</v>
      </c>
      <c r="W150" s="16">
        <f t="shared" si="21"/>
        <v>92.94514362775314</v>
      </c>
      <c r="X150" s="15">
        <f t="shared" si="22"/>
        <v>2.4748252315265091</v>
      </c>
      <c r="Y150" s="62">
        <f t="shared" si="23"/>
        <v>3.4402952974440515</v>
      </c>
      <c r="Z150" s="16">
        <f t="shared" si="24"/>
        <v>96.559704702555948</v>
      </c>
      <c r="AA150" s="75">
        <f t="shared" si="25"/>
        <v>3.6145610748028023</v>
      </c>
      <c r="AB150" s="69">
        <v>2.167317334748176</v>
      </c>
      <c r="AC150" s="70">
        <f t="shared" si="26"/>
        <v>96.559704702555948</v>
      </c>
    </row>
    <row r="151" spans="18:29" x14ac:dyDescent="0.3">
      <c r="R151" s="12">
        <v>147</v>
      </c>
      <c r="S151" s="29">
        <v>60</v>
      </c>
      <c r="T151" s="50">
        <f t="shared" si="18"/>
        <v>1.0602875205865555E-3</v>
      </c>
      <c r="U151" s="15">
        <f t="shared" si="19"/>
        <v>2.3821840311793134</v>
      </c>
      <c r="V151" s="62">
        <f t="shared" si="20"/>
        <v>7.0548563722468538</v>
      </c>
      <c r="W151" s="16">
        <f t="shared" si="21"/>
        <v>92.94514362775314</v>
      </c>
      <c r="X151" s="15">
        <f t="shared" si="22"/>
        <v>2.4748252315265091</v>
      </c>
      <c r="Y151" s="62">
        <f t="shared" si="23"/>
        <v>3.4402952974440515</v>
      </c>
      <c r="Z151" s="16">
        <f t="shared" si="24"/>
        <v>96.559704702555948</v>
      </c>
      <c r="AA151" s="75">
        <f t="shared" si="25"/>
        <v>3.6145610748028023</v>
      </c>
      <c r="AB151" s="69">
        <v>2.1702617153949575</v>
      </c>
      <c r="AC151" s="70">
        <f t="shared" si="26"/>
        <v>96.559704702555948</v>
      </c>
    </row>
    <row r="152" spans="18:29" ht="15" thickBot="1" x14ac:dyDescent="0.35">
      <c r="R152" s="12">
        <v>148</v>
      </c>
      <c r="S152" s="29">
        <v>60</v>
      </c>
      <c r="T152" s="50">
        <f t="shared" si="18"/>
        <v>1.0602875205865555E-3</v>
      </c>
      <c r="U152" s="15">
        <f t="shared" si="19"/>
        <v>2.3821840311793134</v>
      </c>
      <c r="V152" s="62">
        <f t="shared" si="20"/>
        <v>7.0548563722468538</v>
      </c>
      <c r="W152" s="16">
        <f t="shared" si="21"/>
        <v>92.94514362775314</v>
      </c>
      <c r="X152" s="15">
        <f t="shared" si="22"/>
        <v>2.4748252315265091</v>
      </c>
      <c r="Y152" s="62">
        <f t="shared" si="23"/>
        <v>3.4402952974440515</v>
      </c>
      <c r="Z152" s="16">
        <f t="shared" si="24"/>
        <v>96.559704702555948</v>
      </c>
      <c r="AA152" s="75">
        <f t="shared" si="25"/>
        <v>3.6145610748028023</v>
      </c>
      <c r="AB152" s="71">
        <v>2.173186268412274</v>
      </c>
      <c r="AC152" s="72">
        <f t="shared" si="26"/>
        <v>96.559704702555948</v>
      </c>
    </row>
    <row r="153" spans="18:29" ht="15" thickBot="1" x14ac:dyDescent="0.35">
      <c r="R153" s="45">
        <v>149</v>
      </c>
      <c r="S153" s="31">
        <v>60</v>
      </c>
      <c r="T153" s="51">
        <f t="shared" si="18"/>
        <v>1.0602875205865555E-3</v>
      </c>
      <c r="U153" s="47">
        <f t="shared" si="19"/>
        <v>2.3821840311793134</v>
      </c>
      <c r="V153" s="63">
        <f t="shared" si="20"/>
        <v>7.0548563722468538</v>
      </c>
      <c r="W153" s="48">
        <f t="shared" si="21"/>
        <v>92.94514362775314</v>
      </c>
      <c r="X153" s="47">
        <f t="shared" si="22"/>
        <v>2.4748252315265091</v>
      </c>
      <c r="Y153" s="63">
        <f t="shared" si="23"/>
        <v>3.4402952974440515</v>
      </c>
      <c r="Z153" s="48">
        <f t="shared" si="24"/>
        <v>96.559704702555948</v>
      </c>
      <c r="AA153" s="76">
        <f t="shared" si="25"/>
        <v>3.6145610748028023</v>
      </c>
      <c r="AB153" s="79"/>
      <c r="AC153" s="79"/>
    </row>
    <row r="154" spans="18:29" x14ac:dyDescent="0.3">
      <c r="R154" s="34"/>
      <c r="S154" s="35"/>
      <c r="T154" s="80"/>
      <c r="U154" s="79"/>
      <c r="V154" s="73"/>
      <c r="W154" s="73"/>
      <c r="X154" s="79"/>
      <c r="Y154" s="73"/>
      <c r="Z154" s="73"/>
      <c r="AA154" s="73"/>
      <c r="AB154" s="79"/>
      <c r="AC154" s="79"/>
    </row>
    <row r="155" spans="18:29" x14ac:dyDescent="0.3">
      <c r="R155" s="34"/>
      <c r="S155" s="35"/>
      <c r="T155" s="80"/>
      <c r="U155" s="79"/>
      <c r="V155" s="73"/>
      <c r="W155" s="73"/>
      <c r="X155" s="79"/>
      <c r="Y155" s="73"/>
      <c r="Z155" s="73"/>
      <c r="AA155" s="73"/>
      <c r="AB155" s="79"/>
      <c r="AC155" s="79"/>
    </row>
    <row r="156" spans="18:29" x14ac:dyDescent="0.3">
      <c r="R156" s="34"/>
      <c r="S156" s="35"/>
      <c r="T156" s="80"/>
      <c r="U156" s="79"/>
      <c r="V156" s="73"/>
      <c r="W156" s="73"/>
      <c r="X156" s="79"/>
      <c r="Y156" s="73"/>
      <c r="Z156" s="73"/>
      <c r="AA156" s="73"/>
      <c r="AB156" s="79"/>
      <c r="AC156" s="79"/>
    </row>
    <row r="157" spans="18:29" x14ac:dyDescent="0.3">
      <c r="R157" s="34"/>
      <c r="S157" s="35"/>
      <c r="T157" s="80"/>
      <c r="U157" s="79"/>
      <c r="V157" s="73"/>
      <c r="W157" s="73"/>
      <c r="X157" s="79"/>
      <c r="Y157" s="73"/>
      <c r="Z157" s="73"/>
      <c r="AA157" s="73"/>
      <c r="AB157" s="79"/>
      <c r="AC157" s="79"/>
    </row>
    <row r="158" spans="18:29" x14ac:dyDescent="0.3">
      <c r="R158" s="34"/>
      <c r="S158" s="35"/>
      <c r="T158" s="80"/>
      <c r="U158" s="79"/>
      <c r="V158" s="73"/>
      <c r="W158" s="73"/>
      <c r="X158" s="79"/>
      <c r="Y158" s="73"/>
      <c r="Z158" s="73"/>
      <c r="AA158" s="73"/>
      <c r="AB158" s="79"/>
      <c r="AC158" s="79"/>
    </row>
    <row r="159" spans="18:29" x14ac:dyDescent="0.3">
      <c r="R159" s="34"/>
      <c r="S159" s="35"/>
      <c r="T159" s="80"/>
      <c r="U159" s="79"/>
      <c r="V159" s="73"/>
      <c r="W159" s="73"/>
      <c r="X159" s="79"/>
      <c r="Y159" s="73"/>
      <c r="Z159" s="73"/>
      <c r="AA159" s="73"/>
      <c r="AB159" s="79"/>
      <c r="AC159" s="79"/>
    </row>
    <row r="160" spans="18:29" x14ac:dyDescent="0.3">
      <c r="R160" s="34"/>
      <c r="S160" s="35"/>
      <c r="T160" s="80"/>
      <c r="U160" s="79"/>
      <c r="V160" s="73"/>
      <c r="W160" s="73"/>
      <c r="X160" s="79"/>
      <c r="Y160" s="73"/>
      <c r="Z160" s="73"/>
      <c r="AA160" s="73"/>
      <c r="AB160" s="79"/>
      <c r="AC160" s="79"/>
    </row>
    <row r="161" spans="18:29" x14ac:dyDescent="0.3">
      <c r="R161" s="34"/>
      <c r="S161" s="35"/>
      <c r="T161" s="80"/>
      <c r="U161" s="79"/>
      <c r="V161" s="73"/>
      <c r="W161" s="73"/>
      <c r="X161" s="79"/>
      <c r="Y161" s="73"/>
      <c r="Z161" s="73"/>
      <c r="AA161" s="73"/>
      <c r="AB161" s="79"/>
      <c r="AC161" s="79"/>
    </row>
    <row r="162" spans="18:29" x14ac:dyDescent="0.3">
      <c r="R162" s="34"/>
      <c r="S162" s="35"/>
      <c r="T162" s="80"/>
      <c r="U162" s="79"/>
      <c r="V162" s="73"/>
      <c r="W162" s="73"/>
      <c r="X162" s="79"/>
      <c r="Y162" s="73"/>
      <c r="Z162" s="73"/>
      <c r="AA162" s="73"/>
      <c r="AB162" s="79"/>
      <c r="AC162" s="79"/>
    </row>
    <row r="163" spans="18:29" x14ac:dyDescent="0.3">
      <c r="R163" s="34"/>
      <c r="S163" s="35"/>
      <c r="T163" s="80"/>
      <c r="U163" s="79"/>
      <c r="V163" s="73"/>
      <c r="W163" s="73"/>
      <c r="X163" s="79"/>
      <c r="Y163" s="73"/>
      <c r="Z163" s="73"/>
      <c r="AA163" s="73"/>
      <c r="AB163" s="79"/>
      <c r="AC163" s="79"/>
    </row>
    <row r="164" spans="18:29" x14ac:dyDescent="0.3">
      <c r="R164" s="34"/>
      <c r="S164" s="35"/>
      <c r="T164" s="80"/>
      <c r="U164" s="79"/>
      <c r="V164" s="73"/>
      <c r="W164" s="73"/>
      <c r="X164" s="79"/>
      <c r="Y164" s="73"/>
      <c r="Z164" s="73"/>
      <c r="AA164" s="73"/>
      <c r="AB164" s="79"/>
      <c r="AC164" s="79"/>
    </row>
    <row r="165" spans="18:29" x14ac:dyDescent="0.3">
      <c r="R165" s="34"/>
      <c r="S165" s="35"/>
      <c r="T165" s="80"/>
      <c r="U165" s="79"/>
      <c r="V165" s="73"/>
      <c r="W165" s="73"/>
      <c r="X165" s="79"/>
      <c r="Y165" s="73"/>
      <c r="Z165" s="73"/>
      <c r="AA165" s="73"/>
      <c r="AB165" s="79"/>
      <c r="AC165" s="79"/>
    </row>
    <row r="166" spans="18:29" x14ac:dyDescent="0.3">
      <c r="R166" s="34"/>
      <c r="S166" s="35"/>
      <c r="T166" s="80"/>
      <c r="U166" s="79"/>
      <c r="V166" s="73"/>
      <c r="W166" s="73"/>
      <c r="X166" s="79"/>
      <c r="Y166" s="73"/>
      <c r="Z166" s="73"/>
      <c r="AA166" s="73"/>
      <c r="AB166" s="79"/>
      <c r="AC166" s="79"/>
    </row>
    <row r="167" spans="18:29" x14ac:dyDescent="0.3">
      <c r="R167" s="34"/>
      <c r="S167" s="35"/>
      <c r="T167" s="80"/>
      <c r="U167" s="79"/>
      <c r="V167" s="73"/>
      <c r="W167" s="73"/>
      <c r="X167" s="79"/>
      <c r="Y167" s="73"/>
      <c r="Z167" s="73"/>
      <c r="AA167" s="73"/>
      <c r="AB167" s="79"/>
      <c r="AC167" s="79"/>
    </row>
    <row r="168" spans="18:29" x14ac:dyDescent="0.3">
      <c r="R168" s="34"/>
      <c r="S168" s="35"/>
      <c r="T168" s="80"/>
      <c r="U168" s="79"/>
      <c r="V168" s="73"/>
      <c r="W168" s="73"/>
      <c r="X168" s="79"/>
      <c r="Y168" s="73"/>
      <c r="Z168" s="73"/>
      <c r="AA168" s="73"/>
      <c r="AB168" s="79"/>
      <c r="AC168" s="79"/>
    </row>
    <row r="169" spans="18:29" x14ac:dyDescent="0.3">
      <c r="R169" s="34"/>
      <c r="S169" s="35"/>
      <c r="T169" s="80"/>
      <c r="U169" s="79"/>
      <c r="V169" s="73"/>
      <c r="W169" s="73"/>
      <c r="X169" s="79"/>
      <c r="Y169" s="73"/>
      <c r="Z169" s="73"/>
      <c r="AA169" s="73"/>
      <c r="AB169" s="79"/>
      <c r="AC169" s="79"/>
    </row>
    <row r="170" spans="18:29" x14ac:dyDescent="0.3">
      <c r="R170" s="34"/>
      <c r="S170" s="35"/>
      <c r="T170" s="80"/>
      <c r="U170" s="79"/>
      <c r="V170" s="73"/>
      <c r="W170" s="73"/>
      <c r="X170" s="79"/>
      <c r="Y170" s="73"/>
      <c r="Z170" s="73"/>
      <c r="AA170" s="73"/>
      <c r="AB170" s="79"/>
      <c r="AC170" s="79"/>
    </row>
    <row r="171" spans="18:29" x14ac:dyDescent="0.3">
      <c r="R171" s="34"/>
      <c r="S171" s="35"/>
      <c r="T171" s="80"/>
      <c r="U171" s="79"/>
      <c r="V171" s="73"/>
      <c r="W171" s="73"/>
      <c r="X171" s="79"/>
      <c r="Y171" s="73"/>
      <c r="Z171" s="73"/>
      <c r="AA171" s="73"/>
      <c r="AB171" s="79"/>
      <c r="AC171" s="79"/>
    </row>
    <row r="172" spans="18:29" x14ac:dyDescent="0.3">
      <c r="R172" s="34"/>
      <c r="S172" s="35"/>
      <c r="T172" s="80"/>
      <c r="U172" s="79"/>
      <c r="V172" s="73"/>
      <c r="W172" s="73"/>
      <c r="X172" s="79"/>
      <c r="Y172" s="73"/>
      <c r="Z172" s="73"/>
      <c r="AA172" s="73"/>
      <c r="AB172" s="79"/>
      <c r="AC172" s="79"/>
    </row>
    <row r="173" spans="18:29" x14ac:dyDescent="0.3">
      <c r="R173" s="34"/>
      <c r="S173" s="35"/>
      <c r="T173" s="80"/>
      <c r="U173" s="79"/>
      <c r="V173" s="73"/>
      <c r="W173" s="73"/>
      <c r="X173" s="79"/>
      <c r="Y173" s="73"/>
      <c r="Z173" s="73"/>
      <c r="AA173" s="73"/>
      <c r="AB173" s="79"/>
      <c r="AC173" s="79"/>
    </row>
    <row r="174" spans="18:29" x14ac:dyDescent="0.3">
      <c r="R174" s="34"/>
      <c r="S174" s="35"/>
      <c r="T174" s="80"/>
      <c r="U174" s="79"/>
      <c r="V174" s="73"/>
      <c r="W174" s="73"/>
      <c r="X174" s="79"/>
      <c r="Y174" s="73"/>
      <c r="Z174" s="73"/>
      <c r="AA174" s="73"/>
      <c r="AB174" s="79"/>
      <c r="AC174" s="79"/>
    </row>
    <row r="175" spans="18:29" x14ac:dyDescent="0.3">
      <c r="R175" s="34"/>
      <c r="S175" s="35"/>
      <c r="T175" s="80"/>
      <c r="U175" s="79"/>
      <c r="V175" s="73"/>
      <c r="W175" s="73"/>
      <c r="X175" s="79"/>
      <c r="Y175" s="73"/>
      <c r="Z175" s="73"/>
      <c r="AA175" s="73"/>
      <c r="AB175" s="79"/>
      <c r="AC175" s="79"/>
    </row>
    <row r="176" spans="18:29" x14ac:dyDescent="0.3">
      <c r="R176" s="34"/>
      <c r="S176" s="35"/>
      <c r="T176" s="80"/>
      <c r="U176" s="79"/>
      <c r="V176" s="73"/>
      <c r="W176" s="73"/>
      <c r="X176" s="79"/>
      <c r="Y176" s="73"/>
      <c r="Z176" s="73"/>
      <c r="AA176" s="73"/>
      <c r="AB176" s="79"/>
      <c r="AC176" s="79"/>
    </row>
    <row r="177" spans="18:29" x14ac:dyDescent="0.3">
      <c r="R177" s="34"/>
      <c r="S177" s="35"/>
      <c r="T177" s="80"/>
      <c r="U177" s="79"/>
      <c r="V177" s="73"/>
      <c r="W177" s="73"/>
      <c r="X177" s="79"/>
      <c r="Y177" s="73"/>
      <c r="Z177" s="73"/>
      <c r="AA177" s="73"/>
      <c r="AB177" s="79"/>
      <c r="AC177" s="79"/>
    </row>
    <row r="178" spans="18:29" x14ac:dyDescent="0.3">
      <c r="R178" s="34"/>
      <c r="S178" s="35"/>
      <c r="T178" s="80"/>
      <c r="U178" s="79"/>
      <c r="V178" s="73"/>
      <c r="W178" s="73"/>
      <c r="X178" s="79"/>
      <c r="Y178" s="73"/>
      <c r="Z178" s="73"/>
      <c r="AA178" s="73"/>
      <c r="AB178" s="79"/>
      <c r="AC178" s="79"/>
    </row>
    <row r="179" spans="18:29" x14ac:dyDescent="0.3">
      <c r="R179" s="34"/>
      <c r="S179" s="35"/>
      <c r="T179" s="80"/>
      <c r="U179" s="79"/>
      <c r="V179" s="73"/>
      <c r="W179" s="73"/>
      <c r="X179" s="79"/>
      <c r="Y179" s="73"/>
      <c r="Z179" s="73"/>
      <c r="AA179" s="73"/>
      <c r="AB179" s="79"/>
      <c r="AC179" s="79"/>
    </row>
    <row r="180" spans="18:29" x14ac:dyDescent="0.3">
      <c r="R180" s="34"/>
      <c r="S180" s="35"/>
      <c r="T180" s="80"/>
      <c r="U180" s="79"/>
      <c r="V180" s="73"/>
      <c r="W180" s="73"/>
      <c r="X180" s="79"/>
      <c r="Y180" s="73"/>
      <c r="Z180" s="73"/>
      <c r="AA180" s="73"/>
      <c r="AB180" s="79"/>
      <c r="AC180" s="79"/>
    </row>
    <row r="181" spans="18:29" x14ac:dyDescent="0.3">
      <c r="R181" s="34"/>
      <c r="S181" s="35"/>
      <c r="T181" s="80"/>
      <c r="U181" s="79"/>
      <c r="V181" s="73"/>
      <c r="W181" s="73"/>
      <c r="X181" s="79"/>
      <c r="Y181" s="73"/>
      <c r="Z181" s="73"/>
      <c r="AA181" s="73"/>
      <c r="AB181" s="79"/>
      <c r="AC181" s="79"/>
    </row>
    <row r="182" spans="18:29" x14ac:dyDescent="0.3">
      <c r="R182" s="34"/>
      <c r="S182" s="35"/>
      <c r="T182" s="80"/>
      <c r="U182" s="79"/>
      <c r="V182" s="73"/>
      <c r="W182" s="73"/>
      <c r="X182" s="79"/>
      <c r="Y182" s="73"/>
      <c r="Z182" s="73"/>
      <c r="AA182" s="73"/>
      <c r="AB182" s="79"/>
      <c r="AC182" s="79"/>
    </row>
    <row r="183" spans="18:29" x14ac:dyDescent="0.3">
      <c r="R183" s="34"/>
      <c r="S183" s="35"/>
      <c r="T183" s="80"/>
      <c r="U183" s="79"/>
      <c r="V183" s="73"/>
      <c r="W183" s="73"/>
      <c r="X183" s="79"/>
      <c r="Y183" s="73"/>
      <c r="Z183" s="73"/>
      <c r="AA183" s="73"/>
      <c r="AB183" s="79"/>
      <c r="AC183" s="79"/>
    </row>
    <row r="184" spans="18:29" x14ac:dyDescent="0.3">
      <c r="R184" s="34"/>
      <c r="S184" s="35"/>
      <c r="T184" s="80"/>
      <c r="U184" s="79"/>
      <c r="V184" s="73"/>
      <c r="W184" s="73"/>
      <c r="X184" s="79"/>
      <c r="Y184" s="73"/>
      <c r="Z184" s="73"/>
      <c r="AA184" s="73"/>
      <c r="AB184" s="79"/>
      <c r="AC184" s="79"/>
    </row>
    <row r="185" spans="18:29" x14ac:dyDescent="0.3">
      <c r="R185" s="34"/>
      <c r="S185" s="35"/>
      <c r="T185" s="80"/>
      <c r="U185" s="79"/>
      <c r="V185" s="73"/>
      <c r="W185" s="73"/>
      <c r="X185" s="79"/>
      <c r="Y185" s="73"/>
      <c r="Z185" s="73"/>
      <c r="AA185" s="73"/>
      <c r="AB185" s="79"/>
      <c r="AC185" s="79"/>
    </row>
    <row r="186" spans="18:29" x14ac:dyDescent="0.3">
      <c r="R186" s="34"/>
      <c r="S186" s="35"/>
      <c r="T186" s="80"/>
      <c r="U186" s="79"/>
      <c r="V186" s="73"/>
      <c r="W186" s="73"/>
      <c r="X186" s="79"/>
      <c r="Y186" s="73"/>
      <c r="Z186" s="73"/>
      <c r="AA186" s="73"/>
      <c r="AB186" s="79"/>
      <c r="AC186" s="79"/>
    </row>
    <row r="187" spans="18:29" x14ac:dyDescent="0.3">
      <c r="R187" s="34"/>
      <c r="S187" s="35"/>
      <c r="T187" s="80"/>
      <c r="U187" s="79"/>
      <c r="V187" s="73"/>
      <c r="W187" s="73"/>
      <c r="X187" s="79"/>
      <c r="Y187" s="73"/>
      <c r="Z187" s="73"/>
      <c r="AA187" s="73"/>
      <c r="AB187" s="79"/>
      <c r="AC187" s="79"/>
    </row>
    <row r="188" spans="18:29" x14ac:dyDescent="0.3">
      <c r="R188" s="34"/>
      <c r="S188" s="35"/>
      <c r="T188" s="80"/>
      <c r="U188" s="79"/>
      <c r="V188" s="73"/>
      <c r="W188" s="73"/>
      <c r="X188" s="79"/>
      <c r="Y188" s="73"/>
      <c r="Z188" s="73"/>
      <c r="AA188" s="73"/>
      <c r="AB188" s="79"/>
      <c r="AC188" s="79"/>
    </row>
    <row r="189" spans="18:29" x14ac:dyDescent="0.3">
      <c r="R189" s="34"/>
      <c r="S189" s="35"/>
      <c r="T189" s="80"/>
      <c r="U189" s="79"/>
      <c r="V189" s="73"/>
      <c r="W189" s="73"/>
      <c r="X189" s="79"/>
      <c r="Y189" s="73"/>
      <c r="Z189" s="73"/>
      <c r="AA189" s="73"/>
      <c r="AB189" s="79"/>
      <c r="AC189" s="79"/>
    </row>
    <row r="190" spans="18:29" x14ac:dyDescent="0.3">
      <c r="R190" s="34"/>
      <c r="S190" s="35"/>
      <c r="T190" s="80"/>
      <c r="U190" s="79"/>
      <c r="V190" s="73"/>
      <c r="W190" s="73"/>
      <c r="X190" s="79"/>
      <c r="Y190" s="73"/>
      <c r="Z190" s="73"/>
      <c r="AA190" s="73"/>
      <c r="AB190" s="79"/>
      <c r="AC190" s="79"/>
    </row>
    <row r="191" spans="18:29" x14ac:dyDescent="0.3">
      <c r="R191" s="34"/>
      <c r="S191" s="35"/>
      <c r="T191" s="80"/>
      <c r="U191" s="79"/>
      <c r="V191" s="73"/>
      <c r="W191" s="73"/>
      <c r="X191" s="79"/>
      <c r="Y191" s="73"/>
      <c r="Z191" s="73"/>
      <c r="AA191" s="73"/>
      <c r="AB191" s="79"/>
      <c r="AC191" s="79"/>
    </row>
    <row r="192" spans="18:29" x14ac:dyDescent="0.3">
      <c r="R192" s="34"/>
      <c r="S192" s="35"/>
      <c r="T192" s="80"/>
      <c r="U192" s="79"/>
      <c r="V192" s="73"/>
      <c r="W192" s="73"/>
      <c r="X192" s="79"/>
      <c r="Y192" s="73"/>
      <c r="Z192" s="73"/>
      <c r="AA192" s="73"/>
      <c r="AB192" s="79"/>
      <c r="AC192" s="79"/>
    </row>
    <row r="193" spans="18:29" x14ac:dyDescent="0.3">
      <c r="R193" s="34"/>
      <c r="S193" s="35"/>
      <c r="T193" s="80"/>
      <c r="U193" s="79"/>
      <c r="V193" s="73"/>
      <c r="W193" s="73"/>
      <c r="X193" s="79"/>
      <c r="Y193" s="73"/>
      <c r="Z193" s="73"/>
      <c r="AA193" s="73"/>
      <c r="AB193" s="79"/>
      <c r="AC193" s="79"/>
    </row>
    <row r="194" spans="18:29" x14ac:dyDescent="0.3">
      <c r="R194" s="34"/>
      <c r="S194" s="35"/>
      <c r="T194" s="80"/>
      <c r="U194" s="79"/>
      <c r="V194" s="73"/>
      <c r="W194" s="73"/>
      <c r="X194" s="79"/>
      <c r="Y194" s="73"/>
      <c r="Z194" s="73"/>
      <c r="AA194" s="73"/>
      <c r="AB194" s="79"/>
      <c r="AC194" s="79"/>
    </row>
    <row r="195" spans="18:29" x14ac:dyDescent="0.3">
      <c r="R195" s="34"/>
      <c r="S195" s="35"/>
      <c r="T195" s="80"/>
      <c r="U195" s="79"/>
      <c r="V195" s="73"/>
      <c r="W195" s="73"/>
      <c r="X195" s="79"/>
      <c r="Y195" s="73"/>
      <c r="Z195" s="73"/>
      <c r="AA195" s="73"/>
      <c r="AC195" s="79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C74033-71AD-4A0B-B8CC-ABDE561A1144}">
  <dimension ref="B2:AC195"/>
  <sheetViews>
    <sheetView zoomScaleNormal="100" workbookViewId="0">
      <selection activeCell="A3" sqref="A3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3" t="s">
        <v>0</v>
      </c>
      <c r="S3" s="54" t="s">
        <v>1</v>
      </c>
      <c r="T3" s="54" t="s">
        <v>2</v>
      </c>
      <c r="U3" s="55" t="s">
        <v>3</v>
      </c>
      <c r="V3" s="54" t="s">
        <v>4</v>
      </c>
      <c r="W3" s="54" t="s">
        <v>5</v>
      </c>
      <c r="X3" s="54" t="s">
        <v>6</v>
      </c>
      <c r="Y3" s="54" t="s">
        <v>7</v>
      </c>
      <c r="Z3" s="54" t="s">
        <v>8</v>
      </c>
      <c r="AA3" s="56" t="s">
        <v>26</v>
      </c>
      <c r="AB3" s="66" t="s">
        <v>25</v>
      </c>
      <c r="AC3" s="56" t="s">
        <v>8</v>
      </c>
    </row>
    <row r="4" spans="2:29" ht="15" thickBot="1" x14ac:dyDescent="0.35">
      <c r="B4" s="17" t="s">
        <v>31</v>
      </c>
      <c r="D4" s="18"/>
      <c r="R4" s="57">
        <v>0</v>
      </c>
      <c r="S4" s="58">
        <v>71.3</v>
      </c>
      <c r="T4" s="78">
        <f>(PI()*$D$10^2/4*S4)*10^-9</f>
        <v>1.2599750036303564E-3</v>
      </c>
      <c r="U4" s="59">
        <f>$D$14/T4*10^-6</f>
        <v>2.0055953433353628</v>
      </c>
      <c r="V4" s="61">
        <f>(1-(U4/$D$12))*100</f>
        <v>21.748133307242966</v>
      </c>
      <c r="W4" s="60">
        <f>100-V4</f>
        <v>78.251866692757034</v>
      </c>
      <c r="X4" s="59">
        <f>$D$15/$U$171*U4</f>
        <v>2.0724045213125679</v>
      </c>
      <c r="Y4" s="61">
        <f>(1-(X4/$D$12))*100</f>
        <v>19.141454494242382</v>
      </c>
      <c r="Z4" s="60">
        <f>100-Y4</f>
        <v>80.858545505757618</v>
      </c>
      <c r="AA4" s="74">
        <f>V4-Y4</f>
        <v>2.6066788130005847</v>
      </c>
      <c r="AB4" s="67" cm="1">
        <f t="array" ref="AB4:AB170">LOG10(R5:R171)</f>
        <v>0</v>
      </c>
      <c r="AC4" s="68">
        <f>Z5</f>
        <v>83.312345297117304</v>
      </c>
    </row>
    <row r="5" spans="2:29" ht="15" thickBot="1" x14ac:dyDescent="0.35">
      <c r="R5" s="12">
        <v>1</v>
      </c>
      <c r="S5" s="13">
        <v>69.2</v>
      </c>
      <c r="T5" s="50">
        <f t="shared" ref="T5:T68" si="0">(PI()*$D$10^2/4*S5)*10^-9</f>
        <v>1.2228649404098272E-3</v>
      </c>
      <c r="U5" s="15">
        <f t="shared" ref="U5:U68" si="1">$D$14/T5*10^-6</f>
        <v>2.0664587858354242</v>
      </c>
      <c r="V5" s="62">
        <f t="shared" ref="V5:V68" si="2">(1-(U5/$D$12))*100</f>
        <v>19.373437930728677</v>
      </c>
      <c r="W5" s="16">
        <f t="shared" ref="W5:W68" si="3">100-V5</f>
        <v>80.62656206927133</v>
      </c>
      <c r="X5" s="15">
        <f t="shared" ref="X5:X68" si="4">$D$15/$U$171*U5</f>
        <v>2.1352954099651167</v>
      </c>
      <c r="Y5" s="62">
        <f t="shared" ref="Y5:Y68" si="5">(1-(X5/$D$12))*100</f>
        <v>16.687654702882693</v>
      </c>
      <c r="Z5" s="16">
        <f t="shared" ref="Z5:Z68" si="6">100-Y5</f>
        <v>83.312345297117304</v>
      </c>
      <c r="AA5" s="75">
        <f t="shared" ref="AA5:AA68" si="7">V5-Y5</f>
        <v>2.6857832278459846</v>
      </c>
      <c r="AB5" s="69">
        <v>0.3010299956639812</v>
      </c>
      <c r="AC5" s="70">
        <f t="shared" ref="AC5:AC68" si="8">Z6</f>
        <v>84.533933937837517</v>
      </c>
    </row>
    <row r="6" spans="2:29" x14ac:dyDescent="0.3">
      <c r="B6" s="20" t="s">
        <v>12</v>
      </c>
      <c r="C6" s="21" t="s">
        <v>40</v>
      </c>
      <c r="R6" s="12">
        <v>2</v>
      </c>
      <c r="S6" s="13">
        <v>68.2</v>
      </c>
      <c r="T6" s="50">
        <f t="shared" si="0"/>
        <v>1.2051934817333845E-3</v>
      </c>
      <c r="U6" s="15">
        <f t="shared" si="1"/>
        <v>2.0967587680324247</v>
      </c>
      <c r="V6" s="62">
        <f t="shared" si="2"/>
        <v>18.191230275754023</v>
      </c>
      <c r="W6" s="16">
        <f t="shared" si="3"/>
        <v>81.808769724245977</v>
      </c>
      <c r="X6" s="15">
        <f t="shared" si="4"/>
        <v>2.1666047268267756</v>
      </c>
      <c r="Y6" s="62">
        <f t="shared" si="5"/>
        <v>15.466066062162486</v>
      </c>
      <c r="Z6" s="16">
        <f t="shared" si="6"/>
        <v>84.533933937837517</v>
      </c>
      <c r="AA6" s="75">
        <f t="shared" si="7"/>
        <v>2.7251642135915368</v>
      </c>
      <c r="AB6" s="69">
        <v>0.47712125471966244</v>
      </c>
      <c r="AC6" s="70">
        <f t="shared" si="8"/>
        <v>85.284235126634883</v>
      </c>
    </row>
    <row r="7" spans="2:29" x14ac:dyDescent="0.3">
      <c r="B7" s="24" t="s">
        <v>14</v>
      </c>
      <c r="C7" s="25">
        <v>45734</v>
      </c>
      <c r="R7" s="12">
        <v>3</v>
      </c>
      <c r="S7" s="13">
        <v>67.599999999999994</v>
      </c>
      <c r="T7" s="50">
        <f t="shared" si="0"/>
        <v>1.1945906065275189E-3</v>
      </c>
      <c r="U7" s="15">
        <f t="shared" si="1"/>
        <v>2.1153690529557894</v>
      </c>
      <c r="V7" s="62">
        <f t="shared" si="2"/>
        <v>17.465116935006275</v>
      </c>
      <c r="W7" s="16">
        <f t="shared" si="3"/>
        <v>82.534883064993721</v>
      </c>
      <c r="X7" s="15">
        <f t="shared" si="4"/>
        <v>2.1858349462956523</v>
      </c>
      <c r="Y7" s="62">
        <f t="shared" si="5"/>
        <v>14.715764873365112</v>
      </c>
      <c r="Z7" s="16">
        <f t="shared" si="6"/>
        <v>85.284235126634883</v>
      </c>
      <c r="AA7" s="75">
        <f t="shared" si="7"/>
        <v>2.7493520616411633</v>
      </c>
      <c r="AB7" s="69">
        <v>0.6020599913279624</v>
      </c>
      <c r="AC7" s="70">
        <f t="shared" si="8"/>
        <v>86.047974545679381</v>
      </c>
    </row>
    <row r="8" spans="2:29" ht="16.2" thickBot="1" x14ac:dyDescent="0.35">
      <c r="B8" s="27" t="s">
        <v>15</v>
      </c>
      <c r="C8" s="28" t="s">
        <v>30</v>
      </c>
      <c r="R8" s="12">
        <v>4</v>
      </c>
      <c r="S8" s="13">
        <v>67</v>
      </c>
      <c r="T8" s="50">
        <f t="shared" si="0"/>
        <v>1.1839877313216535E-3</v>
      </c>
      <c r="U8" s="15">
        <f t="shared" si="1"/>
        <v>2.1343126564150952</v>
      </c>
      <c r="V8" s="62">
        <f t="shared" si="2"/>
        <v>16.72599857920035</v>
      </c>
      <c r="W8" s="16">
        <f t="shared" si="3"/>
        <v>83.27400142079965</v>
      </c>
      <c r="X8" s="15">
        <f t="shared" si="4"/>
        <v>2.2054095876057627</v>
      </c>
      <c r="Y8" s="62">
        <f t="shared" si="5"/>
        <v>13.952025454320616</v>
      </c>
      <c r="Z8" s="16">
        <f t="shared" si="6"/>
        <v>86.047974545679381</v>
      </c>
      <c r="AA8" s="75">
        <f t="shared" si="7"/>
        <v>2.7739731248797348</v>
      </c>
      <c r="AB8" s="69">
        <v>0.69897000433601886</v>
      </c>
      <c r="AC8" s="70">
        <f t="shared" si="8"/>
        <v>86.56477919760539</v>
      </c>
    </row>
    <row r="9" spans="2:29" ht="15" thickBot="1" x14ac:dyDescent="0.35">
      <c r="R9" s="12">
        <v>5</v>
      </c>
      <c r="S9" s="13">
        <v>66.599999999999994</v>
      </c>
      <c r="T9" s="50">
        <f t="shared" si="0"/>
        <v>1.1769191478510762E-3</v>
      </c>
      <c r="U9" s="15">
        <f t="shared" si="1"/>
        <v>2.1471313510482188</v>
      </c>
      <c r="V9" s="62">
        <f t="shared" si="2"/>
        <v>16.225854426522879</v>
      </c>
      <c r="W9" s="16">
        <f t="shared" si="3"/>
        <v>83.774145573477114</v>
      </c>
      <c r="X9" s="15">
        <f t="shared" si="4"/>
        <v>2.2186552908346262</v>
      </c>
      <c r="Y9" s="62">
        <f t="shared" si="5"/>
        <v>13.43522080239461</v>
      </c>
      <c r="Z9" s="16">
        <f t="shared" si="6"/>
        <v>86.56477919760539</v>
      </c>
      <c r="AA9" s="75">
        <f t="shared" si="7"/>
        <v>2.7906336241282688</v>
      </c>
      <c r="AB9" s="69">
        <v>0.77815125038364363</v>
      </c>
      <c r="AC9" s="70">
        <f t="shared" si="8"/>
        <v>86.95647503107871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66.3</v>
      </c>
      <c r="T10" s="50">
        <f t="shared" si="0"/>
        <v>1.1716177102481435E-3</v>
      </c>
      <c r="U10" s="15">
        <f t="shared" si="1"/>
        <v>2.1568468775235501</v>
      </c>
      <c r="V10" s="62">
        <f t="shared" si="2"/>
        <v>15.846785894516191</v>
      </c>
      <c r="W10" s="16">
        <f t="shared" si="3"/>
        <v>84.153214105483812</v>
      </c>
      <c r="X10" s="15">
        <f t="shared" si="4"/>
        <v>2.2286944550465475</v>
      </c>
      <c r="Y10" s="62">
        <f t="shared" si="5"/>
        <v>13.043524968921293</v>
      </c>
      <c r="Z10" s="16">
        <f t="shared" si="6"/>
        <v>86.95647503107871</v>
      </c>
      <c r="AA10" s="75">
        <f t="shared" si="7"/>
        <v>2.8032609255948984</v>
      </c>
      <c r="AB10" s="69">
        <v>0.84509804001425681</v>
      </c>
      <c r="AC10" s="70">
        <f t="shared" si="8"/>
        <v>87.484283680736212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65.900000000000006</v>
      </c>
      <c r="T11" s="50">
        <f t="shared" si="0"/>
        <v>1.1645491267775667E-3</v>
      </c>
      <c r="U11" s="15">
        <f t="shared" si="1"/>
        <v>2.1699385125919779</v>
      </c>
      <c r="V11" s="62">
        <f t="shared" si="2"/>
        <v>15.335992485681714</v>
      </c>
      <c r="W11" s="16">
        <f t="shared" si="3"/>
        <v>84.664007514318286</v>
      </c>
      <c r="X11" s="15">
        <f t="shared" si="4"/>
        <v>2.2422221907372695</v>
      </c>
      <c r="Y11" s="62">
        <f t="shared" si="5"/>
        <v>12.515716319263781</v>
      </c>
      <c r="Z11" s="16">
        <f t="shared" si="6"/>
        <v>87.484283680736212</v>
      </c>
      <c r="AA11" s="75">
        <f t="shared" si="7"/>
        <v>2.8202761664179334</v>
      </c>
      <c r="AB11" s="69">
        <v>0.90308998699194354</v>
      </c>
      <c r="AC11" s="70">
        <f t="shared" si="8"/>
        <v>87.750598090723258</v>
      </c>
    </row>
    <row r="12" spans="2:29" ht="16.2" x14ac:dyDescent="0.3">
      <c r="B12" s="39" t="s">
        <v>18</v>
      </c>
      <c r="C12" s="37" t="s">
        <v>19</v>
      </c>
      <c r="D12" s="40">
        <v>2.5630000000000002</v>
      </c>
      <c r="R12" s="12">
        <v>8</v>
      </c>
      <c r="S12" s="13">
        <v>65.7</v>
      </c>
      <c r="T12" s="50">
        <f t="shared" si="0"/>
        <v>1.1610148350422781E-3</v>
      </c>
      <c r="U12" s="15">
        <f t="shared" si="1"/>
        <v>2.1765441092817559</v>
      </c>
      <c r="V12" s="62">
        <f t="shared" si="2"/>
        <v>15.078263391269775</v>
      </c>
      <c r="W12" s="16">
        <f t="shared" si="3"/>
        <v>84.921736608730228</v>
      </c>
      <c r="X12" s="15">
        <f t="shared" si="4"/>
        <v>2.2490478290652374</v>
      </c>
      <c r="Y12" s="62">
        <f t="shared" si="5"/>
        <v>12.249401909276736</v>
      </c>
      <c r="Z12" s="16">
        <f t="shared" si="6"/>
        <v>87.750598090723258</v>
      </c>
      <c r="AA12" s="75">
        <f t="shared" si="7"/>
        <v>2.8288614819930391</v>
      </c>
      <c r="AB12" s="69">
        <v>0.95424250943932487</v>
      </c>
      <c r="AC12" s="70">
        <f t="shared" si="8"/>
        <v>88.153123770038505</v>
      </c>
    </row>
    <row r="13" spans="2:29" ht="15.6" x14ac:dyDescent="0.3">
      <c r="B13" s="39" t="s">
        <v>20</v>
      </c>
      <c r="C13" s="37" t="s">
        <v>21</v>
      </c>
      <c r="D13" s="81">
        <v>7</v>
      </c>
      <c r="R13" s="12">
        <v>9</v>
      </c>
      <c r="S13" s="13">
        <v>65.400000000000006</v>
      </c>
      <c r="T13" s="50">
        <f t="shared" si="0"/>
        <v>1.1557133974393454E-3</v>
      </c>
      <c r="U13" s="15">
        <f t="shared" si="1"/>
        <v>2.1865282565720392</v>
      </c>
      <c r="V13" s="62">
        <f t="shared" si="2"/>
        <v>14.688714140771008</v>
      </c>
      <c r="W13" s="16">
        <f t="shared" si="3"/>
        <v>85.311285859228988</v>
      </c>
      <c r="X13" s="15">
        <f t="shared" si="4"/>
        <v>2.2593645622260872</v>
      </c>
      <c r="Y13" s="62">
        <f t="shared" si="5"/>
        <v>11.84687622996149</v>
      </c>
      <c r="Z13" s="16">
        <f t="shared" si="6"/>
        <v>88.153123770038505</v>
      </c>
      <c r="AA13" s="75">
        <f t="shared" si="7"/>
        <v>2.8418379108095184</v>
      </c>
      <c r="AB13" s="69">
        <v>1</v>
      </c>
      <c r="AC13" s="70">
        <f t="shared" si="8"/>
        <v>88.423532125161302</v>
      </c>
    </row>
    <row r="14" spans="2:29" x14ac:dyDescent="0.3">
      <c r="B14" s="39" t="s">
        <v>22</v>
      </c>
      <c r="C14" s="37" t="s">
        <v>23</v>
      </c>
      <c r="D14" s="41">
        <v>2527</v>
      </c>
      <c r="R14" s="12">
        <v>10</v>
      </c>
      <c r="S14" s="13">
        <v>65.2</v>
      </c>
      <c r="T14" s="50">
        <f t="shared" si="0"/>
        <v>1.152179105704057E-3</v>
      </c>
      <c r="U14" s="15">
        <f t="shared" si="1"/>
        <v>2.1932353984633641</v>
      </c>
      <c r="V14" s="62">
        <f t="shared" si="2"/>
        <v>14.427023079853141</v>
      </c>
      <c r="W14" s="16">
        <f t="shared" si="3"/>
        <v>85.572976920146857</v>
      </c>
      <c r="X14" s="15">
        <f t="shared" si="4"/>
        <v>2.2662951283678843</v>
      </c>
      <c r="Y14" s="62">
        <f t="shared" si="5"/>
        <v>11.576467874838702</v>
      </c>
      <c r="Z14" s="16">
        <f t="shared" si="6"/>
        <v>88.423532125161302</v>
      </c>
      <c r="AA14" s="75">
        <f t="shared" si="7"/>
        <v>2.8505552050144392</v>
      </c>
      <c r="AB14" s="69">
        <v>1.0413926851582251</v>
      </c>
      <c r="AC14" s="70">
        <f t="shared" si="8"/>
        <v>88.695604531700283</v>
      </c>
    </row>
    <row r="15" spans="2:29" ht="16.8" thickBot="1" x14ac:dyDescent="0.35">
      <c r="B15" s="42" t="s">
        <v>24</v>
      </c>
      <c r="C15" s="43" t="s">
        <v>19</v>
      </c>
      <c r="D15" s="70">
        <v>2.4627073728264346</v>
      </c>
      <c r="R15" s="12">
        <v>11</v>
      </c>
      <c r="S15" s="13">
        <v>65</v>
      </c>
      <c r="T15" s="50">
        <f t="shared" si="0"/>
        <v>1.1486448139687681E-3</v>
      </c>
      <c r="U15" s="15">
        <f t="shared" si="1"/>
        <v>2.1999838150740212</v>
      </c>
      <c r="V15" s="62">
        <f t="shared" si="2"/>
        <v>14.16372161240651</v>
      </c>
      <c r="W15" s="16">
        <f t="shared" si="3"/>
        <v>85.836278387593495</v>
      </c>
      <c r="X15" s="15">
        <f t="shared" si="4"/>
        <v>2.2732683441474784</v>
      </c>
      <c r="Y15" s="62">
        <f t="shared" si="5"/>
        <v>11.304395468299722</v>
      </c>
      <c r="Z15" s="16">
        <f t="shared" si="6"/>
        <v>88.695604531700283</v>
      </c>
      <c r="AA15" s="75">
        <f t="shared" si="7"/>
        <v>2.8593261441067881</v>
      </c>
      <c r="AB15" s="69">
        <v>1.0791812460476249</v>
      </c>
      <c r="AC15" s="70">
        <f t="shared" si="8"/>
        <v>88.96935639753886</v>
      </c>
    </row>
    <row r="16" spans="2:29" x14ac:dyDescent="0.3">
      <c r="R16" s="12">
        <v>12</v>
      </c>
      <c r="S16" s="13">
        <v>64.8</v>
      </c>
      <c r="T16" s="50">
        <f t="shared" si="0"/>
        <v>1.1451105222334797E-3</v>
      </c>
      <c r="U16" s="15">
        <f t="shared" si="1"/>
        <v>2.2067738885773358</v>
      </c>
      <c r="V16" s="62">
        <f t="shared" si="2"/>
        <v>13.89879482725963</v>
      </c>
      <c r="W16" s="16">
        <f t="shared" si="3"/>
        <v>86.101205172740364</v>
      </c>
      <c r="X16" s="15">
        <f t="shared" si="4"/>
        <v>2.2802846044689211</v>
      </c>
      <c r="Y16" s="62">
        <f t="shared" si="5"/>
        <v>11.030643602461144</v>
      </c>
      <c r="Z16" s="16">
        <f t="shared" si="6"/>
        <v>88.96935639753886</v>
      </c>
      <c r="AA16" s="75">
        <f t="shared" si="7"/>
        <v>2.8681512247984866</v>
      </c>
      <c r="AB16" s="69">
        <v>1.1139433523068367</v>
      </c>
      <c r="AC16" s="70">
        <f t="shared" si="8"/>
        <v>89.24480332137027</v>
      </c>
    </row>
    <row r="17" spans="2:29" x14ac:dyDescent="0.3">
      <c r="R17" s="12">
        <v>13</v>
      </c>
      <c r="S17" s="13">
        <v>64.599999999999994</v>
      </c>
      <c r="T17" s="50">
        <f t="shared" si="0"/>
        <v>1.1415762304981911E-3</v>
      </c>
      <c r="U17" s="15">
        <f t="shared" si="1"/>
        <v>2.2136060058794333</v>
      </c>
      <c r="V17" s="62">
        <f t="shared" si="2"/>
        <v>13.632227628582394</v>
      </c>
      <c r="W17" s="16">
        <f t="shared" si="3"/>
        <v>86.367772371417601</v>
      </c>
      <c r="X17" s="15">
        <f t="shared" si="4"/>
        <v>2.2873443091267203</v>
      </c>
      <c r="Y17" s="62">
        <f t="shared" si="5"/>
        <v>10.75519667862973</v>
      </c>
      <c r="Z17" s="16">
        <f t="shared" si="6"/>
        <v>89.24480332137027</v>
      </c>
      <c r="AA17" s="75">
        <f t="shared" si="7"/>
        <v>2.8770309499526636</v>
      </c>
      <c r="AB17" s="69">
        <v>1.146128035678238</v>
      </c>
      <c r="AC17" s="70">
        <f t="shared" si="8"/>
        <v>89.383167357527427</v>
      </c>
    </row>
    <row r="18" spans="2:29" x14ac:dyDescent="0.3">
      <c r="B18" s="6" t="s">
        <v>10</v>
      </c>
      <c r="R18" s="12">
        <v>14</v>
      </c>
      <c r="S18" s="13">
        <v>64.5</v>
      </c>
      <c r="T18" s="50">
        <f t="shared" si="0"/>
        <v>1.139809084630547E-3</v>
      </c>
      <c r="U18" s="15">
        <f t="shared" si="1"/>
        <v>2.2170379531753701</v>
      </c>
      <c r="V18" s="62">
        <f t="shared" si="2"/>
        <v>13.498324105525949</v>
      </c>
      <c r="W18" s="16">
        <f t="shared" si="3"/>
        <v>86.501675894474047</v>
      </c>
      <c r="X18" s="15">
        <f t="shared" si="4"/>
        <v>2.290890579373428</v>
      </c>
      <c r="Y18" s="62">
        <f t="shared" si="5"/>
        <v>10.616832642472573</v>
      </c>
      <c r="Z18" s="16">
        <f t="shared" si="6"/>
        <v>89.383167357527427</v>
      </c>
      <c r="AA18" s="75">
        <f t="shared" si="7"/>
        <v>2.8814914630533757</v>
      </c>
      <c r="AB18" s="69">
        <v>1.1760912590556813</v>
      </c>
      <c r="AC18" s="70">
        <f t="shared" si="8"/>
        <v>89.661186540599033</v>
      </c>
    </row>
    <row r="19" spans="2:29" x14ac:dyDescent="0.3">
      <c r="R19" s="12">
        <v>15</v>
      </c>
      <c r="S19" s="13">
        <v>64.3</v>
      </c>
      <c r="T19" s="50">
        <f t="shared" si="0"/>
        <v>1.1362747928952584E-3</v>
      </c>
      <c r="U19" s="15">
        <f t="shared" si="1"/>
        <v>2.223933872158808</v>
      </c>
      <c r="V19" s="62">
        <f t="shared" si="2"/>
        <v>13.229267570861969</v>
      </c>
      <c r="W19" s="16">
        <f t="shared" si="3"/>
        <v>86.770732429138036</v>
      </c>
      <c r="X19" s="15">
        <f t="shared" si="4"/>
        <v>2.2980162110355535</v>
      </c>
      <c r="Y19" s="62">
        <f t="shared" si="5"/>
        <v>10.338813459400964</v>
      </c>
      <c r="Z19" s="16">
        <f t="shared" si="6"/>
        <v>89.661186540599033</v>
      </c>
      <c r="AA19" s="75">
        <f t="shared" si="7"/>
        <v>2.8904541114610058</v>
      </c>
      <c r="AB19" s="69">
        <v>1.2041199826559248</v>
      </c>
      <c r="AC19" s="70">
        <f t="shared" si="8"/>
        <v>89.800845709665396</v>
      </c>
    </row>
    <row r="20" spans="2:29" ht="15" thickBot="1" x14ac:dyDescent="0.35">
      <c r="R20" s="12">
        <v>16</v>
      </c>
      <c r="S20" s="13">
        <v>64.2</v>
      </c>
      <c r="T20" s="50">
        <f t="shared" si="0"/>
        <v>1.1345076470276141E-3</v>
      </c>
      <c r="U20" s="15">
        <f t="shared" si="1"/>
        <v>2.2273979436107689</v>
      </c>
      <c r="V20" s="62">
        <f t="shared" si="2"/>
        <v>13.094110666766722</v>
      </c>
      <c r="W20" s="16">
        <f t="shared" si="3"/>
        <v>86.905889333233276</v>
      </c>
      <c r="X20" s="15">
        <f t="shared" si="4"/>
        <v>2.3015956755387244</v>
      </c>
      <c r="Y20" s="62">
        <f t="shared" si="5"/>
        <v>10.199154290334601</v>
      </c>
      <c r="Z20" s="16">
        <f t="shared" si="6"/>
        <v>89.800845709665396</v>
      </c>
      <c r="AA20" s="75">
        <f t="shared" si="7"/>
        <v>2.8949563764321216</v>
      </c>
      <c r="AB20" s="69">
        <v>1.2304489213782739</v>
      </c>
      <c r="AC20" s="70">
        <f t="shared" si="8"/>
        <v>89.940940632769411</v>
      </c>
    </row>
    <row r="21" spans="2:29" ht="15" thickBot="1" x14ac:dyDescent="0.35">
      <c r="E21" s="19" t="s">
        <v>11</v>
      </c>
      <c r="R21" s="12">
        <v>17</v>
      </c>
      <c r="S21" s="13">
        <v>64.099999999999994</v>
      </c>
      <c r="T21" s="50">
        <f t="shared" si="0"/>
        <v>1.1327405011599698E-3</v>
      </c>
      <c r="U21" s="15">
        <f t="shared" si="1"/>
        <v>2.2308728233979935</v>
      </c>
      <c r="V21" s="62">
        <f t="shared" si="2"/>
        <v>12.958532056262451</v>
      </c>
      <c r="W21" s="16">
        <f t="shared" si="3"/>
        <v>87.041467943737544</v>
      </c>
      <c r="X21" s="15">
        <f t="shared" si="4"/>
        <v>2.3051863084178801</v>
      </c>
      <c r="Y21" s="62">
        <f t="shared" si="5"/>
        <v>10.059059367230594</v>
      </c>
      <c r="Z21" s="16">
        <f t="shared" si="6"/>
        <v>89.940940632769411</v>
      </c>
      <c r="AA21" s="75">
        <f t="shared" si="7"/>
        <v>2.8994726890318567</v>
      </c>
      <c r="AB21" s="69">
        <v>1.255272505103306</v>
      </c>
      <c r="AC21" s="70">
        <f t="shared" si="8"/>
        <v>90.081473352508098</v>
      </c>
    </row>
    <row r="22" spans="2:29" x14ac:dyDescent="0.3">
      <c r="B22" s="107" t="s">
        <v>13</v>
      </c>
      <c r="C22" s="22">
        <v>1</v>
      </c>
      <c r="D22" s="23">
        <v>59.5</v>
      </c>
      <c r="E22" s="110">
        <f>AVERAGE(D22:D25)</f>
        <v>59.475000000000001</v>
      </c>
      <c r="R22" s="12">
        <v>18</v>
      </c>
      <c r="S22" s="13">
        <v>64</v>
      </c>
      <c r="T22" s="50">
        <f t="shared" si="0"/>
        <v>1.1309733552923257E-3</v>
      </c>
      <c r="U22" s="15">
        <f t="shared" si="1"/>
        <v>2.2343585621845525</v>
      </c>
      <c r="V22" s="62">
        <f t="shared" si="2"/>
        <v>12.822529762600377</v>
      </c>
      <c r="W22" s="16">
        <f t="shared" si="3"/>
        <v>87.177470237399618</v>
      </c>
      <c r="X22" s="15">
        <f t="shared" si="4"/>
        <v>2.3087881620247828</v>
      </c>
      <c r="Y22" s="62">
        <f t="shared" si="5"/>
        <v>9.9185266474918983</v>
      </c>
      <c r="Z22" s="16">
        <f t="shared" si="6"/>
        <v>90.081473352508098</v>
      </c>
      <c r="AA22" s="75">
        <f t="shared" si="7"/>
        <v>2.9040031151084786</v>
      </c>
      <c r="AB22" s="69">
        <v>1.2787536009528289</v>
      </c>
      <c r="AC22" s="70">
        <f t="shared" si="8"/>
        <v>90.363860416309038</v>
      </c>
    </row>
    <row r="23" spans="2:29" x14ac:dyDescent="0.3">
      <c r="B23" s="108"/>
      <c r="C23" s="26">
        <v>2</v>
      </c>
      <c r="D23" s="14">
        <v>59.4</v>
      </c>
      <c r="E23" s="111"/>
      <c r="R23" s="12">
        <v>19</v>
      </c>
      <c r="S23" s="13">
        <v>63.8</v>
      </c>
      <c r="T23" s="50">
        <f t="shared" si="0"/>
        <v>1.1274390635570373E-3</v>
      </c>
      <c r="U23" s="15">
        <f t="shared" si="1"/>
        <v>2.2413628210001777</v>
      </c>
      <c r="V23" s="62">
        <f t="shared" si="2"/>
        <v>12.549246156840521</v>
      </c>
      <c r="W23" s="16">
        <f t="shared" si="3"/>
        <v>87.450753843159475</v>
      </c>
      <c r="X23" s="15">
        <f t="shared" si="4"/>
        <v>2.3160257424700008</v>
      </c>
      <c r="Y23" s="62">
        <f t="shared" si="5"/>
        <v>9.6361395836909622</v>
      </c>
      <c r="Z23" s="16">
        <f t="shared" si="6"/>
        <v>90.363860416309038</v>
      </c>
      <c r="AA23" s="75">
        <f t="shared" si="7"/>
        <v>2.9131065731495589</v>
      </c>
      <c r="AB23" s="69">
        <v>1.3010299956639813</v>
      </c>
      <c r="AC23" s="70">
        <f t="shared" si="8"/>
        <v>90.505718909898221</v>
      </c>
    </row>
    <row r="24" spans="2:29" x14ac:dyDescent="0.3">
      <c r="B24" s="108"/>
      <c r="C24" s="26">
        <v>3</v>
      </c>
      <c r="D24" s="29">
        <v>59.5</v>
      </c>
      <c r="E24" s="111"/>
      <c r="R24" s="12">
        <v>20</v>
      </c>
      <c r="S24" s="13">
        <v>63.7</v>
      </c>
      <c r="T24" s="50">
        <f t="shared" si="0"/>
        <v>1.125671917689393E-3</v>
      </c>
      <c r="U24" s="15">
        <f t="shared" si="1"/>
        <v>2.2448814439530822</v>
      </c>
      <c r="V24" s="62">
        <f t="shared" si="2"/>
        <v>12.411960828986269</v>
      </c>
      <c r="W24" s="16">
        <f t="shared" si="3"/>
        <v>87.588039171013733</v>
      </c>
      <c r="X24" s="15">
        <f t="shared" si="4"/>
        <v>2.3196615756606915</v>
      </c>
      <c r="Y24" s="62">
        <f t="shared" si="5"/>
        <v>9.4942810901017758</v>
      </c>
      <c r="Z24" s="16">
        <f t="shared" si="6"/>
        <v>90.505718909898221</v>
      </c>
      <c r="AA24" s="75">
        <f t="shared" si="7"/>
        <v>2.9176797388844928</v>
      </c>
      <c r="AB24" s="69">
        <v>1.3222192947339193</v>
      </c>
      <c r="AC24" s="70">
        <f t="shared" si="8"/>
        <v>90.648023499379207</v>
      </c>
    </row>
    <row r="25" spans="2:29" ht="15" thickBot="1" x14ac:dyDescent="0.35">
      <c r="B25" s="109"/>
      <c r="C25" s="30">
        <v>4</v>
      </c>
      <c r="D25" s="31">
        <v>59.5</v>
      </c>
      <c r="E25" s="112"/>
      <c r="R25" s="12">
        <v>21</v>
      </c>
      <c r="S25" s="13">
        <v>63.6</v>
      </c>
      <c r="T25" s="50">
        <f t="shared" si="0"/>
        <v>1.1239047718217487E-3</v>
      </c>
      <c r="U25" s="15">
        <f t="shared" si="1"/>
        <v>2.24841113175804</v>
      </c>
      <c r="V25" s="62">
        <f t="shared" si="2"/>
        <v>12.274243786264538</v>
      </c>
      <c r="W25" s="16">
        <f t="shared" si="3"/>
        <v>87.725756213735465</v>
      </c>
      <c r="X25" s="15">
        <f t="shared" si="4"/>
        <v>2.3233088422890891</v>
      </c>
      <c r="Y25" s="62">
        <f t="shared" si="5"/>
        <v>9.3519765006207951</v>
      </c>
      <c r="Z25" s="16">
        <f t="shared" si="6"/>
        <v>90.648023499379207</v>
      </c>
      <c r="AA25" s="75">
        <f t="shared" si="7"/>
        <v>2.9222672856437431</v>
      </c>
      <c r="AB25" s="69">
        <v>1.3424226808222062</v>
      </c>
      <c r="AC25" s="70">
        <f t="shared" si="8"/>
        <v>90.790776292291625</v>
      </c>
    </row>
    <row r="26" spans="2:29" ht="15" thickBot="1" x14ac:dyDescent="0.35">
      <c r="C26" s="34"/>
      <c r="D26" s="34"/>
      <c r="E26" s="35"/>
      <c r="R26" s="12">
        <v>22</v>
      </c>
      <c r="S26" s="13">
        <v>63.5</v>
      </c>
      <c r="T26" s="50">
        <f t="shared" si="0"/>
        <v>1.1221376259541044E-3</v>
      </c>
      <c r="U26" s="15">
        <f t="shared" si="1"/>
        <v>2.251951936689943</v>
      </c>
      <c r="V26" s="62">
        <f t="shared" si="2"/>
        <v>12.136092989077529</v>
      </c>
      <c r="W26" s="16">
        <f t="shared" si="3"/>
        <v>87.863907010922475</v>
      </c>
      <c r="X26" s="15">
        <f t="shared" si="4"/>
        <v>2.3269675963714347</v>
      </c>
      <c r="Y26" s="62">
        <f t="shared" si="5"/>
        <v>9.2092237077083698</v>
      </c>
      <c r="Z26" s="16">
        <f t="shared" si="6"/>
        <v>90.790776292291625</v>
      </c>
      <c r="AA26" s="75">
        <f t="shared" si="7"/>
        <v>2.926869281369159</v>
      </c>
      <c r="AB26" s="69">
        <v>1.3617278360175928</v>
      </c>
      <c r="AC26" s="70">
        <f t="shared" si="8"/>
        <v>90.933979409471902</v>
      </c>
    </row>
    <row r="27" spans="2:29" x14ac:dyDescent="0.3">
      <c r="B27" s="107" t="s">
        <v>16</v>
      </c>
      <c r="C27" s="22">
        <v>1</v>
      </c>
      <c r="D27" s="23">
        <v>149.69999999999999</v>
      </c>
      <c r="E27" s="110">
        <f>AVERAGE(D27:D28)</f>
        <v>149.75</v>
      </c>
      <c r="R27" s="12">
        <v>23</v>
      </c>
      <c r="S27" s="13">
        <v>63.4</v>
      </c>
      <c r="T27" s="50">
        <f t="shared" si="0"/>
        <v>1.12037048008646E-3</v>
      </c>
      <c r="U27" s="15">
        <f t="shared" si="1"/>
        <v>2.2555039113534918</v>
      </c>
      <c r="V27" s="62">
        <f t="shared" si="2"/>
        <v>11.997506384959355</v>
      </c>
      <c r="W27" s="16">
        <f t="shared" si="3"/>
        <v>88.002493615040649</v>
      </c>
      <c r="X27" s="15">
        <f t="shared" si="4"/>
        <v>2.330637892264765</v>
      </c>
      <c r="Y27" s="62">
        <f t="shared" si="5"/>
        <v>9.0660205905281011</v>
      </c>
      <c r="Z27" s="16">
        <f t="shared" si="6"/>
        <v>90.933979409471902</v>
      </c>
      <c r="AA27" s="75">
        <f t="shared" si="7"/>
        <v>2.9314857944312536</v>
      </c>
      <c r="AB27" s="69">
        <v>1.3802112417116059</v>
      </c>
      <c r="AC27" s="70">
        <f t="shared" si="8"/>
        <v>91.077634985158284</v>
      </c>
    </row>
    <row r="28" spans="2:29" ht="15" thickBot="1" x14ac:dyDescent="0.35">
      <c r="B28" s="109"/>
      <c r="C28" s="30">
        <v>2</v>
      </c>
      <c r="D28" s="31">
        <v>149.80000000000001</v>
      </c>
      <c r="E28" s="112"/>
      <c r="R28" s="12">
        <v>24</v>
      </c>
      <c r="S28" s="13">
        <v>63.3</v>
      </c>
      <c r="T28" s="50">
        <f t="shared" si="0"/>
        <v>1.1186033342188157E-3</v>
      </c>
      <c r="U28" s="15">
        <f t="shared" si="1"/>
        <v>2.2590671086858038</v>
      </c>
      <c r="V28" s="62">
        <f t="shared" si="2"/>
        <v>11.858481908474294</v>
      </c>
      <c r="W28" s="16">
        <f t="shared" si="3"/>
        <v>88.141518091525711</v>
      </c>
      <c r="X28" s="15">
        <f t="shared" si="4"/>
        <v>2.3343197846696069</v>
      </c>
      <c r="Y28" s="62">
        <f t="shared" si="5"/>
        <v>8.9223650148417164</v>
      </c>
      <c r="Z28" s="16">
        <f t="shared" si="6"/>
        <v>91.077634985158284</v>
      </c>
      <c r="AA28" s="75">
        <f t="shared" si="7"/>
        <v>2.9361168936325779</v>
      </c>
      <c r="AB28" s="69">
        <v>1.3979400086720377</v>
      </c>
      <c r="AC28" s="70">
        <f t="shared" si="8"/>
        <v>91.077634985158284</v>
      </c>
    </row>
    <row r="29" spans="2:29" x14ac:dyDescent="0.3">
      <c r="R29" s="12">
        <v>25</v>
      </c>
      <c r="S29" s="13">
        <v>63.3</v>
      </c>
      <c r="T29" s="50">
        <f t="shared" si="0"/>
        <v>1.1186033342188157E-3</v>
      </c>
      <c r="U29" s="15">
        <f t="shared" si="1"/>
        <v>2.2590671086858038</v>
      </c>
      <c r="V29" s="62">
        <f t="shared" si="2"/>
        <v>11.858481908474294</v>
      </c>
      <c r="W29" s="16">
        <f t="shared" si="3"/>
        <v>88.141518091525711</v>
      </c>
      <c r="X29" s="15">
        <f t="shared" si="4"/>
        <v>2.3343197846696069</v>
      </c>
      <c r="Y29" s="62">
        <f t="shared" si="5"/>
        <v>8.9223650148417164</v>
      </c>
      <c r="Z29" s="16">
        <f t="shared" si="6"/>
        <v>91.077634985158284</v>
      </c>
      <c r="AA29" s="75">
        <f t="shared" si="7"/>
        <v>2.9361168936325779</v>
      </c>
      <c r="AB29" s="69">
        <v>1.414973347970818</v>
      </c>
      <c r="AC29" s="70">
        <f t="shared" si="8"/>
        <v>91.221745167096785</v>
      </c>
    </row>
    <row r="30" spans="2:29" x14ac:dyDescent="0.3">
      <c r="B30" s="6" t="s">
        <v>50</v>
      </c>
      <c r="R30" s="12">
        <v>26</v>
      </c>
      <c r="S30" s="13">
        <v>63.2</v>
      </c>
      <c r="T30" s="50">
        <f t="shared" si="0"/>
        <v>1.1168361883511716E-3</v>
      </c>
      <c r="U30" s="15">
        <f t="shared" si="1"/>
        <v>2.2626415819590404</v>
      </c>
      <c r="V30" s="62">
        <f t="shared" si="2"/>
        <v>11.719017481114314</v>
      </c>
      <c r="W30" s="16">
        <f t="shared" si="3"/>
        <v>88.280982518885679</v>
      </c>
      <c r="X30" s="15">
        <f t="shared" si="4"/>
        <v>2.338013328632691</v>
      </c>
      <c r="Y30" s="62">
        <f t="shared" si="5"/>
        <v>8.77825483290321</v>
      </c>
      <c r="Z30" s="16">
        <f t="shared" si="6"/>
        <v>91.221745167096785</v>
      </c>
      <c r="AA30" s="75">
        <f t="shared" si="7"/>
        <v>2.9407626482111038</v>
      </c>
      <c r="AB30" s="69">
        <v>1.4313637641589874</v>
      </c>
      <c r="AC30" s="70">
        <f t="shared" si="8"/>
        <v>91.366312116648473</v>
      </c>
    </row>
    <row r="31" spans="2:29" ht="15" thickBot="1" x14ac:dyDescent="0.35">
      <c r="R31" s="12">
        <v>27</v>
      </c>
      <c r="S31" s="13">
        <v>63.1</v>
      </c>
      <c r="T31" s="50">
        <f t="shared" si="0"/>
        <v>1.1150690424835273E-3</v>
      </c>
      <c r="U31" s="15">
        <f t="shared" si="1"/>
        <v>2.2662273847830643</v>
      </c>
      <c r="V31" s="62">
        <f t="shared" si="2"/>
        <v>11.579111011195309</v>
      </c>
      <c r="W31" s="16">
        <f t="shared" si="3"/>
        <v>88.420888988804691</v>
      </c>
      <c r="X31" s="15">
        <f t="shared" si="4"/>
        <v>2.3417185795497004</v>
      </c>
      <c r="Y31" s="62">
        <f t="shared" si="5"/>
        <v>8.6336878833515271</v>
      </c>
      <c r="Z31" s="16">
        <f t="shared" si="6"/>
        <v>91.366312116648473</v>
      </c>
      <c r="AA31" s="75">
        <f t="shared" si="7"/>
        <v>2.9454231278437817</v>
      </c>
      <c r="AB31" s="69">
        <v>1.4471580313422192</v>
      </c>
      <c r="AC31" s="70">
        <f t="shared" si="8"/>
        <v>91.511338008897113</v>
      </c>
    </row>
    <row r="32" spans="2:29" x14ac:dyDescent="0.3">
      <c r="B32" s="90" t="s">
        <v>47</v>
      </c>
      <c r="C32" s="93">
        <f>INTERCEPT(AC4:AC170,_xlfn.ANCHORARRAY(AB4))</f>
        <v>82.488906488288578</v>
      </c>
      <c r="R32" s="12">
        <v>28</v>
      </c>
      <c r="S32" s="13">
        <v>63</v>
      </c>
      <c r="T32" s="50">
        <f t="shared" si="0"/>
        <v>1.1133018966158832E-3</v>
      </c>
      <c r="U32" s="15">
        <f t="shared" si="1"/>
        <v>2.2698245711081166</v>
      </c>
      <c r="V32" s="62">
        <f t="shared" si="2"/>
        <v>11.438760393752768</v>
      </c>
      <c r="W32" s="16">
        <f t="shared" si="3"/>
        <v>88.561239606247227</v>
      </c>
      <c r="X32" s="15">
        <f t="shared" si="4"/>
        <v>2.3454355931680331</v>
      </c>
      <c r="Y32" s="62">
        <f t="shared" si="5"/>
        <v>8.4886619911028856</v>
      </c>
      <c r="Z32" s="16">
        <f t="shared" si="6"/>
        <v>91.511338008897113</v>
      </c>
      <c r="AA32" s="75">
        <f t="shared" si="7"/>
        <v>2.950098402649882</v>
      </c>
      <c r="AB32" s="69">
        <v>1.4623979978989561</v>
      </c>
      <c r="AC32" s="70">
        <f t="shared" si="8"/>
        <v>91.511338008897113</v>
      </c>
    </row>
    <row r="33" spans="2:29" x14ac:dyDescent="0.3">
      <c r="B33" s="91" t="s">
        <v>48</v>
      </c>
      <c r="C33" s="96">
        <f>SLOPE(AC4:AC170,_xlfn.ANCHORARRAY(AB4))</f>
        <v>6.1865522330407678</v>
      </c>
      <c r="R33" s="12">
        <v>29</v>
      </c>
      <c r="S33" s="13">
        <v>63</v>
      </c>
      <c r="T33" s="50">
        <f t="shared" si="0"/>
        <v>1.1133018966158832E-3</v>
      </c>
      <c r="U33" s="15">
        <f t="shared" si="1"/>
        <v>2.2698245711081166</v>
      </c>
      <c r="V33" s="62">
        <f t="shared" si="2"/>
        <v>11.438760393752768</v>
      </c>
      <c r="W33" s="16">
        <f t="shared" si="3"/>
        <v>88.561239606247227</v>
      </c>
      <c r="X33" s="15">
        <f t="shared" si="4"/>
        <v>2.3454355931680331</v>
      </c>
      <c r="Y33" s="62">
        <f t="shared" si="5"/>
        <v>8.4886619911028856</v>
      </c>
      <c r="Z33" s="16">
        <f t="shared" si="6"/>
        <v>91.511338008897113</v>
      </c>
      <c r="AA33" s="75">
        <f t="shared" si="7"/>
        <v>2.950098402649882</v>
      </c>
      <c r="AB33" s="69">
        <v>1.4771212547196624</v>
      </c>
      <c r="AC33" s="70">
        <f t="shared" si="8"/>
        <v>91.656825032758633</v>
      </c>
    </row>
    <row r="34" spans="2:29" ht="15" thickBot="1" x14ac:dyDescent="0.35">
      <c r="B34" s="92" t="s">
        <v>49</v>
      </c>
      <c r="C34" s="89">
        <f>(SUMIF(Z12:Z171,"&lt;=92",Z12:Z171)-(Z12*COUNTIF(Z12:Z171,"&lt;=92")))</f>
        <v>71.00760359583137</v>
      </c>
      <c r="R34" s="12">
        <v>30</v>
      </c>
      <c r="S34" s="13">
        <v>62.9</v>
      </c>
      <c r="T34" s="50">
        <f t="shared" si="0"/>
        <v>1.1115347507482389E-3</v>
      </c>
      <c r="U34" s="15">
        <f t="shared" si="1"/>
        <v>2.2734331952275255</v>
      </c>
      <c r="V34" s="62">
        <f t="shared" si="2"/>
        <v>11.297963510435993</v>
      </c>
      <c r="W34" s="16">
        <f t="shared" si="3"/>
        <v>88.702036489564009</v>
      </c>
      <c r="X34" s="15">
        <f t="shared" si="4"/>
        <v>2.349164425589604</v>
      </c>
      <c r="Y34" s="62">
        <f t="shared" si="5"/>
        <v>8.343174967241362</v>
      </c>
      <c r="Z34" s="16">
        <f t="shared" si="6"/>
        <v>91.656825032758633</v>
      </c>
      <c r="AA34" s="75">
        <f t="shared" si="7"/>
        <v>2.9547885431946312</v>
      </c>
      <c r="AB34" s="69">
        <v>1.4913616938342726</v>
      </c>
      <c r="AC34" s="70">
        <f t="shared" si="8"/>
        <v>91.802775391091046</v>
      </c>
    </row>
    <row r="35" spans="2:29" x14ac:dyDescent="0.3">
      <c r="R35" s="12">
        <v>31</v>
      </c>
      <c r="S35" s="13">
        <v>62.8</v>
      </c>
      <c r="T35" s="50">
        <f t="shared" si="0"/>
        <v>1.1097676048805944E-3</v>
      </c>
      <c r="U35" s="15">
        <f t="shared" si="1"/>
        <v>2.2770533117804357</v>
      </c>
      <c r="V35" s="62">
        <f t="shared" si="2"/>
        <v>11.156718229401651</v>
      </c>
      <c r="W35" s="16">
        <f t="shared" si="3"/>
        <v>88.843281770598352</v>
      </c>
      <c r="X35" s="15">
        <f t="shared" si="4"/>
        <v>2.3529051332736639</v>
      </c>
      <c r="Y35" s="62">
        <f t="shared" si="5"/>
        <v>8.1972246089089484</v>
      </c>
      <c r="Z35" s="16">
        <f t="shared" si="6"/>
        <v>91.802775391091046</v>
      </c>
      <c r="AA35" s="75">
        <f t="shared" si="7"/>
        <v>2.9594936204927027</v>
      </c>
      <c r="AB35" s="69">
        <v>1.505149978319906</v>
      </c>
      <c r="AC35" s="70">
        <f t="shared" si="8"/>
        <v>91.802775391091046</v>
      </c>
    </row>
    <row r="36" spans="2:29" x14ac:dyDescent="0.3">
      <c r="R36" s="12">
        <v>32</v>
      </c>
      <c r="S36" s="13">
        <v>62.8</v>
      </c>
      <c r="T36" s="50">
        <f t="shared" si="0"/>
        <v>1.1097676048805944E-3</v>
      </c>
      <c r="U36" s="15">
        <f t="shared" si="1"/>
        <v>2.2770533117804357</v>
      </c>
      <c r="V36" s="62">
        <f t="shared" si="2"/>
        <v>11.156718229401651</v>
      </c>
      <c r="W36" s="16">
        <f t="shared" si="3"/>
        <v>88.843281770598352</v>
      </c>
      <c r="X36" s="15">
        <f t="shared" si="4"/>
        <v>2.3529051332736639</v>
      </c>
      <c r="Y36" s="62">
        <f t="shared" si="5"/>
        <v>8.1972246089089484</v>
      </c>
      <c r="Z36" s="16">
        <f t="shared" si="6"/>
        <v>91.802775391091046</v>
      </c>
      <c r="AA36" s="75">
        <f t="shared" si="7"/>
        <v>2.9594936204927027</v>
      </c>
      <c r="AB36" s="69">
        <v>1.5185139398778875</v>
      </c>
      <c r="AC36" s="70">
        <f t="shared" si="8"/>
        <v>91.949191300805722</v>
      </c>
    </row>
    <row r="37" spans="2:29" x14ac:dyDescent="0.3">
      <c r="R37" s="12">
        <v>33</v>
      </c>
      <c r="S37" s="13">
        <v>62.7</v>
      </c>
      <c r="T37" s="50">
        <f t="shared" si="0"/>
        <v>1.1080004590129503E-3</v>
      </c>
      <c r="U37" s="15">
        <f t="shared" si="1"/>
        <v>2.2806849757545673</v>
      </c>
      <c r="V37" s="62">
        <f t="shared" si="2"/>
        <v>11.015022405206121</v>
      </c>
      <c r="W37" s="16">
        <f t="shared" si="3"/>
        <v>88.984977594793875</v>
      </c>
      <c r="X37" s="15">
        <f t="shared" si="4"/>
        <v>2.3566577730396507</v>
      </c>
      <c r="Y37" s="62">
        <f t="shared" si="5"/>
        <v>8.0508086991942776</v>
      </c>
      <c r="Z37" s="16">
        <f t="shared" si="6"/>
        <v>91.949191300805722</v>
      </c>
      <c r="AA37" s="75">
        <f t="shared" si="7"/>
        <v>2.9642137060118436</v>
      </c>
      <c r="AB37" s="69">
        <v>1.5314789170422551</v>
      </c>
      <c r="AC37" s="70">
        <f t="shared" si="8"/>
        <v>91.949191300805722</v>
      </c>
    </row>
    <row r="38" spans="2:29" x14ac:dyDescent="0.3">
      <c r="R38" s="12">
        <v>34</v>
      </c>
      <c r="S38" s="13">
        <v>62.7</v>
      </c>
      <c r="T38" s="50">
        <f t="shared" si="0"/>
        <v>1.1080004590129503E-3</v>
      </c>
      <c r="U38" s="15">
        <f t="shared" si="1"/>
        <v>2.2806849757545673</v>
      </c>
      <c r="V38" s="62">
        <f t="shared" si="2"/>
        <v>11.015022405206121</v>
      </c>
      <c r="W38" s="16">
        <f t="shared" si="3"/>
        <v>88.984977594793875</v>
      </c>
      <c r="X38" s="15">
        <f t="shared" si="4"/>
        <v>2.3566577730396507</v>
      </c>
      <c r="Y38" s="62">
        <f t="shared" si="5"/>
        <v>8.0508086991942776</v>
      </c>
      <c r="Z38" s="16">
        <f t="shared" si="6"/>
        <v>91.949191300805722</v>
      </c>
      <c r="AA38" s="75">
        <f t="shared" si="7"/>
        <v>2.9642137060118436</v>
      </c>
      <c r="AB38" s="69">
        <v>1.5440680443502757</v>
      </c>
      <c r="AC38" s="70">
        <f t="shared" si="8"/>
        <v>92.096074992979524</v>
      </c>
    </row>
    <row r="39" spans="2:29" x14ac:dyDescent="0.3">
      <c r="R39" s="12">
        <v>35</v>
      </c>
      <c r="S39" s="13">
        <v>62.6</v>
      </c>
      <c r="T39" s="50">
        <f t="shared" si="0"/>
        <v>1.106233313145306E-3</v>
      </c>
      <c r="U39" s="15">
        <f t="shared" si="1"/>
        <v>2.2843282424889995</v>
      </c>
      <c r="V39" s="62">
        <f t="shared" si="2"/>
        <v>10.872873878696865</v>
      </c>
      <c r="W39" s="16">
        <f t="shared" si="3"/>
        <v>89.127126121303135</v>
      </c>
      <c r="X39" s="15">
        <f t="shared" si="4"/>
        <v>2.3604224020700655</v>
      </c>
      <c r="Y39" s="62">
        <f t="shared" si="5"/>
        <v>7.9039250070204741</v>
      </c>
      <c r="Z39" s="16">
        <f t="shared" si="6"/>
        <v>92.096074992979524</v>
      </c>
      <c r="AA39" s="75">
        <f t="shared" si="7"/>
        <v>2.9689488716763908</v>
      </c>
      <c r="AB39" s="69">
        <v>1.5563025007672873</v>
      </c>
      <c r="AC39" s="70">
        <f t="shared" si="8"/>
        <v>92.096074992979524</v>
      </c>
    </row>
    <row r="40" spans="2:29" x14ac:dyDescent="0.3">
      <c r="R40" s="12">
        <v>36</v>
      </c>
      <c r="S40" s="13">
        <v>62.6</v>
      </c>
      <c r="T40" s="50">
        <f t="shared" si="0"/>
        <v>1.106233313145306E-3</v>
      </c>
      <c r="U40" s="15">
        <f t="shared" si="1"/>
        <v>2.2843282424889995</v>
      </c>
      <c r="V40" s="62">
        <f t="shared" si="2"/>
        <v>10.872873878696865</v>
      </c>
      <c r="W40" s="16">
        <f t="shared" si="3"/>
        <v>89.127126121303135</v>
      </c>
      <c r="X40" s="15">
        <f t="shared" si="4"/>
        <v>2.3604224020700655</v>
      </c>
      <c r="Y40" s="62">
        <f t="shared" si="5"/>
        <v>7.9039250070204741</v>
      </c>
      <c r="Z40" s="16">
        <f t="shared" si="6"/>
        <v>92.096074992979524</v>
      </c>
      <c r="AA40" s="75">
        <f t="shared" si="7"/>
        <v>2.9689488716763908</v>
      </c>
      <c r="AB40" s="69">
        <v>1.568201724066995</v>
      </c>
      <c r="AC40" s="70">
        <f t="shared" si="8"/>
        <v>92.243428712968282</v>
      </c>
    </row>
    <row r="41" spans="2:29" x14ac:dyDescent="0.3">
      <c r="R41" s="12">
        <v>37</v>
      </c>
      <c r="S41" s="13">
        <v>62.5</v>
      </c>
      <c r="T41" s="50">
        <f t="shared" si="0"/>
        <v>1.1044661672776617E-3</v>
      </c>
      <c r="U41" s="15">
        <f t="shared" si="1"/>
        <v>2.2879831676769817</v>
      </c>
      <c r="V41" s="62">
        <f t="shared" si="2"/>
        <v>10.730270476902781</v>
      </c>
      <c r="W41" s="16">
        <f t="shared" si="3"/>
        <v>89.269729523097226</v>
      </c>
      <c r="X41" s="15">
        <f t="shared" si="4"/>
        <v>2.3641990779133772</v>
      </c>
      <c r="Y41" s="62">
        <f t="shared" si="5"/>
        <v>7.7565712870317221</v>
      </c>
      <c r="Z41" s="16">
        <f t="shared" si="6"/>
        <v>92.243428712968282</v>
      </c>
      <c r="AA41" s="75">
        <f t="shared" si="7"/>
        <v>2.9736991898710592</v>
      </c>
      <c r="AB41" s="69">
        <v>1.5797835966168101</v>
      </c>
      <c r="AC41" s="70">
        <f t="shared" si="8"/>
        <v>92.391254720521104</v>
      </c>
    </row>
    <row r="42" spans="2:29" x14ac:dyDescent="0.3">
      <c r="R42" s="12">
        <v>38</v>
      </c>
      <c r="S42" s="13">
        <v>62.4</v>
      </c>
      <c r="T42" s="50">
        <f t="shared" si="0"/>
        <v>1.1026990214100176E-3</v>
      </c>
      <c r="U42" s="15">
        <f t="shared" si="1"/>
        <v>2.2916498073687714</v>
      </c>
      <c r="V42" s="62">
        <f t="shared" si="2"/>
        <v>10.587210012923476</v>
      </c>
      <c r="W42" s="16">
        <f t="shared" si="3"/>
        <v>89.412789987076522</v>
      </c>
      <c r="X42" s="15">
        <f t="shared" si="4"/>
        <v>2.367987858486956</v>
      </c>
      <c r="Y42" s="62">
        <f t="shared" si="5"/>
        <v>7.6087452794789012</v>
      </c>
      <c r="Z42" s="16">
        <f t="shared" si="6"/>
        <v>92.391254720521104</v>
      </c>
      <c r="AA42" s="75">
        <f t="shared" si="7"/>
        <v>2.9784647334445751</v>
      </c>
      <c r="AB42" s="69">
        <v>1.5910646070264991</v>
      </c>
      <c r="AC42" s="70">
        <f t="shared" si="8"/>
        <v>92.391254720521104</v>
      </c>
    </row>
    <row r="43" spans="2:29" x14ac:dyDescent="0.3">
      <c r="R43" s="12">
        <v>39</v>
      </c>
      <c r="S43" s="13">
        <v>62.4</v>
      </c>
      <c r="T43" s="50">
        <f t="shared" si="0"/>
        <v>1.1026990214100176E-3</v>
      </c>
      <c r="U43" s="15">
        <f t="shared" si="1"/>
        <v>2.2916498073687714</v>
      </c>
      <c r="V43" s="62">
        <f t="shared" si="2"/>
        <v>10.587210012923476</v>
      </c>
      <c r="W43" s="16">
        <f t="shared" si="3"/>
        <v>89.412789987076522</v>
      </c>
      <c r="X43" s="15">
        <f t="shared" si="4"/>
        <v>2.367987858486956</v>
      </c>
      <c r="Y43" s="62">
        <f t="shared" si="5"/>
        <v>7.6087452794789012</v>
      </c>
      <c r="Z43" s="16">
        <f t="shared" si="6"/>
        <v>92.391254720521104</v>
      </c>
      <c r="AA43" s="75">
        <f t="shared" si="7"/>
        <v>2.9784647334445751</v>
      </c>
      <c r="AB43" s="69">
        <v>1.6020599913279623</v>
      </c>
      <c r="AC43" s="70">
        <f t="shared" si="8"/>
        <v>92.539555289895958</v>
      </c>
    </row>
    <row r="44" spans="2:29" x14ac:dyDescent="0.3">
      <c r="R44" s="12">
        <v>40</v>
      </c>
      <c r="S44" s="13">
        <v>62.3</v>
      </c>
      <c r="T44" s="50">
        <f t="shared" si="0"/>
        <v>1.1009318755423733E-3</v>
      </c>
      <c r="U44" s="15">
        <f t="shared" si="1"/>
        <v>2.2953282179745003</v>
      </c>
      <c r="V44" s="62">
        <f t="shared" si="2"/>
        <v>10.443690285817397</v>
      </c>
      <c r="W44" s="16">
        <f t="shared" si="3"/>
        <v>89.556309714182603</v>
      </c>
      <c r="X44" s="15">
        <f t="shared" si="4"/>
        <v>2.3717888020800335</v>
      </c>
      <c r="Y44" s="62">
        <f t="shared" si="5"/>
        <v>7.4604447101040421</v>
      </c>
      <c r="Z44" s="16">
        <f t="shared" si="6"/>
        <v>92.539555289895958</v>
      </c>
      <c r="AA44" s="75">
        <f t="shared" si="7"/>
        <v>2.9832455757133545</v>
      </c>
      <c r="AB44" s="69">
        <v>1.6127838567197355</v>
      </c>
      <c r="AC44" s="70">
        <f t="shared" si="8"/>
        <v>92.539555289895958</v>
      </c>
    </row>
    <row r="45" spans="2:29" x14ac:dyDescent="0.3">
      <c r="R45" s="12">
        <v>41</v>
      </c>
      <c r="S45" s="13">
        <v>62.3</v>
      </c>
      <c r="T45" s="50">
        <f t="shared" si="0"/>
        <v>1.1009318755423733E-3</v>
      </c>
      <c r="U45" s="15">
        <f t="shared" si="1"/>
        <v>2.2953282179745003</v>
      </c>
      <c r="V45" s="62">
        <f t="shared" si="2"/>
        <v>10.443690285817397</v>
      </c>
      <c r="W45" s="16">
        <f t="shared" si="3"/>
        <v>89.556309714182603</v>
      </c>
      <c r="X45" s="15">
        <f t="shared" si="4"/>
        <v>2.3717888020800335</v>
      </c>
      <c r="Y45" s="62">
        <f t="shared" si="5"/>
        <v>7.4604447101040421</v>
      </c>
      <c r="Z45" s="16">
        <f t="shared" si="6"/>
        <v>92.539555289895958</v>
      </c>
      <c r="AA45" s="75">
        <f t="shared" si="7"/>
        <v>2.9832455757133545</v>
      </c>
      <c r="AB45" s="69">
        <v>1.6232492903979006</v>
      </c>
      <c r="AC45" s="70">
        <f t="shared" si="8"/>
        <v>92.539555289895958</v>
      </c>
    </row>
    <row r="46" spans="2:29" x14ac:dyDescent="0.3">
      <c r="R46" s="12">
        <v>42</v>
      </c>
      <c r="S46" s="13">
        <v>62.3</v>
      </c>
      <c r="T46" s="50">
        <f t="shared" si="0"/>
        <v>1.1009318755423733E-3</v>
      </c>
      <c r="U46" s="15">
        <f t="shared" si="1"/>
        <v>2.2953282179745003</v>
      </c>
      <c r="V46" s="62">
        <f t="shared" si="2"/>
        <v>10.443690285817397</v>
      </c>
      <c r="W46" s="16">
        <f t="shared" si="3"/>
        <v>89.556309714182603</v>
      </c>
      <c r="X46" s="15">
        <f t="shared" si="4"/>
        <v>2.3717888020800335</v>
      </c>
      <c r="Y46" s="62">
        <f t="shared" si="5"/>
        <v>7.4604447101040421</v>
      </c>
      <c r="Z46" s="16">
        <f t="shared" si="6"/>
        <v>92.539555289895958</v>
      </c>
      <c r="AA46" s="75">
        <f t="shared" si="7"/>
        <v>2.9832455757133545</v>
      </c>
      <c r="AB46" s="69">
        <v>1.6334684555795864</v>
      </c>
      <c r="AC46" s="70">
        <f t="shared" si="8"/>
        <v>92.68833270997618</v>
      </c>
    </row>
    <row r="47" spans="2:29" x14ac:dyDescent="0.3">
      <c r="R47" s="12">
        <v>43</v>
      </c>
      <c r="S47" s="13">
        <v>62.2</v>
      </c>
      <c r="T47" s="50">
        <f t="shared" si="0"/>
        <v>1.0991647296747292E-3</v>
      </c>
      <c r="U47" s="15">
        <f t="shared" si="1"/>
        <v>2.2990184562670635</v>
      </c>
      <c r="V47" s="62">
        <f t="shared" si="2"/>
        <v>10.299709080489139</v>
      </c>
      <c r="W47" s="16">
        <f t="shared" si="3"/>
        <v>89.700290919510863</v>
      </c>
      <c r="X47" s="15">
        <f t="shared" si="4"/>
        <v>2.3756019673566895</v>
      </c>
      <c r="Y47" s="62">
        <f t="shared" si="5"/>
        <v>7.3116672900238271</v>
      </c>
      <c r="Z47" s="16">
        <f t="shared" si="6"/>
        <v>92.68833270997618</v>
      </c>
      <c r="AA47" s="75">
        <f t="shared" si="7"/>
        <v>2.9880417904653118</v>
      </c>
      <c r="AB47" s="69">
        <v>1.6434526764861874</v>
      </c>
      <c r="AC47" s="70">
        <f t="shared" si="8"/>
        <v>92.68833270997618</v>
      </c>
    </row>
    <row r="48" spans="2:29" x14ac:dyDescent="0.3">
      <c r="R48" s="12">
        <v>44</v>
      </c>
      <c r="S48" s="13">
        <v>62.2</v>
      </c>
      <c r="T48" s="50">
        <f t="shared" si="0"/>
        <v>1.0991647296747292E-3</v>
      </c>
      <c r="U48" s="15">
        <f t="shared" si="1"/>
        <v>2.2990184562670635</v>
      </c>
      <c r="V48" s="62">
        <f t="shared" si="2"/>
        <v>10.299709080489139</v>
      </c>
      <c r="W48" s="16">
        <f t="shared" si="3"/>
        <v>89.700290919510863</v>
      </c>
      <c r="X48" s="15">
        <f t="shared" si="4"/>
        <v>2.3756019673566895</v>
      </c>
      <c r="Y48" s="62">
        <f t="shared" si="5"/>
        <v>7.3116672900238271</v>
      </c>
      <c r="Z48" s="16">
        <f t="shared" si="6"/>
        <v>92.68833270997618</v>
      </c>
      <c r="AA48" s="75">
        <f t="shared" si="7"/>
        <v>2.9880417904653118</v>
      </c>
      <c r="AB48" s="69">
        <v>1.6532125137753437</v>
      </c>
      <c r="AC48" s="70">
        <f t="shared" si="8"/>
        <v>92.837589284388343</v>
      </c>
    </row>
    <row r="49" spans="18:29" x14ac:dyDescent="0.3">
      <c r="R49" s="12">
        <v>45</v>
      </c>
      <c r="S49" s="13">
        <v>62.1</v>
      </c>
      <c r="T49" s="50">
        <f t="shared" si="0"/>
        <v>1.0973975838070849E-3</v>
      </c>
      <c r="U49" s="15">
        <f t="shared" si="1"/>
        <v>2.3027205793850456</v>
      </c>
      <c r="V49" s="62">
        <f t="shared" si="2"/>
        <v>10.155264167575284</v>
      </c>
      <c r="W49" s="16">
        <f t="shared" si="3"/>
        <v>89.844735832424718</v>
      </c>
      <c r="X49" s="15">
        <f t="shared" si="4"/>
        <v>2.3794274133588735</v>
      </c>
      <c r="Y49" s="62">
        <f t="shared" si="5"/>
        <v>7.1624107156116557</v>
      </c>
      <c r="Z49" s="16">
        <f t="shared" si="6"/>
        <v>92.837589284388343</v>
      </c>
      <c r="AA49" s="75">
        <f t="shared" si="7"/>
        <v>2.9928534519636285</v>
      </c>
      <c r="AB49" s="69">
        <v>1.6627578316815741</v>
      </c>
      <c r="AC49" s="70">
        <f t="shared" si="8"/>
        <v>92.837589284388343</v>
      </c>
    </row>
    <row r="50" spans="18:29" x14ac:dyDescent="0.3">
      <c r="R50" s="12">
        <v>46</v>
      </c>
      <c r="S50" s="13">
        <v>62.1</v>
      </c>
      <c r="T50" s="50">
        <f t="shared" si="0"/>
        <v>1.0973975838070849E-3</v>
      </c>
      <c r="U50" s="15">
        <f t="shared" si="1"/>
        <v>2.3027205793850456</v>
      </c>
      <c r="V50" s="62">
        <f t="shared" si="2"/>
        <v>10.155264167575284</v>
      </c>
      <c r="W50" s="16">
        <f t="shared" si="3"/>
        <v>89.844735832424718</v>
      </c>
      <c r="X50" s="15">
        <f t="shared" si="4"/>
        <v>2.3794274133588735</v>
      </c>
      <c r="Y50" s="62">
        <f t="shared" si="5"/>
        <v>7.1624107156116557</v>
      </c>
      <c r="Z50" s="16">
        <f t="shared" si="6"/>
        <v>92.837589284388343</v>
      </c>
      <c r="AA50" s="75">
        <f t="shared" si="7"/>
        <v>2.9928534519636285</v>
      </c>
      <c r="AB50" s="69">
        <v>1.6720978579357175</v>
      </c>
      <c r="AC50" s="70">
        <f t="shared" si="8"/>
        <v>92.837589284388343</v>
      </c>
    </row>
    <row r="51" spans="18:29" x14ac:dyDescent="0.3">
      <c r="R51" s="12">
        <v>47</v>
      </c>
      <c r="S51" s="13">
        <v>62.1</v>
      </c>
      <c r="T51" s="50">
        <f t="shared" si="0"/>
        <v>1.0973975838070849E-3</v>
      </c>
      <c r="U51" s="15">
        <f t="shared" si="1"/>
        <v>2.3027205793850456</v>
      </c>
      <c r="V51" s="62">
        <f t="shared" si="2"/>
        <v>10.155264167575284</v>
      </c>
      <c r="W51" s="16">
        <f t="shared" si="3"/>
        <v>89.844735832424718</v>
      </c>
      <c r="X51" s="15">
        <f t="shared" si="4"/>
        <v>2.3794274133588735</v>
      </c>
      <c r="Y51" s="62">
        <f t="shared" si="5"/>
        <v>7.1624107156116557</v>
      </c>
      <c r="Z51" s="16">
        <f t="shared" si="6"/>
        <v>92.837589284388343</v>
      </c>
      <c r="AA51" s="75">
        <f t="shared" si="7"/>
        <v>2.9928534519636285</v>
      </c>
      <c r="AB51" s="69">
        <v>1.6812412373755872</v>
      </c>
      <c r="AC51" s="70">
        <f t="shared" si="8"/>
        <v>92.987327331621259</v>
      </c>
    </row>
    <row r="52" spans="18:29" x14ac:dyDescent="0.3">
      <c r="R52" s="12">
        <v>48</v>
      </c>
      <c r="S52" s="13">
        <v>62</v>
      </c>
      <c r="T52" s="50">
        <f t="shared" si="0"/>
        <v>1.0956304379394404E-3</v>
      </c>
      <c r="U52" s="15">
        <f t="shared" si="1"/>
        <v>2.3064346448356674</v>
      </c>
      <c r="V52" s="62">
        <f t="shared" si="2"/>
        <v>10.010353303329412</v>
      </c>
      <c r="W52" s="16">
        <f t="shared" si="3"/>
        <v>89.98964669667059</v>
      </c>
      <c r="X52" s="15">
        <f t="shared" si="4"/>
        <v>2.3832651995094531</v>
      </c>
      <c r="Y52" s="62">
        <f t="shared" si="5"/>
        <v>7.0126726683787393</v>
      </c>
      <c r="Z52" s="16">
        <f t="shared" si="6"/>
        <v>92.987327331621259</v>
      </c>
      <c r="AA52" s="75">
        <f t="shared" si="7"/>
        <v>2.9976806349506724</v>
      </c>
      <c r="AB52" s="69">
        <v>1.6901960800285136</v>
      </c>
      <c r="AC52" s="70">
        <f t="shared" si="8"/>
        <v>92.987327331621259</v>
      </c>
    </row>
    <row r="53" spans="18:29" x14ac:dyDescent="0.3">
      <c r="R53" s="12">
        <v>49</v>
      </c>
      <c r="S53" s="13">
        <v>62</v>
      </c>
      <c r="T53" s="50">
        <f t="shared" si="0"/>
        <v>1.0956304379394404E-3</v>
      </c>
      <c r="U53" s="15">
        <f t="shared" si="1"/>
        <v>2.3064346448356674</v>
      </c>
      <c r="V53" s="62">
        <f t="shared" si="2"/>
        <v>10.010353303329412</v>
      </c>
      <c r="W53" s="16">
        <f t="shared" si="3"/>
        <v>89.98964669667059</v>
      </c>
      <c r="X53" s="15">
        <f t="shared" si="4"/>
        <v>2.3832651995094531</v>
      </c>
      <c r="Y53" s="62">
        <f t="shared" si="5"/>
        <v>7.0126726683787393</v>
      </c>
      <c r="Z53" s="16">
        <f t="shared" si="6"/>
        <v>92.987327331621259</v>
      </c>
      <c r="AA53" s="75">
        <f t="shared" si="7"/>
        <v>2.9976806349506724</v>
      </c>
      <c r="AB53" s="69">
        <v>1.6989700043360187</v>
      </c>
      <c r="AC53" s="70">
        <f t="shared" si="8"/>
        <v>93.137549185145673</v>
      </c>
    </row>
    <row r="54" spans="18:29" x14ac:dyDescent="0.3">
      <c r="R54" s="12">
        <v>50</v>
      </c>
      <c r="S54" s="13">
        <v>61.9</v>
      </c>
      <c r="T54" s="50">
        <f t="shared" si="0"/>
        <v>1.0938632920717963E-3</v>
      </c>
      <c r="U54" s="15">
        <f t="shared" si="1"/>
        <v>2.31016071049776</v>
      </c>
      <c r="V54" s="62">
        <f t="shared" si="2"/>
        <v>9.8649742295060516</v>
      </c>
      <c r="W54" s="16">
        <f t="shared" si="3"/>
        <v>90.135025770493954</v>
      </c>
      <c r="X54" s="15">
        <f t="shared" si="4"/>
        <v>2.3871153856152838</v>
      </c>
      <c r="Y54" s="62">
        <f t="shared" si="5"/>
        <v>6.8624508148543262</v>
      </c>
      <c r="Z54" s="16">
        <f t="shared" si="6"/>
        <v>93.137549185145673</v>
      </c>
      <c r="AA54" s="75">
        <f t="shared" si="7"/>
        <v>3.0025234146517255</v>
      </c>
      <c r="AB54" s="69">
        <v>1.7075701760979363</v>
      </c>
      <c r="AC54" s="70">
        <f t="shared" si="8"/>
        <v>93.137549185145673</v>
      </c>
    </row>
    <row r="55" spans="18:29" x14ac:dyDescent="0.3">
      <c r="R55" s="12">
        <v>51</v>
      </c>
      <c r="S55" s="13">
        <v>61.9</v>
      </c>
      <c r="T55" s="50">
        <f t="shared" si="0"/>
        <v>1.0938632920717963E-3</v>
      </c>
      <c r="U55" s="15">
        <f t="shared" si="1"/>
        <v>2.31016071049776</v>
      </c>
      <c r="V55" s="62">
        <f t="shared" si="2"/>
        <v>9.8649742295060516</v>
      </c>
      <c r="W55" s="16">
        <f t="shared" si="3"/>
        <v>90.135025770493954</v>
      </c>
      <c r="X55" s="15">
        <f t="shared" si="4"/>
        <v>2.3871153856152838</v>
      </c>
      <c r="Y55" s="62">
        <f t="shared" si="5"/>
        <v>6.8624508148543262</v>
      </c>
      <c r="Z55" s="16">
        <f t="shared" si="6"/>
        <v>93.137549185145673</v>
      </c>
      <c r="AA55" s="75">
        <f t="shared" si="7"/>
        <v>3.0025234146517255</v>
      </c>
      <c r="AB55" s="69">
        <v>1.7160033436347992</v>
      </c>
      <c r="AC55" s="70">
        <f t="shared" si="8"/>
        <v>93.137549185145673</v>
      </c>
    </row>
    <row r="56" spans="18:29" x14ac:dyDescent="0.3">
      <c r="R56" s="12">
        <v>52</v>
      </c>
      <c r="S56" s="13">
        <v>61.9</v>
      </c>
      <c r="T56" s="50">
        <f t="shared" si="0"/>
        <v>1.0938632920717963E-3</v>
      </c>
      <c r="U56" s="15">
        <f t="shared" si="1"/>
        <v>2.31016071049776</v>
      </c>
      <c r="V56" s="62">
        <f t="shared" si="2"/>
        <v>9.8649742295060516</v>
      </c>
      <c r="W56" s="16">
        <f t="shared" si="3"/>
        <v>90.135025770493954</v>
      </c>
      <c r="X56" s="15">
        <f t="shared" si="4"/>
        <v>2.3871153856152838</v>
      </c>
      <c r="Y56" s="62">
        <f t="shared" si="5"/>
        <v>6.8624508148543262</v>
      </c>
      <c r="Z56" s="16">
        <f t="shared" si="6"/>
        <v>93.137549185145673</v>
      </c>
      <c r="AA56" s="75">
        <f t="shared" si="7"/>
        <v>3.0025234146517255</v>
      </c>
      <c r="AB56" s="69">
        <v>1.7242758696007889</v>
      </c>
      <c r="AC56" s="70">
        <f t="shared" si="8"/>
        <v>93.288257193535898</v>
      </c>
    </row>
    <row r="57" spans="18:29" x14ac:dyDescent="0.3">
      <c r="R57" s="12">
        <v>53</v>
      </c>
      <c r="S57" s="13">
        <v>61.8</v>
      </c>
      <c r="T57" s="50">
        <f t="shared" si="0"/>
        <v>1.0920961462041519E-3</v>
      </c>
      <c r="U57" s="15">
        <f t="shared" si="1"/>
        <v>2.3138988346247795</v>
      </c>
      <c r="V57" s="62">
        <f t="shared" si="2"/>
        <v>9.7191246732430958</v>
      </c>
      <c r="W57" s="16">
        <f t="shared" si="3"/>
        <v>90.280875326756899</v>
      </c>
      <c r="X57" s="15">
        <f t="shared" si="4"/>
        <v>2.3909780318703251</v>
      </c>
      <c r="Y57" s="62">
        <f t="shared" si="5"/>
        <v>6.7117428064641054</v>
      </c>
      <c r="Z57" s="16">
        <f t="shared" si="6"/>
        <v>93.288257193535898</v>
      </c>
      <c r="AA57" s="75">
        <f t="shared" si="7"/>
        <v>3.0073818667789904</v>
      </c>
      <c r="AB57" s="69">
        <v>1.7323937598229686</v>
      </c>
      <c r="AC57" s="70">
        <f t="shared" si="8"/>
        <v>93.288257193535898</v>
      </c>
    </row>
    <row r="58" spans="18:29" x14ac:dyDescent="0.3">
      <c r="R58" s="12">
        <v>54</v>
      </c>
      <c r="S58" s="13">
        <v>61.8</v>
      </c>
      <c r="T58" s="50">
        <f t="shared" si="0"/>
        <v>1.0920961462041519E-3</v>
      </c>
      <c r="U58" s="15">
        <f t="shared" si="1"/>
        <v>2.3138988346247795</v>
      </c>
      <c r="V58" s="62">
        <f t="shared" si="2"/>
        <v>9.7191246732430958</v>
      </c>
      <c r="W58" s="16">
        <f t="shared" si="3"/>
        <v>90.280875326756899</v>
      </c>
      <c r="X58" s="15">
        <f t="shared" si="4"/>
        <v>2.3909780318703251</v>
      </c>
      <c r="Y58" s="62">
        <f t="shared" si="5"/>
        <v>6.7117428064641054</v>
      </c>
      <c r="Z58" s="16">
        <f t="shared" si="6"/>
        <v>93.288257193535898</v>
      </c>
      <c r="AA58" s="75">
        <f t="shared" si="7"/>
        <v>3.0073818667789904</v>
      </c>
      <c r="AB58" s="69">
        <v>1.7403626894942439</v>
      </c>
      <c r="AC58" s="70">
        <f t="shared" si="8"/>
        <v>93.288257193535898</v>
      </c>
    </row>
    <row r="59" spans="18:29" x14ac:dyDescent="0.3">
      <c r="R59" s="12">
        <v>55</v>
      </c>
      <c r="S59" s="13">
        <v>61.8</v>
      </c>
      <c r="T59" s="50">
        <f t="shared" si="0"/>
        <v>1.0920961462041519E-3</v>
      </c>
      <c r="U59" s="15">
        <f t="shared" si="1"/>
        <v>2.3138988346247795</v>
      </c>
      <c r="V59" s="62">
        <f t="shared" si="2"/>
        <v>9.7191246732430958</v>
      </c>
      <c r="W59" s="16">
        <f t="shared" si="3"/>
        <v>90.280875326756899</v>
      </c>
      <c r="X59" s="15">
        <f t="shared" si="4"/>
        <v>2.3909780318703251</v>
      </c>
      <c r="Y59" s="62">
        <f t="shared" si="5"/>
        <v>6.7117428064641054</v>
      </c>
      <c r="Z59" s="16">
        <f t="shared" si="6"/>
        <v>93.288257193535898</v>
      </c>
      <c r="AA59" s="75">
        <f t="shared" si="7"/>
        <v>3.0073818667789904</v>
      </c>
      <c r="AB59" s="69">
        <v>1.7481880270062005</v>
      </c>
      <c r="AC59" s="70">
        <f t="shared" si="8"/>
        <v>93.439453720591857</v>
      </c>
    </row>
    <row r="60" spans="18:29" x14ac:dyDescent="0.3">
      <c r="R60" s="12">
        <v>56</v>
      </c>
      <c r="S60" s="13">
        <v>61.7</v>
      </c>
      <c r="T60" s="50">
        <f t="shared" si="0"/>
        <v>1.0903290003365079E-3</v>
      </c>
      <c r="U60" s="15">
        <f t="shared" si="1"/>
        <v>2.3176490758478336</v>
      </c>
      <c r="V60" s="62">
        <f t="shared" si="2"/>
        <v>9.5728023469436767</v>
      </c>
      <c r="W60" s="16">
        <f t="shared" si="3"/>
        <v>90.427197653056325</v>
      </c>
      <c r="X60" s="15">
        <f t="shared" si="4"/>
        <v>2.3948531988587693</v>
      </c>
      <c r="Y60" s="62">
        <f t="shared" si="5"/>
        <v>6.5605462794081415</v>
      </c>
      <c r="Z60" s="16">
        <f t="shared" si="6"/>
        <v>93.439453720591857</v>
      </c>
      <c r="AA60" s="75">
        <f t="shared" si="7"/>
        <v>3.0122560675355352</v>
      </c>
      <c r="AB60" s="69">
        <v>1.7558748556724915</v>
      </c>
      <c r="AC60" s="70">
        <f t="shared" si="8"/>
        <v>93.439453720591857</v>
      </c>
    </row>
    <row r="61" spans="18:29" x14ac:dyDescent="0.3">
      <c r="R61" s="12">
        <v>57</v>
      </c>
      <c r="S61" s="13">
        <v>61.7</v>
      </c>
      <c r="T61" s="50">
        <f t="shared" si="0"/>
        <v>1.0903290003365079E-3</v>
      </c>
      <c r="U61" s="15">
        <f t="shared" si="1"/>
        <v>2.3176490758478336</v>
      </c>
      <c r="V61" s="62">
        <f t="shared" si="2"/>
        <v>9.5728023469436767</v>
      </c>
      <c r="W61" s="16">
        <f t="shared" si="3"/>
        <v>90.427197653056325</v>
      </c>
      <c r="X61" s="15">
        <f t="shared" si="4"/>
        <v>2.3948531988587693</v>
      </c>
      <c r="Y61" s="62">
        <f t="shared" si="5"/>
        <v>6.5605462794081415</v>
      </c>
      <c r="Z61" s="16">
        <f t="shared" si="6"/>
        <v>93.439453720591857</v>
      </c>
      <c r="AA61" s="75">
        <f t="shared" si="7"/>
        <v>3.0122560675355352</v>
      </c>
      <c r="AB61" s="69">
        <v>1.7634279935629373</v>
      </c>
      <c r="AC61" s="70">
        <f t="shared" si="8"/>
        <v>93.439453720591857</v>
      </c>
    </row>
    <row r="62" spans="18:29" x14ac:dyDescent="0.3">
      <c r="R62" s="12">
        <v>58</v>
      </c>
      <c r="S62" s="13">
        <v>61.7</v>
      </c>
      <c r="T62" s="50">
        <f t="shared" si="0"/>
        <v>1.0903290003365079E-3</v>
      </c>
      <c r="U62" s="15">
        <f t="shared" si="1"/>
        <v>2.3176490758478336</v>
      </c>
      <c r="V62" s="62">
        <f t="shared" si="2"/>
        <v>9.5728023469436767</v>
      </c>
      <c r="W62" s="16">
        <f t="shared" si="3"/>
        <v>90.427197653056325</v>
      </c>
      <c r="X62" s="15">
        <f t="shared" si="4"/>
        <v>2.3948531988587693</v>
      </c>
      <c r="Y62" s="62">
        <f t="shared" si="5"/>
        <v>6.5605462794081415</v>
      </c>
      <c r="Z62" s="16">
        <f t="shared" si="6"/>
        <v>93.439453720591857</v>
      </c>
      <c r="AA62" s="75">
        <f t="shared" si="7"/>
        <v>3.0122560675355352</v>
      </c>
      <c r="AB62" s="69">
        <v>1.7708520116421442</v>
      </c>
      <c r="AC62" s="70">
        <f t="shared" si="8"/>
        <v>93.59114114546297</v>
      </c>
    </row>
    <row r="63" spans="18:29" x14ac:dyDescent="0.3">
      <c r="R63" s="12">
        <v>59</v>
      </c>
      <c r="S63" s="13">
        <v>61.6</v>
      </c>
      <c r="T63" s="50">
        <f t="shared" si="0"/>
        <v>1.0885618544688635E-3</v>
      </c>
      <c r="U63" s="15">
        <f t="shared" si="1"/>
        <v>2.3214114931787559</v>
      </c>
      <c r="V63" s="62">
        <f t="shared" si="2"/>
        <v>9.4260049481562298</v>
      </c>
      <c r="W63" s="16">
        <f t="shared" si="3"/>
        <v>90.573995051843767</v>
      </c>
      <c r="X63" s="15">
        <f t="shared" si="4"/>
        <v>2.398740947558216</v>
      </c>
      <c r="Y63" s="62">
        <f t="shared" si="5"/>
        <v>6.4088588545370362</v>
      </c>
      <c r="Z63" s="16">
        <f t="shared" si="6"/>
        <v>93.59114114546297</v>
      </c>
      <c r="AA63" s="75">
        <f t="shared" si="7"/>
        <v>3.0171460936191936</v>
      </c>
      <c r="AB63" s="69">
        <v>1.7781512503836436</v>
      </c>
      <c r="AC63" s="70">
        <f t="shared" si="8"/>
        <v>93.59114114546297</v>
      </c>
    </row>
    <row r="64" spans="18:29" x14ac:dyDescent="0.3">
      <c r="R64" s="12">
        <v>60</v>
      </c>
      <c r="S64" s="13">
        <v>61.6</v>
      </c>
      <c r="T64" s="50">
        <f t="shared" si="0"/>
        <v>1.0885618544688635E-3</v>
      </c>
      <c r="U64" s="15">
        <f t="shared" si="1"/>
        <v>2.3214114931787559</v>
      </c>
      <c r="V64" s="62">
        <f t="shared" si="2"/>
        <v>9.4260049481562298</v>
      </c>
      <c r="W64" s="16">
        <f t="shared" si="3"/>
        <v>90.573995051843767</v>
      </c>
      <c r="X64" s="15">
        <f t="shared" si="4"/>
        <v>2.398740947558216</v>
      </c>
      <c r="Y64" s="62">
        <f t="shared" si="5"/>
        <v>6.4088588545370362</v>
      </c>
      <c r="Z64" s="16">
        <f t="shared" si="6"/>
        <v>93.59114114546297</v>
      </c>
      <c r="AA64" s="75">
        <f t="shared" si="7"/>
        <v>3.0171460936191936</v>
      </c>
      <c r="AB64" s="69">
        <v>1.7853298350107671</v>
      </c>
      <c r="AC64" s="70">
        <f t="shared" si="8"/>
        <v>93.59114114546297</v>
      </c>
    </row>
    <row r="65" spans="18:29" x14ac:dyDescent="0.3">
      <c r="R65" s="12">
        <v>61</v>
      </c>
      <c r="S65" s="13">
        <v>61.6</v>
      </c>
      <c r="T65" s="50">
        <f t="shared" si="0"/>
        <v>1.0885618544688635E-3</v>
      </c>
      <c r="U65" s="15">
        <f t="shared" si="1"/>
        <v>2.3214114931787559</v>
      </c>
      <c r="V65" s="62">
        <f t="shared" si="2"/>
        <v>9.4260049481562298</v>
      </c>
      <c r="W65" s="16">
        <f t="shared" si="3"/>
        <v>90.573995051843767</v>
      </c>
      <c r="X65" s="15">
        <f t="shared" si="4"/>
        <v>2.398740947558216</v>
      </c>
      <c r="Y65" s="62">
        <f t="shared" si="5"/>
        <v>6.4088588545370362</v>
      </c>
      <c r="Z65" s="16">
        <f t="shared" si="6"/>
        <v>93.59114114546297</v>
      </c>
      <c r="AA65" s="75">
        <f t="shared" si="7"/>
        <v>3.0171460936191936</v>
      </c>
      <c r="AB65" s="69">
        <v>1.7923916894982539</v>
      </c>
      <c r="AC65" s="70">
        <f t="shared" si="8"/>
        <v>93.59114114546297</v>
      </c>
    </row>
    <row r="66" spans="18:29" x14ac:dyDescent="0.3">
      <c r="R66" s="12">
        <v>62</v>
      </c>
      <c r="S66" s="13">
        <v>61.6</v>
      </c>
      <c r="T66" s="50">
        <f t="shared" si="0"/>
        <v>1.0885618544688635E-3</v>
      </c>
      <c r="U66" s="15">
        <f t="shared" si="1"/>
        <v>2.3214114931787559</v>
      </c>
      <c r="V66" s="62">
        <f t="shared" si="2"/>
        <v>9.4260049481562298</v>
      </c>
      <c r="W66" s="16">
        <f t="shared" si="3"/>
        <v>90.573995051843767</v>
      </c>
      <c r="X66" s="15">
        <f t="shared" si="4"/>
        <v>2.398740947558216</v>
      </c>
      <c r="Y66" s="62">
        <f t="shared" si="5"/>
        <v>6.4088588545370362</v>
      </c>
      <c r="Z66" s="16">
        <f t="shared" si="6"/>
        <v>93.59114114546297</v>
      </c>
      <c r="AA66" s="75">
        <f t="shared" si="7"/>
        <v>3.0171460936191936</v>
      </c>
      <c r="AB66" s="69">
        <v>1.7993405494535817</v>
      </c>
      <c r="AC66" s="70">
        <f t="shared" si="8"/>
        <v>93.74332186277266</v>
      </c>
    </row>
    <row r="67" spans="18:29" x14ac:dyDescent="0.3">
      <c r="R67" s="12">
        <v>63</v>
      </c>
      <c r="S67" s="13">
        <v>61.5</v>
      </c>
      <c r="T67" s="50">
        <f t="shared" si="0"/>
        <v>1.0867947086012192E-3</v>
      </c>
      <c r="U67" s="15">
        <f t="shared" si="1"/>
        <v>2.3251861460131926</v>
      </c>
      <c r="V67" s="62">
        <f t="shared" si="2"/>
        <v>9.2787301594540637</v>
      </c>
      <c r="W67" s="16">
        <f t="shared" si="3"/>
        <v>90.721269840545943</v>
      </c>
      <c r="X67" s="15">
        <f t="shared" si="4"/>
        <v>2.4026413393428632</v>
      </c>
      <c r="Y67" s="62">
        <f t="shared" si="5"/>
        <v>6.256678137227345</v>
      </c>
      <c r="Z67" s="16">
        <f t="shared" si="6"/>
        <v>93.74332186277266</v>
      </c>
      <c r="AA67" s="75">
        <f t="shared" si="7"/>
        <v>3.0220520222267186</v>
      </c>
      <c r="AB67" s="69">
        <v>1.8061799739838871</v>
      </c>
      <c r="AC67" s="70">
        <f t="shared" si="8"/>
        <v>93.74332186277266</v>
      </c>
    </row>
    <row r="68" spans="18:29" x14ac:dyDescent="0.3">
      <c r="R68" s="12">
        <v>64</v>
      </c>
      <c r="S68" s="13">
        <v>61.5</v>
      </c>
      <c r="T68" s="50">
        <f t="shared" si="0"/>
        <v>1.0867947086012192E-3</v>
      </c>
      <c r="U68" s="15">
        <f t="shared" si="1"/>
        <v>2.3251861460131926</v>
      </c>
      <c r="V68" s="62">
        <f t="shared" si="2"/>
        <v>9.2787301594540637</v>
      </c>
      <c r="W68" s="16">
        <f t="shared" si="3"/>
        <v>90.721269840545943</v>
      </c>
      <c r="X68" s="15">
        <f t="shared" si="4"/>
        <v>2.4026413393428632</v>
      </c>
      <c r="Y68" s="62">
        <f t="shared" si="5"/>
        <v>6.256678137227345</v>
      </c>
      <c r="Z68" s="16">
        <f t="shared" si="6"/>
        <v>93.74332186277266</v>
      </c>
      <c r="AA68" s="75">
        <f t="shared" si="7"/>
        <v>3.0220520222267186</v>
      </c>
      <c r="AB68" s="69">
        <v>1.8129133566428555</v>
      </c>
      <c r="AC68" s="70">
        <f t="shared" si="8"/>
        <v>93.74332186277266</v>
      </c>
    </row>
    <row r="69" spans="18:29" x14ac:dyDescent="0.3">
      <c r="R69" s="12">
        <v>65</v>
      </c>
      <c r="S69" s="13">
        <v>61.5</v>
      </c>
      <c r="T69" s="50">
        <f t="shared" ref="T69:T132" si="9">(PI()*$D$10^2/4*S69)*10^-9</f>
        <v>1.0867947086012192E-3</v>
      </c>
      <c r="U69" s="15">
        <f t="shared" ref="U69:U132" si="10">$D$14/T69*10^-6</f>
        <v>2.3251861460131926</v>
      </c>
      <c r="V69" s="62">
        <f t="shared" ref="V69:V132" si="11">(1-(U69/$D$12))*100</f>
        <v>9.2787301594540637</v>
      </c>
      <c r="W69" s="16">
        <f t="shared" ref="W69:W132" si="12">100-V69</f>
        <v>90.721269840545943</v>
      </c>
      <c r="X69" s="15">
        <f t="shared" ref="X69:X132" si="13">$D$15/$U$171*U69</f>
        <v>2.4026413393428632</v>
      </c>
      <c r="Y69" s="62">
        <f t="shared" ref="Y69:Y132" si="14">(1-(X69/$D$12))*100</f>
        <v>6.256678137227345</v>
      </c>
      <c r="Z69" s="16">
        <f t="shared" ref="Z69:Z132" si="15">100-Y69</f>
        <v>93.74332186277266</v>
      </c>
      <c r="AA69" s="75">
        <f t="shared" ref="AA69:AA132" si="16">V69-Y69</f>
        <v>3.0220520222267186</v>
      </c>
      <c r="AB69" s="69">
        <v>1.8195439355418688</v>
      </c>
      <c r="AC69" s="70">
        <f t="shared" ref="AC69:AC104" si="17">Z70</f>
        <v>93.895998282744586</v>
      </c>
    </row>
    <row r="70" spans="18:29" x14ac:dyDescent="0.3">
      <c r="R70" s="12">
        <v>66</v>
      </c>
      <c r="S70" s="13">
        <v>61.4</v>
      </c>
      <c r="T70" s="50">
        <f t="shared" si="9"/>
        <v>1.0850275627335749E-3</v>
      </c>
      <c r="U70" s="15">
        <f t="shared" si="10"/>
        <v>2.3289730941337354</v>
      </c>
      <c r="V70" s="62">
        <f t="shared" si="11"/>
        <v>9.1309756483131004</v>
      </c>
      <c r="W70" s="16">
        <f t="shared" si="12"/>
        <v>90.869024351686903</v>
      </c>
      <c r="X70" s="15">
        <f t="shared" si="13"/>
        <v>2.4065544359867439</v>
      </c>
      <c r="Y70" s="62">
        <f t="shared" si="14"/>
        <v>6.1040017172554144</v>
      </c>
      <c r="Z70" s="16">
        <f t="shared" si="15"/>
        <v>93.895998282744586</v>
      </c>
      <c r="AA70" s="75">
        <f t="shared" si="16"/>
        <v>3.026973931057686</v>
      </c>
      <c r="AB70" s="69">
        <v>1.8260748027008264</v>
      </c>
      <c r="AC70" s="70">
        <f t="shared" si="17"/>
        <v>93.895998282744586</v>
      </c>
    </row>
    <row r="71" spans="18:29" x14ac:dyDescent="0.3">
      <c r="R71" s="12">
        <v>67</v>
      </c>
      <c r="S71" s="13">
        <v>61.4</v>
      </c>
      <c r="T71" s="50">
        <f t="shared" si="9"/>
        <v>1.0850275627335749E-3</v>
      </c>
      <c r="U71" s="15">
        <f t="shared" si="10"/>
        <v>2.3289730941337354</v>
      </c>
      <c r="V71" s="62">
        <f t="shared" si="11"/>
        <v>9.1309756483131004</v>
      </c>
      <c r="W71" s="16">
        <f t="shared" si="12"/>
        <v>90.869024351686903</v>
      </c>
      <c r="X71" s="15">
        <f t="shared" si="13"/>
        <v>2.4065544359867439</v>
      </c>
      <c r="Y71" s="62">
        <f t="shared" si="14"/>
        <v>6.1040017172554144</v>
      </c>
      <c r="Z71" s="16">
        <f t="shared" si="15"/>
        <v>93.895998282744586</v>
      </c>
      <c r="AA71" s="75">
        <f t="shared" si="16"/>
        <v>3.026973931057686</v>
      </c>
      <c r="AB71" s="69">
        <v>1.8325089127062364</v>
      </c>
      <c r="AC71" s="70">
        <f t="shared" si="17"/>
        <v>93.895998282744586</v>
      </c>
    </row>
    <row r="72" spans="18:29" x14ac:dyDescent="0.3">
      <c r="R72" s="12">
        <v>68</v>
      </c>
      <c r="S72" s="13">
        <v>61.4</v>
      </c>
      <c r="T72" s="50">
        <f t="shared" si="9"/>
        <v>1.0850275627335749E-3</v>
      </c>
      <c r="U72" s="15">
        <f t="shared" si="10"/>
        <v>2.3289730941337354</v>
      </c>
      <c r="V72" s="62">
        <f t="shared" si="11"/>
        <v>9.1309756483131004</v>
      </c>
      <c r="W72" s="16">
        <f t="shared" si="12"/>
        <v>90.869024351686903</v>
      </c>
      <c r="X72" s="15">
        <f t="shared" si="13"/>
        <v>2.4065544359867439</v>
      </c>
      <c r="Y72" s="62">
        <f t="shared" si="14"/>
        <v>6.1040017172554144</v>
      </c>
      <c r="Z72" s="16">
        <f t="shared" si="15"/>
        <v>93.895998282744586</v>
      </c>
      <c r="AA72" s="75">
        <f t="shared" si="16"/>
        <v>3.026973931057686</v>
      </c>
      <c r="AB72" s="69">
        <v>1.8388490907372552</v>
      </c>
      <c r="AC72" s="70">
        <f t="shared" si="17"/>
        <v>93.895998282744586</v>
      </c>
    </row>
    <row r="73" spans="18:29" x14ac:dyDescent="0.3">
      <c r="R73" s="12">
        <v>69</v>
      </c>
      <c r="S73" s="13">
        <v>61.4</v>
      </c>
      <c r="T73" s="50">
        <f t="shared" si="9"/>
        <v>1.0850275627335749E-3</v>
      </c>
      <c r="U73" s="15">
        <f t="shared" si="10"/>
        <v>2.3289730941337354</v>
      </c>
      <c r="V73" s="62">
        <f t="shared" si="11"/>
        <v>9.1309756483131004</v>
      </c>
      <c r="W73" s="16">
        <f t="shared" si="12"/>
        <v>90.869024351686903</v>
      </c>
      <c r="X73" s="15">
        <f t="shared" si="13"/>
        <v>2.4065544359867439</v>
      </c>
      <c r="Y73" s="62">
        <f t="shared" si="14"/>
        <v>6.1040017172554144</v>
      </c>
      <c r="Z73" s="16">
        <f t="shared" si="15"/>
        <v>93.895998282744586</v>
      </c>
      <c r="AA73" s="75">
        <f t="shared" si="16"/>
        <v>3.026973931057686</v>
      </c>
      <c r="AB73" s="69">
        <v>1.8450980400142569</v>
      </c>
      <c r="AC73" s="70">
        <f t="shared" si="17"/>
        <v>94.049172831329827</v>
      </c>
    </row>
    <row r="74" spans="18:29" x14ac:dyDescent="0.3">
      <c r="R74" s="12">
        <v>70</v>
      </c>
      <c r="S74" s="13">
        <v>61.3</v>
      </c>
      <c r="T74" s="50">
        <f t="shared" si="9"/>
        <v>1.0832604168659308E-3</v>
      </c>
      <c r="U74" s="15">
        <f t="shared" si="10"/>
        <v>2.3327723977130725</v>
      </c>
      <c r="V74" s="62">
        <f t="shared" si="11"/>
        <v>8.9827390669889873</v>
      </c>
      <c r="W74" s="16">
        <f t="shared" si="12"/>
        <v>91.017260933011016</v>
      </c>
      <c r="X74" s="15">
        <f t="shared" si="13"/>
        <v>2.4104802996669834</v>
      </c>
      <c r="Y74" s="62">
        <f t="shared" si="14"/>
        <v>5.9508271686701804</v>
      </c>
      <c r="Z74" s="16">
        <f t="shared" si="15"/>
        <v>94.049172831329827</v>
      </c>
      <c r="AA74" s="75">
        <f t="shared" si="16"/>
        <v>3.0319118983188069</v>
      </c>
      <c r="AB74" s="69">
        <v>1.8512583487190752</v>
      </c>
      <c r="AC74" s="70">
        <f t="shared" si="17"/>
        <v>94.049172831329827</v>
      </c>
    </row>
    <row r="75" spans="18:29" x14ac:dyDescent="0.3">
      <c r="R75" s="12">
        <v>71</v>
      </c>
      <c r="S75" s="13">
        <v>61.3</v>
      </c>
      <c r="T75" s="50">
        <f t="shared" si="9"/>
        <v>1.0832604168659308E-3</v>
      </c>
      <c r="U75" s="15">
        <f t="shared" si="10"/>
        <v>2.3327723977130725</v>
      </c>
      <c r="V75" s="62">
        <f t="shared" si="11"/>
        <v>8.9827390669889873</v>
      </c>
      <c r="W75" s="16">
        <f t="shared" si="12"/>
        <v>91.017260933011016</v>
      </c>
      <c r="X75" s="15">
        <f t="shared" si="13"/>
        <v>2.4104802996669834</v>
      </c>
      <c r="Y75" s="62">
        <f t="shared" si="14"/>
        <v>5.9508271686701804</v>
      </c>
      <c r="Z75" s="16">
        <f t="shared" si="15"/>
        <v>94.049172831329827</v>
      </c>
      <c r="AA75" s="75">
        <f t="shared" si="16"/>
        <v>3.0319118983188069</v>
      </c>
      <c r="AB75" s="69">
        <v>1.8573324964312685</v>
      </c>
      <c r="AC75" s="70">
        <f t="shared" si="17"/>
        <v>94.049172831329827</v>
      </c>
    </row>
    <row r="76" spans="18:29" x14ac:dyDescent="0.3">
      <c r="R76" s="12">
        <v>72</v>
      </c>
      <c r="S76" s="13">
        <v>61.3</v>
      </c>
      <c r="T76" s="50">
        <f t="shared" si="9"/>
        <v>1.0832604168659308E-3</v>
      </c>
      <c r="U76" s="15">
        <f t="shared" si="10"/>
        <v>2.3327723977130725</v>
      </c>
      <c r="V76" s="62">
        <f t="shared" si="11"/>
        <v>8.9827390669889873</v>
      </c>
      <c r="W76" s="16">
        <f t="shared" si="12"/>
        <v>91.017260933011016</v>
      </c>
      <c r="X76" s="15">
        <f t="shared" si="13"/>
        <v>2.4104802996669834</v>
      </c>
      <c r="Y76" s="62">
        <f t="shared" si="14"/>
        <v>5.9508271686701804</v>
      </c>
      <c r="Z76" s="16">
        <f t="shared" si="15"/>
        <v>94.049172831329827</v>
      </c>
      <c r="AA76" s="75">
        <f t="shared" si="16"/>
        <v>3.0319118983188069</v>
      </c>
      <c r="AB76" s="69">
        <v>1.8633228601204559</v>
      </c>
      <c r="AC76" s="70">
        <f t="shared" si="17"/>
        <v>94.049172831329827</v>
      </c>
    </row>
    <row r="77" spans="18:29" x14ac:dyDescent="0.3">
      <c r="R77" s="12">
        <v>73</v>
      </c>
      <c r="S77" s="13">
        <v>61.3</v>
      </c>
      <c r="T77" s="50">
        <f t="shared" si="9"/>
        <v>1.0832604168659308E-3</v>
      </c>
      <c r="U77" s="15">
        <f t="shared" si="10"/>
        <v>2.3327723977130725</v>
      </c>
      <c r="V77" s="62">
        <f t="shared" si="11"/>
        <v>8.9827390669889873</v>
      </c>
      <c r="W77" s="16">
        <f t="shared" si="12"/>
        <v>91.017260933011016</v>
      </c>
      <c r="X77" s="15">
        <f t="shared" si="13"/>
        <v>2.4104802996669834</v>
      </c>
      <c r="Y77" s="62">
        <f t="shared" si="14"/>
        <v>5.9508271686701804</v>
      </c>
      <c r="Z77" s="16">
        <f t="shared" si="15"/>
        <v>94.049172831329827</v>
      </c>
      <c r="AA77" s="75">
        <f t="shared" si="16"/>
        <v>3.0319118983188069</v>
      </c>
      <c r="AB77" s="69">
        <v>1.8692317197309762</v>
      </c>
      <c r="AC77" s="70">
        <f t="shared" si="17"/>
        <v>94.202847950335283</v>
      </c>
    </row>
    <row r="78" spans="18:29" x14ac:dyDescent="0.3">
      <c r="R78" s="12">
        <v>74</v>
      </c>
      <c r="S78" s="13">
        <v>61.2</v>
      </c>
      <c r="T78" s="50">
        <f t="shared" si="9"/>
        <v>1.0814932709982863E-3</v>
      </c>
      <c r="U78" s="15">
        <f t="shared" si="10"/>
        <v>2.3365841173171797</v>
      </c>
      <c r="V78" s="62">
        <f t="shared" si="11"/>
        <v>8.8340180523925227</v>
      </c>
      <c r="W78" s="16">
        <f t="shared" si="12"/>
        <v>91.165981947607477</v>
      </c>
      <c r="X78" s="15">
        <f t="shared" si="13"/>
        <v>2.4144189929670934</v>
      </c>
      <c r="Y78" s="62">
        <f t="shared" si="14"/>
        <v>5.7971520496647226</v>
      </c>
      <c r="Z78" s="16">
        <f t="shared" si="15"/>
        <v>94.202847950335283</v>
      </c>
      <c r="AA78" s="75">
        <f t="shared" si="16"/>
        <v>3.0368660027278001</v>
      </c>
      <c r="AB78" s="69">
        <v>1.8750612633917001</v>
      </c>
      <c r="AC78" s="70">
        <f t="shared" si="17"/>
        <v>94.202847950335283</v>
      </c>
    </row>
    <row r="79" spans="18:29" x14ac:dyDescent="0.3">
      <c r="R79" s="12">
        <v>75</v>
      </c>
      <c r="S79" s="13">
        <v>61.2</v>
      </c>
      <c r="T79" s="50">
        <f t="shared" si="9"/>
        <v>1.0814932709982863E-3</v>
      </c>
      <c r="U79" s="15">
        <f t="shared" si="10"/>
        <v>2.3365841173171797</v>
      </c>
      <c r="V79" s="62">
        <f t="shared" si="11"/>
        <v>8.8340180523925227</v>
      </c>
      <c r="W79" s="16">
        <f t="shared" si="12"/>
        <v>91.165981947607477</v>
      </c>
      <c r="X79" s="15">
        <f t="shared" si="13"/>
        <v>2.4144189929670934</v>
      </c>
      <c r="Y79" s="62">
        <f t="shared" si="14"/>
        <v>5.7971520496647226</v>
      </c>
      <c r="Z79" s="16">
        <f t="shared" si="15"/>
        <v>94.202847950335283</v>
      </c>
      <c r="AA79" s="75">
        <f t="shared" si="16"/>
        <v>3.0368660027278001</v>
      </c>
      <c r="AB79" s="69">
        <v>1.8808135922807914</v>
      </c>
      <c r="AC79" s="70">
        <f t="shared" si="17"/>
        <v>94.202847950335283</v>
      </c>
    </row>
    <row r="80" spans="18:29" x14ac:dyDescent="0.3">
      <c r="R80" s="12">
        <v>76</v>
      </c>
      <c r="S80" s="13">
        <v>61.2</v>
      </c>
      <c r="T80" s="50">
        <f t="shared" si="9"/>
        <v>1.0814932709982863E-3</v>
      </c>
      <c r="U80" s="15">
        <f t="shared" si="10"/>
        <v>2.3365841173171797</v>
      </c>
      <c r="V80" s="62">
        <f t="shared" si="11"/>
        <v>8.8340180523925227</v>
      </c>
      <c r="W80" s="16">
        <f t="shared" si="12"/>
        <v>91.165981947607477</v>
      </c>
      <c r="X80" s="15">
        <f t="shared" si="13"/>
        <v>2.4144189929670934</v>
      </c>
      <c r="Y80" s="62">
        <f t="shared" si="14"/>
        <v>5.7971520496647226</v>
      </c>
      <c r="Z80" s="16">
        <f t="shared" si="15"/>
        <v>94.202847950335283</v>
      </c>
      <c r="AA80" s="75">
        <f t="shared" si="16"/>
        <v>3.0368660027278001</v>
      </c>
      <c r="AB80" s="69">
        <v>1.8864907251724818</v>
      </c>
      <c r="AC80" s="70">
        <f t="shared" si="17"/>
        <v>94.202847950335283</v>
      </c>
    </row>
    <row r="81" spans="18:29" x14ac:dyDescent="0.3">
      <c r="R81" s="12">
        <v>77</v>
      </c>
      <c r="S81" s="13">
        <v>61.2</v>
      </c>
      <c r="T81" s="50">
        <f t="shared" si="9"/>
        <v>1.0814932709982863E-3</v>
      </c>
      <c r="U81" s="15">
        <f t="shared" si="10"/>
        <v>2.3365841173171797</v>
      </c>
      <c r="V81" s="62">
        <f t="shared" si="11"/>
        <v>8.8340180523925227</v>
      </c>
      <c r="W81" s="16">
        <f t="shared" si="12"/>
        <v>91.165981947607477</v>
      </c>
      <c r="X81" s="15">
        <f t="shared" si="13"/>
        <v>2.4144189929670934</v>
      </c>
      <c r="Y81" s="62">
        <f t="shared" si="14"/>
        <v>5.7971520496647226</v>
      </c>
      <c r="Z81" s="16">
        <f t="shared" si="15"/>
        <v>94.202847950335283</v>
      </c>
      <c r="AA81" s="75">
        <f t="shared" si="16"/>
        <v>3.0368660027278001</v>
      </c>
      <c r="AB81" s="69">
        <v>1.8920946026904804</v>
      </c>
      <c r="AC81" s="70">
        <f t="shared" si="17"/>
        <v>94.202847950335283</v>
      </c>
    </row>
    <row r="82" spans="18:29" x14ac:dyDescent="0.3">
      <c r="R82" s="12">
        <v>78</v>
      </c>
      <c r="S82" s="13">
        <v>61.2</v>
      </c>
      <c r="T82" s="50">
        <f t="shared" si="9"/>
        <v>1.0814932709982863E-3</v>
      </c>
      <c r="U82" s="15">
        <f t="shared" si="10"/>
        <v>2.3365841173171797</v>
      </c>
      <c r="V82" s="62">
        <f t="shared" si="11"/>
        <v>8.8340180523925227</v>
      </c>
      <c r="W82" s="16">
        <f t="shared" si="12"/>
        <v>91.165981947607477</v>
      </c>
      <c r="X82" s="15">
        <f t="shared" si="13"/>
        <v>2.4144189929670934</v>
      </c>
      <c r="Y82" s="62">
        <f t="shared" si="14"/>
        <v>5.7971520496647226</v>
      </c>
      <c r="Z82" s="16">
        <f t="shared" si="15"/>
        <v>94.202847950335283</v>
      </c>
      <c r="AA82" s="75">
        <f t="shared" si="16"/>
        <v>3.0368660027278001</v>
      </c>
      <c r="AB82" s="69">
        <v>1.8976270912904414</v>
      </c>
      <c r="AC82" s="70">
        <f t="shared" si="17"/>
        <v>94.357026097553472</v>
      </c>
    </row>
    <row r="83" spans="18:29" x14ac:dyDescent="0.3">
      <c r="R83" s="12">
        <v>79</v>
      </c>
      <c r="S83" s="13">
        <v>61.1</v>
      </c>
      <c r="T83" s="50">
        <f t="shared" si="9"/>
        <v>1.0797261251306422E-3</v>
      </c>
      <c r="U83" s="15">
        <f t="shared" si="10"/>
        <v>2.3404083139085325</v>
      </c>
      <c r="V83" s="62">
        <f t="shared" si="11"/>
        <v>8.6848102259644016</v>
      </c>
      <c r="W83" s="16">
        <f t="shared" si="12"/>
        <v>91.315189774035602</v>
      </c>
      <c r="X83" s="15">
        <f t="shared" si="13"/>
        <v>2.4183705788802956</v>
      </c>
      <c r="Y83" s="62">
        <f t="shared" si="14"/>
        <v>5.6429739024465242</v>
      </c>
      <c r="Z83" s="16">
        <f t="shared" si="15"/>
        <v>94.357026097553472</v>
      </c>
      <c r="AA83" s="75">
        <f t="shared" si="16"/>
        <v>3.0418363235178774</v>
      </c>
      <c r="AB83" s="69">
        <v>1.9030899869919435</v>
      </c>
      <c r="AC83" s="70">
        <f t="shared" si="17"/>
        <v>94.357026097553472</v>
      </c>
    </row>
    <row r="84" spans="18:29" x14ac:dyDescent="0.3">
      <c r="R84" s="12">
        <v>80</v>
      </c>
      <c r="S84" s="13">
        <v>61.1</v>
      </c>
      <c r="T84" s="50">
        <f t="shared" si="9"/>
        <v>1.0797261251306422E-3</v>
      </c>
      <c r="U84" s="15">
        <f t="shared" si="10"/>
        <v>2.3404083139085325</v>
      </c>
      <c r="V84" s="62">
        <f t="shared" si="11"/>
        <v>8.6848102259644016</v>
      </c>
      <c r="W84" s="16">
        <f t="shared" si="12"/>
        <v>91.315189774035602</v>
      </c>
      <c r="X84" s="15">
        <f t="shared" si="13"/>
        <v>2.4183705788802956</v>
      </c>
      <c r="Y84" s="62">
        <f t="shared" si="14"/>
        <v>5.6429739024465242</v>
      </c>
      <c r="Z84" s="16">
        <f t="shared" si="15"/>
        <v>94.357026097553472</v>
      </c>
      <c r="AA84" s="75">
        <f t="shared" si="16"/>
        <v>3.0418363235178774</v>
      </c>
      <c r="AB84" s="69">
        <v>1.9084850188786497</v>
      </c>
      <c r="AC84" s="70">
        <f t="shared" si="17"/>
        <v>94.357026097553472</v>
      </c>
    </row>
    <row r="85" spans="18:29" x14ac:dyDescent="0.3">
      <c r="R85" s="12">
        <v>81</v>
      </c>
      <c r="S85" s="13">
        <v>61.1</v>
      </c>
      <c r="T85" s="50">
        <f t="shared" si="9"/>
        <v>1.0797261251306422E-3</v>
      </c>
      <c r="U85" s="15">
        <f t="shared" si="10"/>
        <v>2.3404083139085325</v>
      </c>
      <c r="V85" s="62">
        <f t="shared" si="11"/>
        <v>8.6848102259644016</v>
      </c>
      <c r="W85" s="16">
        <f t="shared" si="12"/>
        <v>91.315189774035602</v>
      </c>
      <c r="X85" s="15">
        <f t="shared" si="13"/>
        <v>2.4183705788802956</v>
      </c>
      <c r="Y85" s="62">
        <f t="shared" si="14"/>
        <v>5.6429739024465242</v>
      </c>
      <c r="Z85" s="16">
        <f t="shared" si="15"/>
        <v>94.357026097553472</v>
      </c>
      <c r="AA85" s="75">
        <f t="shared" si="16"/>
        <v>3.0418363235178774</v>
      </c>
      <c r="AB85" s="69">
        <v>1.9138138523837167</v>
      </c>
      <c r="AC85" s="70">
        <f t="shared" si="17"/>
        <v>94.357026097553472</v>
      </c>
    </row>
    <row r="86" spans="18:29" x14ac:dyDescent="0.3">
      <c r="R86" s="12">
        <v>82</v>
      </c>
      <c r="S86" s="13">
        <v>61.1</v>
      </c>
      <c r="T86" s="50">
        <f t="shared" si="9"/>
        <v>1.0797261251306422E-3</v>
      </c>
      <c r="U86" s="15">
        <f t="shared" si="10"/>
        <v>2.3404083139085325</v>
      </c>
      <c r="V86" s="62">
        <f t="shared" si="11"/>
        <v>8.6848102259644016</v>
      </c>
      <c r="W86" s="16">
        <f t="shared" si="12"/>
        <v>91.315189774035602</v>
      </c>
      <c r="X86" s="15">
        <f t="shared" si="13"/>
        <v>2.4183705788802956</v>
      </c>
      <c r="Y86" s="62">
        <f t="shared" si="14"/>
        <v>5.6429739024465242</v>
      </c>
      <c r="Z86" s="16">
        <f t="shared" si="15"/>
        <v>94.357026097553472</v>
      </c>
      <c r="AA86" s="75">
        <f t="shared" si="16"/>
        <v>3.0418363235178774</v>
      </c>
      <c r="AB86" s="69">
        <v>1.919078092376074</v>
      </c>
      <c r="AC86" s="70">
        <f t="shared" si="17"/>
        <v>94.511709746893729</v>
      </c>
    </row>
    <row r="87" spans="18:29" x14ac:dyDescent="0.3">
      <c r="R87" s="12">
        <v>83</v>
      </c>
      <c r="S87" s="13">
        <v>61</v>
      </c>
      <c r="T87" s="50">
        <f t="shared" si="9"/>
        <v>1.0779589792629979E-3</v>
      </c>
      <c r="U87" s="15">
        <f t="shared" si="10"/>
        <v>2.3442450488493667</v>
      </c>
      <c r="V87" s="62">
        <f t="shared" si="11"/>
        <v>8.535113193547927</v>
      </c>
      <c r="W87" s="16">
        <f t="shared" si="12"/>
        <v>91.464886806452071</v>
      </c>
      <c r="X87" s="15">
        <f t="shared" si="13"/>
        <v>2.4223351208128867</v>
      </c>
      <c r="Y87" s="62">
        <f t="shared" si="14"/>
        <v>5.4882902531062649</v>
      </c>
      <c r="Z87" s="16">
        <f t="shared" si="15"/>
        <v>94.511709746893729</v>
      </c>
      <c r="AA87" s="75">
        <f t="shared" si="16"/>
        <v>3.046822940441662</v>
      </c>
      <c r="AB87" s="69">
        <v>1.9242792860618816</v>
      </c>
      <c r="AC87" s="70">
        <f t="shared" si="17"/>
        <v>94.511709746893729</v>
      </c>
    </row>
    <row r="88" spans="18:29" x14ac:dyDescent="0.3">
      <c r="R88" s="12">
        <v>84</v>
      </c>
      <c r="S88" s="13">
        <v>61</v>
      </c>
      <c r="T88" s="50">
        <f t="shared" si="9"/>
        <v>1.0779589792629979E-3</v>
      </c>
      <c r="U88" s="15">
        <f t="shared" si="10"/>
        <v>2.3442450488493667</v>
      </c>
      <c r="V88" s="62">
        <f t="shared" si="11"/>
        <v>8.535113193547927</v>
      </c>
      <c r="W88" s="16">
        <f t="shared" si="12"/>
        <v>91.464886806452071</v>
      </c>
      <c r="X88" s="15">
        <f t="shared" si="13"/>
        <v>2.4223351208128867</v>
      </c>
      <c r="Y88" s="62">
        <f t="shared" si="14"/>
        <v>5.4882902531062649</v>
      </c>
      <c r="Z88" s="16">
        <f t="shared" si="15"/>
        <v>94.511709746893729</v>
      </c>
      <c r="AA88" s="75">
        <f t="shared" si="16"/>
        <v>3.046822940441662</v>
      </c>
      <c r="AB88" s="69">
        <v>1.9294189257142926</v>
      </c>
      <c r="AC88" s="70">
        <f t="shared" si="17"/>
        <v>94.511709746893729</v>
      </c>
    </row>
    <row r="89" spans="18:29" x14ac:dyDescent="0.3">
      <c r="R89" s="12">
        <v>85</v>
      </c>
      <c r="S89" s="13">
        <v>61</v>
      </c>
      <c r="T89" s="50">
        <f t="shared" si="9"/>
        <v>1.0779589792629979E-3</v>
      </c>
      <c r="U89" s="15">
        <f t="shared" si="10"/>
        <v>2.3442450488493667</v>
      </c>
      <c r="V89" s="62">
        <f t="shared" si="11"/>
        <v>8.535113193547927</v>
      </c>
      <c r="W89" s="16">
        <f t="shared" si="12"/>
        <v>91.464886806452071</v>
      </c>
      <c r="X89" s="15">
        <f t="shared" si="13"/>
        <v>2.4223351208128867</v>
      </c>
      <c r="Y89" s="62">
        <f t="shared" si="14"/>
        <v>5.4882902531062649</v>
      </c>
      <c r="Z89" s="16">
        <f t="shared" si="15"/>
        <v>94.511709746893729</v>
      </c>
      <c r="AA89" s="75">
        <f t="shared" si="16"/>
        <v>3.046822940441662</v>
      </c>
      <c r="AB89" s="69">
        <v>1.9344984512435677</v>
      </c>
      <c r="AC89" s="70">
        <f t="shared" si="17"/>
        <v>94.511709746893729</v>
      </c>
    </row>
    <row r="90" spans="18:29" x14ac:dyDescent="0.3">
      <c r="R90" s="12">
        <v>86</v>
      </c>
      <c r="S90" s="13">
        <v>61</v>
      </c>
      <c r="T90" s="50">
        <f t="shared" si="9"/>
        <v>1.0779589792629979E-3</v>
      </c>
      <c r="U90" s="15">
        <f t="shared" si="10"/>
        <v>2.3442450488493667</v>
      </c>
      <c r="V90" s="62">
        <f t="shared" si="11"/>
        <v>8.535113193547927</v>
      </c>
      <c r="W90" s="16">
        <f t="shared" si="12"/>
        <v>91.464886806452071</v>
      </c>
      <c r="X90" s="15">
        <f t="shared" si="13"/>
        <v>2.4223351208128867</v>
      </c>
      <c r="Y90" s="62">
        <f t="shared" si="14"/>
        <v>5.4882902531062649</v>
      </c>
      <c r="Z90" s="16">
        <f t="shared" si="15"/>
        <v>94.511709746893729</v>
      </c>
      <c r="AA90" s="75">
        <f t="shared" si="16"/>
        <v>3.046822940441662</v>
      </c>
      <c r="AB90" s="69">
        <v>1.9395192526186185</v>
      </c>
      <c r="AC90" s="70">
        <f t="shared" si="17"/>
        <v>94.511709746893729</v>
      </c>
    </row>
    <row r="91" spans="18:29" x14ac:dyDescent="0.3">
      <c r="R91" s="12">
        <v>87</v>
      </c>
      <c r="S91" s="13">
        <v>61</v>
      </c>
      <c r="T91" s="50">
        <f t="shared" si="9"/>
        <v>1.0779589792629979E-3</v>
      </c>
      <c r="U91" s="15">
        <f t="shared" si="10"/>
        <v>2.3442450488493667</v>
      </c>
      <c r="V91" s="62">
        <f t="shared" si="11"/>
        <v>8.535113193547927</v>
      </c>
      <c r="W91" s="16">
        <f t="shared" si="12"/>
        <v>91.464886806452071</v>
      </c>
      <c r="X91" s="15">
        <f t="shared" si="13"/>
        <v>2.4223351208128867</v>
      </c>
      <c r="Y91" s="62">
        <f t="shared" si="14"/>
        <v>5.4882902531062649</v>
      </c>
      <c r="Z91" s="16">
        <f t="shared" si="15"/>
        <v>94.511709746893729</v>
      </c>
      <c r="AA91" s="75">
        <f t="shared" si="16"/>
        <v>3.046822940441662</v>
      </c>
      <c r="AB91" s="69">
        <v>1.9444826721501687</v>
      </c>
      <c r="AC91" s="70">
        <f t="shared" si="17"/>
        <v>94.511709746893729</v>
      </c>
    </row>
    <row r="92" spans="18:29" x14ac:dyDescent="0.3">
      <c r="R92" s="12">
        <v>88</v>
      </c>
      <c r="S92" s="13">
        <v>61</v>
      </c>
      <c r="T92" s="50">
        <f t="shared" si="9"/>
        <v>1.0779589792629979E-3</v>
      </c>
      <c r="U92" s="15">
        <f t="shared" si="10"/>
        <v>2.3442450488493667</v>
      </c>
      <c r="V92" s="62">
        <f t="shared" si="11"/>
        <v>8.535113193547927</v>
      </c>
      <c r="W92" s="16">
        <f t="shared" si="12"/>
        <v>91.464886806452071</v>
      </c>
      <c r="X92" s="15">
        <f t="shared" si="13"/>
        <v>2.4223351208128867</v>
      </c>
      <c r="Y92" s="62">
        <f t="shared" si="14"/>
        <v>5.4882902531062649</v>
      </c>
      <c r="Z92" s="16">
        <f t="shared" si="15"/>
        <v>94.511709746893729</v>
      </c>
      <c r="AA92" s="75">
        <f t="shared" si="16"/>
        <v>3.046822940441662</v>
      </c>
      <c r="AB92" s="69">
        <v>1.9493900066449128</v>
      </c>
      <c r="AC92" s="70">
        <f t="shared" si="17"/>
        <v>94.666901388514276</v>
      </c>
    </row>
    <row r="93" spans="18:29" x14ac:dyDescent="0.3">
      <c r="R93" s="12">
        <v>89</v>
      </c>
      <c r="S93" s="13">
        <v>60.9</v>
      </c>
      <c r="T93" s="50">
        <f t="shared" si="9"/>
        <v>1.0761918333953536E-3</v>
      </c>
      <c r="U93" s="15">
        <f t="shared" si="10"/>
        <v>2.3480943839049488</v>
      </c>
      <c r="V93" s="62">
        <f t="shared" si="11"/>
        <v>8.3849245452614625</v>
      </c>
      <c r="W93" s="16">
        <f t="shared" si="12"/>
        <v>91.61507545473853</v>
      </c>
      <c r="X93" s="15">
        <f t="shared" si="13"/>
        <v>2.4263126825876209</v>
      </c>
      <c r="Y93" s="62">
        <f t="shared" si="14"/>
        <v>5.3330986114857311</v>
      </c>
      <c r="Z93" s="16">
        <f t="shared" si="15"/>
        <v>94.666901388514276</v>
      </c>
      <c r="AA93" s="75">
        <f t="shared" si="16"/>
        <v>3.0518259337757314</v>
      </c>
      <c r="AB93" s="69">
        <v>1.954242509439325</v>
      </c>
      <c r="AC93" s="70">
        <f t="shared" si="17"/>
        <v>94.666901388514276</v>
      </c>
    </row>
    <row r="94" spans="18:29" x14ac:dyDescent="0.3">
      <c r="R94" s="12">
        <v>90</v>
      </c>
      <c r="S94" s="13">
        <v>60.9</v>
      </c>
      <c r="T94" s="50">
        <f t="shared" si="9"/>
        <v>1.0761918333953536E-3</v>
      </c>
      <c r="U94" s="15">
        <f t="shared" si="10"/>
        <v>2.3480943839049488</v>
      </c>
      <c r="V94" s="62">
        <f t="shared" si="11"/>
        <v>8.3849245452614625</v>
      </c>
      <c r="W94" s="16">
        <f t="shared" si="12"/>
        <v>91.61507545473853</v>
      </c>
      <c r="X94" s="15">
        <f t="shared" si="13"/>
        <v>2.4263126825876209</v>
      </c>
      <c r="Y94" s="62">
        <f t="shared" si="14"/>
        <v>5.3330986114857311</v>
      </c>
      <c r="Z94" s="16">
        <f t="shared" si="15"/>
        <v>94.666901388514276</v>
      </c>
      <c r="AA94" s="75">
        <f t="shared" si="16"/>
        <v>3.0518259337757314</v>
      </c>
      <c r="AB94" s="69">
        <v>1.9590413923210936</v>
      </c>
      <c r="AC94" s="70">
        <f t="shared" si="17"/>
        <v>94.666901388514276</v>
      </c>
    </row>
    <row r="95" spans="18:29" x14ac:dyDescent="0.3">
      <c r="R95" s="12">
        <v>91</v>
      </c>
      <c r="S95" s="13">
        <v>60.9</v>
      </c>
      <c r="T95" s="50">
        <f t="shared" si="9"/>
        <v>1.0761918333953536E-3</v>
      </c>
      <c r="U95" s="15">
        <f t="shared" si="10"/>
        <v>2.3480943839049488</v>
      </c>
      <c r="V95" s="62">
        <f t="shared" si="11"/>
        <v>8.3849245452614625</v>
      </c>
      <c r="W95" s="16">
        <f t="shared" si="12"/>
        <v>91.61507545473853</v>
      </c>
      <c r="X95" s="15">
        <f t="shared" si="13"/>
        <v>2.4263126825876209</v>
      </c>
      <c r="Y95" s="62">
        <f t="shared" si="14"/>
        <v>5.3330986114857311</v>
      </c>
      <c r="Z95" s="16">
        <f t="shared" si="15"/>
        <v>94.666901388514276</v>
      </c>
      <c r="AA95" s="75">
        <f t="shared" si="16"/>
        <v>3.0518259337757314</v>
      </c>
      <c r="AB95" s="69">
        <v>1.9637878273455553</v>
      </c>
      <c r="AC95" s="70">
        <f t="shared" si="17"/>
        <v>94.666901388514276</v>
      </c>
    </row>
    <row r="96" spans="18:29" x14ac:dyDescent="0.3">
      <c r="R96" s="12">
        <v>92</v>
      </c>
      <c r="S96" s="13">
        <v>60.9</v>
      </c>
      <c r="T96" s="50">
        <f t="shared" si="9"/>
        <v>1.0761918333953536E-3</v>
      </c>
      <c r="U96" s="15">
        <f t="shared" si="10"/>
        <v>2.3480943839049488</v>
      </c>
      <c r="V96" s="62">
        <f t="shared" si="11"/>
        <v>8.3849245452614625</v>
      </c>
      <c r="W96" s="16">
        <f t="shared" si="12"/>
        <v>91.61507545473853</v>
      </c>
      <c r="X96" s="15">
        <f t="shared" si="13"/>
        <v>2.4263126825876209</v>
      </c>
      <c r="Y96" s="62">
        <f t="shared" si="14"/>
        <v>5.3330986114857311</v>
      </c>
      <c r="Z96" s="16">
        <f t="shared" si="15"/>
        <v>94.666901388514276</v>
      </c>
      <c r="AA96" s="75">
        <f t="shared" si="16"/>
        <v>3.0518259337757314</v>
      </c>
      <c r="AB96" s="69">
        <v>1.968482948553935</v>
      </c>
      <c r="AC96" s="70">
        <f t="shared" si="17"/>
        <v>94.666901388514276</v>
      </c>
    </row>
    <row r="97" spans="17:29" x14ac:dyDescent="0.3">
      <c r="R97" s="12">
        <v>93</v>
      </c>
      <c r="S97" s="13">
        <v>60.9</v>
      </c>
      <c r="T97" s="50">
        <f t="shared" si="9"/>
        <v>1.0761918333953536E-3</v>
      </c>
      <c r="U97" s="15">
        <f t="shared" si="10"/>
        <v>2.3480943839049488</v>
      </c>
      <c r="V97" s="62">
        <f t="shared" si="11"/>
        <v>8.3849245452614625</v>
      </c>
      <c r="W97" s="16">
        <f t="shared" si="12"/>
        <v>91.61507545473853</v>
      </c>
      <c r="X97" s="15">
        <f t="shared" si="13"/>
        <v>2.4263126825876209</v>
      </c>
      <c r="Y97" s="62">
        <f t="shared" si="14"/>
        <v>5.3330986114857311</v>
      </c>
      <c r="Z97" s="16">
        <f t="shared" si="15"/>
        <v>94.666901388514276</v>
      </c>
      <c r="AA97" s="75">
        <f t="shared" si="16"/>
        <v>3.0518259337757314</v>
      </c>
      <c r="AB97" s="69">
        <v>1.9731278535996986</v>
      </c>
      <c r="AC97" s="70">
        <f t="shared" si="17"/>
        <v>94.822603528955881</v>
      </c>
    </row>
    <row r="98" spans="17:29" x14ac:dyDescent="0.3">
      <c r="R98" s="12">
        <v>94</v>
      </c>
      <c r="S98" s="13">
        <v>60.8</v>
      </c>
      <c r="T98" s="50">
        <f t="shared" si="9"/>
        <v>1.0744246875277093E-3</v>
      </c>
      <c r="U98" s="15">
        <f t="shared" si="10"/>
        <v>2.3519563812468975</v>
      </c>
      <c r="V98" s="62">
        <f t="shared" si="11"/>
        <v>8.2342418553688077</v>
      </c>
      <c r="W98" s="16">
        <f t="shared" si="12"/>
        <v>91.765758144631192</v>
      </c>
      <c r="X98" s="15">
        <f t="shared" si="13"/>
        <v>2.4303033284471396</v>
      </c>
      <c r="Y98" s="62">
        <f t="shared" si="14"/>
        <v>5.1773964710441156</v>
      </c>
      <c r="Z98" s="16">
        <f t="shared" si="15"/>
        <v>94.822603528955881</v>
      </c>
      <c r="AA98" s="75">
        <f t="shared" si="16"/>
        <v>3.0568453843246921</v>
      </c>
      <c r="AB98" s="69">
        <v>1.9777236052888478</v>
      </c>
      <c r="AC98" s="70">
        <f t="shared" si="17"/>
        <v>94.822603528955881</v>
      </c>
    </row>
    <row r="99" spans="17:29" x14ac:dyDescent="0.3">
      <c r="R99" s="12">
        <v>95</v>
      </c>
      <c r="S99" s="13">
        <v>60.8</v>
      </c>
      <c r="T99" s="50">
        <f t="shared" si="9"/>
        <v>1.0744246875277093E-3</v>
      </c>
      <c r="U99" s="15">
        <f t="shared" si="10"/>
        <v>2.3519563812468975</v>
      </c>
      <c r="V99" s="62">
        <f t="shared" si="11"/>
        <v>8.2342418553688077</v>
      </c>
      <c r="W99" s="16">
        <f t="shared" si="12"/>
        <v>91.765758144631192</v>
      </c>
      <c r="X99" s="15">
        <f t="shared" si="13"/>
        <v>2.4303033284471396</v>
      </c>
      <c r="Y99" s="62">
        <f t="shared" si="14"/>
        <v>5.1773964710441156</v>
      </c>
      <c r="Z99" s="16">
        <f t="shared" si="15"/>
        <v>94.822603528955881</v>
      </c>
      <c r="AA99" s="75">
        <f t="shared" si="16"/>
        <v>3.0568453843246921</v>
      </c>
      <c r="AB99" s="69">
        <v>1.9822712330395684</v>
      </c>
      <c r="AC99" s="70">
        <f t="shared" si="17"/>
        <v>94.822603528955881</v>
      </c>
    </row>
    <row r="100" spans="17:29" x14ac:dyDescent="0.3">
      <c r="Q100" s="52"/>
      <c r="R100" s="12">
        <v>96</v>
      </c>
      <c r="S100" s="13">
        <v>60.8</v>
      </c>
      <c r="T100" s="50">
        <f t="shared" si="9"/>
        <v>1.0744246875277093E-3</v>
      </c>
      <c r="U100" s="15">
        <f t="shared" si="10"/>
        <v>2.3519563812468975</v>
      </c>
      <c r="V100" s="62">
        <f t="shared" si="11"/>
        <v>8.2342418553688077</v>
      </c>
      <c r="W100" s="16">
        <f t="shared" si="12"/>
        <v>91.765758144631192</v>
      </c>
      <c r="X100" s="15">
        <f t="shared" si="13"/>
        <v>2.4303033284471396</v>
      </c>
      <c r="Y100" s="62">
        <f t="shared" si="14"/>
        <v>5.1773964710441156</v>
      </c>
      <c r="Z100" s="16">
        <f t="shared" si="15"/>
        <v>94.822603528955881</v>
      </c>
      <c r="AA100" s="75">
        <f t="shared" si="16"/>
        <v>3.0568453843246921</v>
      </c>
      <c r="AB100" s="69">
        <v>1.9867717342662448</v>
      </c>
      <c r="AC100" s="70">
        <f t="shared" si="17"/>
        <v>94.822603528955881</v>
      </c>
    </row>
    <row r="101" spans="17:29" x14ac:dyDescent="0.3">
      <c r="R101" s="12">
        <v>97</v>
      </c>
      <c r="S101" s="13">
        <v>60.8</v>
      </c>
      <c r="T101" s="50">
        <f t="shared" si="9"/>
        <v>1.0744246875277093E-3</v>
      </c>
      <c r="U101" s="15">
        <f t="shared" si="10"/>
        <v>2.3519563812468975</v>
      </c>
      <c r="V101" s="62">
        <f t="shared" si="11"/>
        <v>8.2342418553688077</v>
      </c>
      <c r="W101" s="16">
        <f t="shared" si="12"/>
        <v>91.765758144631192</v>
      </c>
      <c r="X101" s="15">
        <f t="shared" si="13"/>
        <v>2.4303033284471396</v>
      </c>
      <c r="Y101" s="62">
        <f t="shared" si="14"/>
        <v>5.1773964710441156</v>
      </c>
      <c r="Z101" s="16">
        <f t="shared" si="15"/>
        <v>94.822603528955881</v>
      </c>
      <c r="AA101" s="75">
        <f t="shared" si="16"/>
        <v>3.0568453843246921</v>
      </c>
      <c r="AB101" s="69">
        <v>1.9912260756924949</v>
      </c>
      <c r="AC101" s="70">
        <f t="shared" si="17"/>
        <v>94.822603528955881</v>
      </c>
    </row>
    <row r="102" spans="17:29" x14ac:dyDescent="0.3">
      <c r="R102" s="12">
        <v>98</v>
      </c>
      <c r="S102" s="13">
        <v>60.8</v>
      </c>
      <c r="T102" s="50">
        <f t="shared" si="9"/>
        <v>1.0744246875277093E-3</v>
      </c>
      <c r="U102" s="15">
        <f t="shared" si="10"/>
        <v>2.3519563812468975</v>
      </c>
      <c r="V102" s="62">
        <f t="shared" si="11"/>
        <v>8.2342418553688077</v>
      </c>
      <c r="W102" s="16">
        <f t="shared" si="12"/>
        <v>91.765758144631192</v>
      </c>
      <c r="X102" s="15">
        <f t="shared" si="13"/>
        <v>2.4303033284471396</v>
      </c>
      <c r="Y102" s="62">
        <f t="shared" si="14"/>
        <v>5.1773964710441156</v>
      </c>
      <c r="Z102" s="16">
        <f t="shared" si="15"/>
        <v>94.822603528955881</v>
      </c>
      <c r="AA102" s="75">
        <f t="shared" si="16"/>
        <v>3.0568453843246921</v>
      </c>
      <c r="AB102" s="69">
        <v>1.9956351945975499</v>
      </c>
      <c r="AC102" s="70">
        <f t="shared" si="17"/>
        <v>94.822603528955881</v>
      </c>
    </row>
    <row r="103" spans="17:29" x14ac:dyDescent="0.3">
      <c r="R103" s="12">
        <v>99</v>
      </c>
      <c r="S103" s="13">
        <v>60.8</v>
      </c>
      <c r="T103" s="50">
        <f t="shared" si="9"/>
        <v>1.0744246875277093E-3</v>
      </c>
      <c r="U103" s="15">
        <f t="shared" si="10"/>
        <v>2.3519563812468975</v>
      </c>
      <c r="V103" s="62">
        <f t="shared" si="11"/>
        <v>8.2342418553688077</v>
      </c>
      <c r="W103" s="16">
        <f t="shared" si="12"/>
        <v>91.765758144631192</v>
      </c>
      <c r="X103" s="15">
        <f t="shared" si="13"/>
        <v>2.4303033284471396</v>
      </c>
      <c r="Y103" s="62">
        <f t="shared" si="14"/>
        <v>5.1773964710441156</v>
      </c>
      <c r="Z103" s="16">
        <f t="shared" si="15"/>
        <v>94.822603528955881</v>
      </c>
      <c r="AA103" s="75">
        <f t="shared" si="16"/>
        <v>3.0568453843246921</v>
      </c>
      <c r="AB103" s="69">
        <v>2</v>
      </c>
      <c r="AC103" s="70">
        <f t="shared" si="17"/>
        <v>94.97881869127707</v>
      </c>
    </row>
    <row r="104" spans="17:29" x14ac:dyDescent="0.3">
      <c r="R104" s="12">
        <v>100</v>
      </c>
      <c r="S104" s="13">
        <v>60.7</v>
      </c>
      <c r="T104" s="50">
        <f t="shared" si="9"/>
        <v>1.0726575416600652E-3</v>
      </c>
      <c r="U104" s="15">
        <f t="shared" si="10"/>
        <v>2.3558311034565298</v>
      </c>
      <c r="V104" s="62">
        <f t="shared" si="11"/>
        <v>8.0830626821486682</v>
      </c>
      <c r="W104" s="16">
        <f t="shared" si="12"/>
        <v>91.916937317851335</v>
      </c>
      <c r="X104" s="15">
        <f t="shared" si="13"/>
        <v>2.4343071230574314</v>
      </c>
      <c r="Y104" s="62">
        <f t="shared" si="14"/>
        <v>5.0211813087229329</v>
      </c>
      <c r="Z104" s="16">
        <f t="shared" si="15"/>
        <v>94.97881869127707</v>
      </c>
      <c r="AA104" s="75">
        <f t="shared" si="16"/>
        <v>3.0618813734257353</v>
      </c>
      <c r="AB104" s="69">
        <v>2.0043213737826426</v>
      </c>
      <c r="AC104" s="70">
        <f t="shared" si="17"/>
        <v>94.97881869127707</v>
      </c>
    </row>
    <row r="105" spans="17:29" x14ac:dyDescent="0.3">
      <c r="R105" s="12">
        <v>101</v>
      </c>
      <c r="S105" s="13">
        <v>60.7</v>
      </c>
      <c r="T105" s="50">
        <f t="shared" si="9"/>
        <v>1.0726575416600652E-3</v>
      </c>
      <c r="U105" s="15">
        <f t="shared" si="10"/>
        <v>2.3558311034565298</v>
      </c>
      <c r="V105" s="62">
        <f t="shared" si="11"/>
        <v>8.0830626821486682</v>
      </c>
      <c r="W105" s="16">
        <f t="shared" si="12"/>
        <v>91.916937317851335</v>
      </c>
      <c r="X105" s="15">
        <f t="shared" si="13"/>
        <v>2.4343071230574314</v>
      </c>
      <c r="Y105" s="62">
        <f t="shared" si="14"/>
        <v>5.0211813087229329</v>
      </c>
      <c r="Z105" s="16">
        <f t="shared" si="15"/>
        <v>94.97881869127707</v>
      </c>
      <c r="AA105" s="75">
        <f t="shared" si="16"/>
        <v>3.0618813734257353</v>
      </c>
      <c r="AB105" s="69">
        <v>2.0086001717619175</v>
      </c>
      <c r="AC105" s="70">
        <f>Z106</f>
        <v>94.97881869127707</v>
      </c>
    </row>
    <row r="106" spans="17:29" x14ac:dyDescent="0.3">
      <c r="R106" s="12">
        <v>102</v>
      </c>
      <c r="S106" s="29">
        <v>60.7</v>
      </c>
      <c r="T106" s="50">
        <f t="shared" si="9"/>
        <v>1.0726575416600652E-3</v>
      </c>
      <c r="U106" s="15">
        <f t="shared" si="10"/>
        <v>2.3558311034565298</v>
      </c>
      <c r="V106" s="62">
        <f t="shared" si="11"/>
        <v>8.0830626821486682</v>
      </c>
      <c r="W106" s="16">
        <f t="shared" si="12"/>
        <v>91.916937317851335</v>
      </c>
      <c r="X106" s="15">
        <f t="shared" si="13"/>
        <v>2.4343071230574314</v>
      </c>
      <c r="Y106" s="62">
        <f t="shared" si="14"/>
        <v>5.0211813087229329</v>
      </c>
      <c r="Z106" s="16">
        <f t="shared" si="15"/>
        <v>94.97881869127707</v>
      </c>
      <c r="AA106" s="75">
        <f t="shared" si="16"/>
        <v>3.0618813734257353</v>
      </c>
      <c r="AB106" s="69">
        <v>2.012837224705172</v>
      </c>
      <c r="AC106" s="70">
        <f t="shared" ref="AC106:AC123" si="18">Z107</f>
        <v>94.97881869127707</v>
      </c>
    </row>
    <row r="107" spans="17:29" x14ac:dyDescent="0.3">
      <c r="R107" s="12">
        <v>103</v>
      </c>
      <c r="S107" s="29">
        <v>60.7</v>
      </c>
      <c r="T107" s="50">
        <f t="shared" si="9"/>
        <v>1.0726575416600652E-3</v>
      </c>
      <c r="U107" s="15">
        <f t="shared" si="10"/>
        <v>2.3558311034565298</v>
      </c>
      <c r="V107" s="62">
        <f t="shared" si="11"/>
        <v>8.0830626821486682</v>
      </c>
      <c r="W107" s="16">
        <f t="shared" si="12"/>
        <v>91.916937317851335</v>
      </c>
      <c r="X107" s="15">
        <f t="shared" si="13"/>
        <v>2.4343071230574314</v>
      </c>
      <c r="Y107" s="62">
        <f t="shared" si="14"/>
        <v>5.0211813087229329</v>
      </c>
      <c r="Z107" s="16">
        <f t="shared" si="15"/>
        <v>94.97881869127707</v>
      </c>
      <c r="AA107" s="75">
        <f t="shared" si="16"/>
        <v>3.0618813734257353</v>
      </c>
      <c r="AB107" s="69">
        <v>2.0170333392987803</v>
      </c>
      <c r="AC107" s="70">
        <f t="shared" si="18"/>
        <v>94.97881869127707</v>
      </c>
    </row>
    <row r="108" spans="17:29" x14ac:dyDescent="0.3">
      <c r="R108" s="12">
        <v>104</v>
      </c>
      <c r="S108" s="29">
        <v>60.7</v>
      </c>
      <c r="T108" s="50">
        <f t="shared" si="9"/>
        <v>1.0726575416600652E-3</v>
      </c>
      <c r="U108" s="15">
        <f t="shared" si="10"/>
        <v>2.3558311034565298</v>
      </c>
      <c r="V108" s="62">
        <f t="shared" si="11"/>
        <v>8.0830626821486682</v>
      </c>
      <c r="W108" s="16">
        <f t="shared" si="12"/>
        <v>91.916937317851335</v>
      </c>
      <c r="X108" s="15">
        <f t="shared" si="13"/>
        <v>2.4343071230574314</v>
      </c>
      <c r="Y108" s="62">
        <f t="shared" si="14"/>
        <v>5.0211813087229329</v>
      </c>
      <c r="Z108" s="16">
        <f t="shared" si="15"/>
        <v>94.97881869127707</v>
      </c>
      <c r="AA108" s="75">
        <f t="shared" si="16"/>
        <v>3.0618813734257353</v>
      </c>
      <c r="AB108" s="69">
        <v>2.0211892990699383</v>
      </c>
      <c r="AC108" s="70">
        <f t="shared" si="18"/>
        <v>94.97881869127707</v>
      </c>
    </row>
    <row r="109" spans="17:29" x14ac:dyDescent="0.3">
      <c r="R109" s="12">
        <v>105</v>
      </c>
      <c r="S109" s="29">
        <v>60.7</v>
      </c>
      <c r="T109" s="50">
        <f t="shared" si="9"/>
        <v>1.0726575416600652E-3</v>
      </c>
      <c r="U109" s="15">
        <f t="shared" si="10"/>
        <v>2.3558311034565298</v>
      </c>
      <c r="V109" s="62">
        <f t="shared" si="11"/>
        <v>8.0830626821486682</v>
      </c>
      <c r="W109" s="16">
        <f t="shared" si="12"/>
        <v>91.916937317851335</v>
      </c>
      <c r="X109" s="15">
        <f t="shared" si="13"/>
        <v>2.4343071230574314</v>
      </c>
      <c r="Y109" s="62">
        <f t="shared" si="14"/>
        <v>5.0211813087229329</v>
      </c>
      <c r="Z109" s="16">
        <f t="shared" si="15"/>
        <v>94.97881869127707</v>
      </c>
      <c r="AA109" s="75">
        <f t="shared" si="16"/>
        <v>3.0618813734257353</v>
      </c>
      <c r="AB109" s="69">
        <v>2.0253058652647704</v>
      </c>
      <c r="AC109" s="70">
        <f t="shared" si="18"/>
        <v>94.97881869127707</v>
      </c>
    </row>
    <row r="110" spans="17:29" x14ac:dyDescent="0.3">
      <c r="R110" s="12">
        <v>106</v>
      </c>
      <c r="S110" s="29">
        <v>60.7</v>
      </c>
      <c r="T110" s="50">
        <f t="shared" si="9"/>
        <v>1.0726575416600652E-3</v>
      </c>
      <c r="U110" s="15">
        <f t="shared" si="10"/>
        <v>2.3558311034565298</v>
      </c>
      <c r="V110" s="62">
        <f t="shared" si="11"/>
        <v>8.0830626821486682</v>
      </c>
      <c r="W110" s="16">
        <f t="shared" si="12"/>
        <v>91.916937317851335</v>
      </c>
      <c r="X110" s="15">
        <f t="shared" si="13"/>
        <v>2.4343071230574314</v>
      </c>
      <c r="Y110" s="62">
        <f t="shared" si="14"/>
        <v>5.0211813087229329</v>
      </c>
      <c r="Z110" s="16">
        <f t="shared" si="15"/>
        <v>94.97881869127707</v>
      </c>
      <c r="AA110" s="75">
        <f t="shared" si="16"/>
        <v>3.0618813734257353</v>
      </c>
      <c r="AB110" s="69">
        <v>2.0293837776852097</v>
      </c>
      <c r="AC110" s="70">
        <f t="shared" si="18"/>
        <v>95.13554941519007</v>
      </c>
    </row>
    <row r="111" spans="17:29" x14ac:dyDescent="0.3">
      <c r="R111" s="12">
        <v>107</v>
      </c>
      <c r="S111" s="29">
        <v>60.6</v>
      </c>
      <c r="T111" s="50">
        <f t="shared" si="9"/>
        <v>1.0708903957924209E-3</v>
      </c>
      <c r="U111" s="15">
        <f t="shared" si="10"/>
        <v>2.3597186135282402</v>
      </c>
      <c r="V111" s="62">
        <f t="shared" si="11"/>
        <v>7.9313845677627786</v>
      </c>
      <c r="W111" s="16">
        <f t="shared" si="12"/>
        <v>92.068615432237223</v>
      </c>
      <c r="X111" s="15">
        <f t="shared" si="13"/>
        <v>2.4383241315113215</v>
      </c>
      <c r="Y111" s="62">
        <f t="shared" si="14"/>
        <v>4.8644505848099318</v>
      </c>
      <c r="Z111" s="16">
        <f t="shared" si="15"/>
        <v>95.13554941519007</v>
      </c>
      <c r="AA111" s="75">
        <f t="shared" si="16"/>
        <v>3.0669339829528468</v>
      </c>
      <c r="AB111" s="69">
        <v>2.0334237554869499</v>
      </c>
      <c r="AC111" s="70">
        <f t="shared" si="18"/>
        <v>95.13554941519007</v>
      </c>
    </row>
    <row r="112" spans="17:29" x14ac:dyDescent="0.3">
      <c r="R112" s="12">
        <v>108</v>
      </c>
      <c r="S112" s="29">
        <v>60.6</v>
      </c>
      <c r="T112" s="50">
        <f t="shared" si="9"/>
        <v>1.0708903957924209E-3</v>
      </c>
      <c r="U112" s="15">
        <f t="shared" si="10"/>
        <v>2.3597186135282402</v>
      </c>
      <c r="V112" s="62">
        <f t="shared" si="11"/>
        <v>7.9313845677627786</v>
      </c>
      <c r="W112" s="16">
        <f t="shared" si="12"/>
        <v>92.068615432237223</v>
      </c>
      <c r="X112" s="15">
        <f t="shared" si="13"/>
        <v>2.4383241315113215</v>
      </c>
      <c r="Y112" s="62">
        <f t="shared" si="14"/>
        <v>4.8644505848099318</v>
      </c>
      <c r="Z112" s="16">
        <f t="shared" si="15"/>
        <v>95.13554941519007</v>
      </c>
      <c r="AA112" s="75">
        <f t="shared" si="16"/>
        <v>3.0669339829528468</v>
      </c>
      <c r="AB112" s="69">
        <v>2.0374264979406238</v>
      </c>
      <c r="AC112" s="70">
        <f t="shared" si="18"/>
        <v>95.13554941519007</v>
      </c>
    </row>
    <row r="113" spans="18:29" x14ac:dyDescent="0.3">
      <c r="R113" s="12">
        <v>109</v>
      </c>
      <c r="S113" s="29">
        <v>60.6</v>
      </c>
      <c r="T113" s="50">
        <f t="shared" si="9"/>
        <v>1.0708903957924209E-3</v>
      </c>
      <c r="U113" s="15">
        <f t="shared" si="10"/>
        <v>2.3597186135282402</v>
      </c>
      <c r="V113" s="62">
        <f t="shared" si="11"/>
        <v>7.9313845677627786</v>
      </c>
      <c r="W113" s="16">
        <f t="shared" si="12"/>
        <v>92.068615432237223</v>
      </c>
      <c r="X113" s="15">
        <f t="shared" si="13"/>
        <v>2.4383241315113215</v>
      </c>
      <c r="Y113" s="62">
        <f t="shared" si="14"/>
        <v>4.8644505848099318</v>
      </c>
      <c r="Z113" s="16">
        <f t="shared" si="15"/>
        <v>95.13554941519007</v>
      </c>
      <c r="AA113" s="75">
        <f t="shared" si="16"/>
        <v>3.0669339829528468</v>
      </c>
      <c r="AB113" s="69">
        <v>2.0413926851582249</v>
      </c>
      <c r="AC113" s="70">
        <f t="shared" si="18"/>
        <v>95.13554941519007</v>
      </c>
    </row>
    <row r="114" spans="18:29" x14ac:dyDescent="0.3">
      <c r="R114" s="12">
        <v>110</v>
      </c>
      <c r="S114" s="29">
        <v>60.6</v>
      </c>
      <c r="T114" s="50">
        <f t="shared" si="9"/>
        <v>1.0708903957924209E-3</v>
      </c>
      <c r="U114" s="15">
        <f t="shared" si="10"/>
        <v>2.3597186135282402</v>
      </c>
      <c r="V114" s="62">
        <f t="shared" si="11"/>
        <v>7.9313845677627786</v>
      </c>
      <c r="W114" s="16">
        <f t="shared" si="12"/>
        <v>92.068615432237223</v>
      </c>
      <c r="X114" s="15">
        <f t="shared" si="13"/>
        <v>2.4383241315113215</v>
      </c>
      <c r="Y114" s="62">
        <f t="shared" si="14"/>
        <v>4.8644505848099318</v>
      </c>
      <c r="Z114" s="16">
        <f t="shared" si="15"/>
        <v>95.13554941519007</v>
      </c>
      <c r="AA114" s="75">
        <f t="shared" si="16"/>
        <v>3.0669339829528468</v>
      </c>
      <c r="AB114" s="69">
        <v>2.0453229787866576</v>
      </c>
      <c r="AC114" s="70">
        <f t="shared" si="18"/>
        <v>95.13554941519007</v>
      </c>
    </row>
    <row r="115" spans="18:29" x14ac:dyDescent="0.3">
      <c r="R115" s="12">
        <v>111</v>
      </c>
      <c r="S115" s="29">
        <v>60.6</v>
      </c>
      <c r="T115" s="50">
        <f t="shared" si="9"/>
        <v>1.0708903957924209E-3</v>
      </c>
      <c r="U115" s="15">
        <f t="shared" si="10"/>
        <v>2.3597186135282402</v>
      </c>
      <c r="V115" s="62">
        <f t="shared" si="11"/>
        <v>7.9313845677627786</v>
      </c>
      <c r="W115" s="16">
        <f t="shared" si="12"/>
        <v>92.068615432237223</v>
      </c>
      <c r="X115" s="15">
        <f t="shared" si="13"/>
        <v>2.4383241315113215</v>
      </c>
      <c r="Y115" s="62">
        <f t="shared" si="14"/>
        <v>4.8644505848099318</v>
      </c>
      <c r="Z115" s="16">
        <f t="shared" si="15"/>
        <v>95.13554941519007</v>
      </c>
      <c r="AA115" s="75">
        <f t="shared" si="16"/>
        <v>3.0669339829528468</v>
      </c>
      <c r="AB115" s="69">
        <v>2.0492180226701815</v>
      </c>
      <c r="AC115" s="70">
        <f t="shared" si="18"/>
        <v>95.13554941519007</v>
      </c>
    </row>
    <row r="116" spans="18:29" x14ac:dyDescent="0.3">
      <c r="R116" s="12">
        <v>112</v>
      </c>
      <c r="S116" s="29">
        <v>60.6</v>
      </c>
      <c r="T116" s="50">
        <f t="shared" si="9"/>
        <v>1.0708903957924209E-3</v>
      </c>
      <c r="U116" s="15">
        <f t="shared" si="10"/>
        <v>2.3597186135282402</v>
      </c>
      <c r="V116" s="62">
        <f t="shared" si="11"/>
        <v>7.9313845677627786</v>
      </c>
      <c r="W116" s="16">
        <f t="shared" si="12"/>
        <v>92.068615432237223</v>
      </c>
      <c r="X116" s="15">
        <f t="shared" si="13"/>
        <v>2.4383241315113215</v>
      </c>
      <c r="Y116" s="62">
        <f t="shared" si="14"/>
        <v>4.8644505848099318</v>
      </c>
      <c r="Z116" s="16">
        <f t="shared" si="15"/>
        <v>95.13554941519007</v>
      </c>
      <c r="AA116" s="75">
        <f t="shared" si="16"/>
        <v>3.0669339829528468</v>
      </c>
      <c r="AB116" s="69">
        <v>2.0530784434834195</v>
      </c>
      <c r="AC116" s="70">
        <f t="shared" si="18"/>
        <v>95.13554941519007</v>
      </c>
    </row>
    <row r="117" spans="18:29" x14ac:dyDescent="0.3">
      <c r="R117" s="12">
        <v>113</v>
      </c>
      <c r="S117" s="29">
        <v>60.6</v>
      </c>
      <c r="T117" s="50">
        <f t="shared" si="9"/>
        <v>1.0708903957924209E-3</v>
      </c>
      <c r="U117" s="15">
        <f t="shared" si="10"/>
        <v>2.3597186135282402</v>
      </c>
      <c r="V117" s="62">
        <f t="shared" si="11"/>
        <v>7.9313845677627786</v>
      </c>
      <c r="W117" s="16">
        <f t="shared" si="12"/>
        <v>92.068615432237223</v>
      </c>
      <c r="X117" s="15">
        <f t="shared" si="13"/>
        <v>2.4383241315113215</v>
      </c>
      <c r="Y117" s="62">
        <f t="shared" si="14"/>
        <v>4.8644505848099318</v>
      </c>
      <c r="Z117" s="16">
        <f t="shared" si="15"/>
        <v>95.13554941519007</v>
      </c>
      <c r="AA117" s="75">
        <f t="shared" si="16"/>
        <v>3.0669339829528468</v>
      </c>
      <c r="AB117" s="69">
        <v>2.0569048513364727</v>
      </c>
      <c r="AC117" s="70">
        <f t="shared" si="18"/>
        <v>95.292798257198655</v>
      </c>
    </row>
    <row r="118" spans="18:29" x14ac:dyDescent="0.3">
      <c r="R118" s="12">
        <v>114</v>
      </c>
      <c r="S118" s="29">
        <v>60.5</v>
      </c>
      <c r="T118" s="50">
        <f t="shared" si="9"/>
        <v>1.0691232499247766E-3</v>
      </c>
      <c r="U118" s="15">
        <f t="shared" si="10"/>
        <v>2.3636189748729151</v>
      </c>
      <c r="V118" s="62">
        <f t="shared" si="11"/>
        <v>7.7792050381227167</v>
      </c>
      <c r="W118" s="16">
        <f t="shared" si="12"/>
        <v>92.220794961877289</v>
      </c>
      <c r="X118" s="15">
        <f t="shared" si="13"/>
        <v>2.4423544193320015</v>
      </c>
      <c r="Y118" s="62">
        <f t="shared" si="14"/>
        <v>4.707201742801348</v>
      </c>
      <c r="Z118" s="16">
        <f t="shared" si="15"/>
        <v>95.292798257198655</v>
      </c>
      <c r="AA118" s="75">
        <f t="shared" si="16"/>
        <v>3.0720032953213687</v>
      </c>
      <c r="AB118" s="69">
        <v>2.0606978403536118</v>
      </c>
      <c r="AC118" s="70">
        <f t="shared" si="18"/>
        <v>95.292798257198655</v>
      </c>
    </row>
    <row r="119" spans="18:29" x14ac:dyDescent="0.3">
      <c r="R119" s="12">
        <v>115</v>
      </c>
      <c r="S119" s="29">
        <v>60.5</v>
      </c>
      <c r="T119" s="50">
        <f t="shared" si="9"/>
        <v>1.0691232499247766E-3</v>
      </c>
      <c r="U119" s="15">
        <f t="shared" si="10"/>
        <v>2.3636189748729151</v>
      </c>
      <c r="V119" s="62">
        <f t="shared" si="11"/>
        <v>7.7792050381227167</v>
      </c>
      <c r="W119" s="16">
        <f t="shared" si="12"/>
        <v>92.220794961877289</v>
      </c>
      <c r="X119" s="15">
        <f t="shared" si="13"/>
        <v>2.4423544193320015</v>
      </c>
      <c r="Y119" s="62">
        <f t="shared" si="14"/>
        <v>4.707201742801348</v>
      </c>
      <c r="Z119" s="16">
        <f t="shared" si="15"/>
        <v>95.292798257198655</v>
      </c>
      <c r="AA119" s="75">
        <f t="shared" si="16"/>
        <v>3.0720032953213687</v>
      </c>
      <c r="AB119" s="69">
        <v>2.0644579892269186</v>
      </c>
      <c r="AC119" s="70">
        <f t="shared" si="18"/>
        <v>95.292798257198655</v>
      </c>
    </row>
    <row r="120" spans="18:29" x14ac:dyDescent="0.3">
      <c r="R120" s="12">
        <v>116</v>
      </c>
      <c r="S120" s="29">
        <v>60.5</v>
      </c>
      <c r="T120" s="50">
        <f t="shared" si="9"/>
        <v>1.0691232499247766E-3</v>
      </c>
      <c r="U120" s="15">
        <f t="shared" si="10"/>
        <v>2.3636189748729151</v>
      </c>
      <c r="V120" s="62">
        <f t="shared" si="11"/>
        <v>7.7792050381227167</v>
      </c>
      <c r="W120" s="16">
        <f t="shared" si="12"/>
        <v>92.220794961877289</v>
      </c>
      <c r="X120" s="15">
        <f t="shared" si="13"/>
        <v>2.4423544193320015</v>
      </c>
      <c r="Y120" s="62">
        <f t="shared" si="14"/>
        <v>4.707201742801348</v>
      </c>
      <c r="Z120" s="16">
        <f t="shared" si="15"/>
        <v>95.292798257198655</v>
      </c>
      <c r="AA120" s="75">
        <f t="shared" si="16"/>
        <v>3.0720032953213687</v>
      </c>
      <c r="AB120" s="69">
        <v>2.0681858617461617</v>
      </c>
      <c r="AC120" s="70">
        <f t="shared" si="18"/>
        <v>95.292798257198655</v>
      </c>
    </row>
    <row r="121" spans="18:29" x14ac:dyDescent="0.3">
      <c r="R121" s="12">
        <v>117</v>
      </c>
      <c r="S121" s="29">
        <v>60.5</v>
      </c>
      <c r="T121" s="50">
        <f t="shared" si="9"/>
        <v>1.0691232499247766E-3</v>
      </c>
      <c r="U121" s="15">
        <f t="shared" si="10"/>
        <v>2.3636189748729151</v>
      </c>
      <c r="V121" s="62">
        <f t="shared" si="11"/>
        <v>7.7792050381227167</v>
      </c>
      <c r="W121" s="16">
        <f t="shared" si="12"/>
        <v>92.220794961877289</v>
      </c>
      <c r="X121" s="15">
        <f t="shared" si="13"/>
        <v>2.4423544193320015</v>
      </c>
      <c r="Y121" s="62">
        <f t="shared" si="14"/>
        <v>4.707201742801348</v>
      </c>
      <c r="Z121" s="16">
        <f t="shared" si="15"/>
        <v>95.292798257198655</v>
      </c>
      <c r="AA121" s="75">
        <f t="shared" si="16"/>
        <v>3.0720032953213687</v>
      </c>
      <c r="AB121" s="69">
        <v>2.0718820073061255</v>
      </c>
      <c r="AC121" s="70">
        <f t="shared" si="18"/>
        <v>95.292798257198655</v>
      </c>
    </row>
    <row r="122" spans="18:29" x14ac:dyDescent="0.3">
      <c r="R122" s="12">
        <v>118</v>
      </c>
      <c r="S122" s="29">
        <v>60.5</v>
      </c>
      <c r="T122" s="50">
        <f t="shared" si="9"/>
        <v>1.0691232499247766E-3</v>
      </c>
      <c r="U122" s="15">
        <f t="shared" si="10"/>
        <v>2.3636189748729151</v>
      </c>
      <c r="V122" s="62">
        <f t="shared" si="11"/>
        <v>7.7792050381227167</v>
      </c>
      <c r="W122" s="16">
        <f t="shared" si="12"/>
        <v>92.220794961877289</v>
      </c>
      <c r="X122" s="15">
        <f t="shared" si="13"/>
        <v>2.4423544193320015</v>
      </c>
      <c r="Y122" s="62">
        <f t="shared" si="14"/>
        <v>4.707201742801348</v>
      </c>
      <c r="Z122" s="16">
        <f t="shared" si="15"/>
        <v>95.292798257198655</v>
      </c>
      <c r="AA122" s="75">
        <f t="shared" si="16"/>
        <v>3.0720032953213687</v>
      </c>
      <c r="AB122" s="69">
        <v>2.0755469613925306</v>
      </c>
      <c r="AC122" s="70">
        <f t="shared" si="18"/>
        <v>95.292798257198655</v>
      </c>
    </row>
    <row r="123" spans="18:29" x14ac:dyDescent="0.3">
      <c r="R123" s="12">
        <v>119</v>
      </c>
      <c r="S123" s="29">
        <v>60.5</v>
      </c>
      <c r="T123" s="50">
        <f t="shared" si="9"/>
        <v>1.0691232499247766E-3</v>
      </c>
      <c r="U123" s="15">
        <f t="shared" si="10"/>
        <v>2.3636189748729151</v>
      </c>
      <c r="V123" s="62">
        <f t="shared" si="11"/>
        <v>7.7792050381227167</v>
      </c>
      <c r="W123" s="16">
        <f t="shared" si="12"/>
        <v>92.220794961877289</v>
      </c>
      <c r="X123" s="15">
        <f t="shared" si="13"/>
        <v>2.4423544193320015</v>
      </c>
      <c r="Y123" s="62">
        <f t="shared" si="14"/>
        <v>4.707201742801348</v>
      </c>
      <c r="Z123" s="16">
        <f t="shared" si="15"/>
        <v>95.292798257198655</v>
      </c>
      <c r="AA123" s="75">
        <f t="shared" si="16"/>
        <v>3.0720032953213687</v>
      </c>
      <c r="AB123" s="69">
        <v>2.0791812460476247</v>
      </c>
      <c r="AC123" s="70">
        <f t="shared" si="18"/>
        <v>95.292798257198655</v>
      </c>
    </row>
    <row r="124" spans="18:29" x14ac:dyDescent="0.3">
      <c r="R124" s="12">
        <v>120</v>
      </c>
      <c r="S124" s="29">
        <v>60.5</v>
      </c>
      <c r="T124" s="50">
        <f t="shared" si="9"/>
        <v>1.0691232499247766E-3</v>
      </c>
      <c r="U124" s="15">
        <f t="shared" si="10"/>
        <v>2.3636189748729151</v>
      </c>
      <c r="V124" s="62">
        <f t="shared" si="11"/>
        <v>7.7792050381227167</v>
      </c>
      <c r="W124" s="16">
        <f t="shared" si="12"/>
        <v>92.220794961877289</v>
      </c>
      <c r="X124" s="15">
        <f t="shared" si="13"/>
        <v>2.4423544193320015</v>
      </c>
      <c r="Y124" s="62">
        <f t="shared" si="14"/>
        <v>4.707201742801348</v>
      </c>
      <c r="Z124" s="16">
        <f t="shared" si="15"/>
        <v>95.292798257198655</v>
      </c>
      <c r="AA124" s="75">
        <f t="shared" si="16"/>
        <v>3.0720032953213687</v>
      </c>
      <c r="AB124" s="69">
        <v>2.0827853703164503</v>
      </c>
      <c r="AC124" s="70">
        <f>Z125</f>
        <v>95.292798257198655</v>
      </c>
    </row>
    <row r="125" spans="18:29" x14ac:dyDescent="0.3">
      <c r="R125" s="12">
        <v>121</v>
      </c>
      <c r="S125" s="29">
        <v>60.5</v>
      </c>
      <c r="T125" s="50">
        <f t="shared" si="9"/>
        <v>1.0691232499247766E-3</v>
      </c>
      <c r="U125" s="15">
        <f t="shared" si="10"/>
        <v>2.3636189748729151</v>
      </c>
      <c r="V125" s="62">
        <f t="shared" si="11"/>
        <v>7.7792050381227167</v>
      </c>
      <c r="W125" s="16">
        <f t="shared" si="12"/>
        <v>92.220794961877289</v>
      </c>
      <c r="X125" s="15">
        <f t="shared" si="13"/>
        <v>2.4423544193320015</v>
      </c>
      <c r="Y125" s="62">
        <f t="shared" si="14"/>
        <v>4.707201742801348</v>
      </c>
      <c r="Z125" s="16">
        <f t="shared" si="15"/>
        <v>95.292798257198655</v>
      </c>
      <c r="AA125" s="75">
        <f t="shared" si="16"/>
        <v>3.0720032953213687</v>
      </c>
      <c r="AB125" s="69">
        <v>2.0863598306747484</v>
      </c>
      <c r="AC125" s="70">
        <f t="shared" ref="AC125:AC168" si="19">Z126</f>
        <v>95.450567790737068</v>
      </c>
    </row>
    <row r="126" spans="18:29" x14ac:dyDescent="0.3">
      <c r="R126" s="12">
        <v>122</v>
      </c>
      <c r="S126" s="29">
        <v>60.4</v>
      </c>
      <c r="T126" s="50">
        <f t="shared" si="9"/>
        <v>1.0673561040571323E-3</v>
      </c>
      <c r="U126" s="15">
        <f t="shared" si="10"/>
        <v>2.3675322513213803</v>
      </c>
      <c r="V126" s="62">
        <f t="shared" si="11"/>
        <v>7.6265216027553535</v>
      </c>
      <c r="W126" s="16">
        <f t="shared" si="12"/>
        <v>92.373478397244639</v>
      </c>
      <c r="X126" s="15">
        <f t="shared" si="13"/>
        <v>2.4463980524765909</v>
      </c>
      <c r="Y126" s="62">
        <f t="shared" si="14"/>
        <v>4.549432209262938</v>
      </c>
      <c r="Z126" s="16">
        <f t="shared" si="15"/>
        <v>95.450567790737068</v>
      </c>
      <c r="AA126" s="75">
        <f t="shared" si="16"/>
        <v>3.0770893934924155</v>
      </c>
      <c r="AB126" s="69">
        <v>2.0899051114393981</v>
      </c>
      <c r="AC126" s="70">
        <f t="shared" si="19"/>
        <v>95.450567790737068</v>
      </c>
    </row>
    <row r="127" spans="18:29" x14ac:dyDescent="0.3">
      <c r="R127" s="12">
        <v>123</v>
      </c>
      <c r="S127" s="29">
        <v>60.4</v>
      </c>
      <c r="T127" s="50">
        <f t="shared" si="9"/>
        <v>1.0673561040571323E-3</v>
      </c>
      <c r="U127" s="15">
        <f t="shared" si="10"/>
        <v>2.3675322513213803</v>
      </c>
      <c r="V127" s="62">
        <f t="shared" si="11"/>
        <v>7.6265216027553535</v>
      </c>
      <c r="W127" s="16">
        <f t="shared" si="12"/>
        <v>92.373478397244639</v>
      </c>
      <c r="X127" s="15">
        <f t="shared" si="13"/>
        <v>2.4463980524765909</v>
      </c>
      <c r="Y127" s="62">
        <f t="shared" si="14"/>
        <v>4.549432209262938</v>
      </c>
      <c r="Z127" s="16">
        <f t="shared" si="15"/>
        <v>95.450567790737068</v>
      </c>
      <c r="AA127" s="75">
        <f t="shared" si="16"/>
        <v>3.0770893934924155</v>
      </c>
      <c r="AB127" s="69">
        <v>2.0934216851622351</v>
      </c>
      <c r="AC127" s="70">
        <f t="shared" si="19"/>
        <v>95.450567790737068</v>
      </c>
    </row>
    <row r="128" spans="18:29" x14ac:dyDescent="0.3">
      <c r="R128" s="12">
        <v>124</v>
      </c>
      <c r="S128" s="29">
        <v>60.4</v>
      </c>
      <c r="T128" s="50">
        <f t="shared" si="9"/>
        <v>1.0673561040571323E-3</v>
      </c>
      <c r="U128" s="15">
        <f t="shared" si="10"/>
        <v>2.3675322513213803</v>
      </c>
      <c r="V128" s="62">
        <f t="shared" si="11"/>
        <v>7.6265216027553535</v>
      </c>
      <c r="W128" s="16">
        <f t="shared" si="12"/>
        <v>92.373478397244639</v>
      </c>
      <c r="X128" s="15">
        <f t="shared" si="13"/>
        <v>2.4463980524765909</v>
      </c>
      <c r="Y128" s="62">
        <f t="shared" si="14"/>
        <v>4.549432209262938</v>
      </c>
      <c r="Z128" s="16">
        <f t="shared" si="15"/>
        <v>95.450567790737068</v>
      </c>
      <c r="AA128" s="75">
        <f t="shared" si="16"/>
        <v>3.0770893934924155</v>
      </c>
      <c r="AB128" s="69">
        <v>2.0969100130080562</v>
      </c>
      <c r="AC128" s="70">
        <f t="shared" si="19"/>
        <v>95.450567790737068</v>
      </c>
    </row>
    <row r="129" spans="18:29" x14ac:dyDescent="0.3">
      <c r="R129" s="12">
        <v>125</v>
      </c>
      <c r="S129" s="29">
        <v>60.4</v>
      </c>
      <c r="T129" s="50">
        <f t="shared" si="9"/>
        <v>1.0673561040571323E-3</v>
      </c>
      <c r="U129" s="15">
        <f t="shared" si="10"/>
        <v>2.3675322513213803</v>
      </c>
      <c r="V129" s="62">
        <f t="shared" si="11"/>
        <v>7.6265216027553535</v>
      </c>
      <c r="W129" s="16">
        <f t="shared" si="12"/>
        <v>92.373478397244639</v>
      </c>
      <c r="X129" s="15">
        <f t="shared" si="13"/>
        <v>2.4463980524765909</v>
      </c>
      <c r="Y129" s="62">
        <f t="shared" si="14"/>
        <v>4.549432209262938</v>
      </c>
      <c r="Z129" s="16">
        <f t="shared" si="15"/>
        <v>95.450567790737068</v>
      </c>
      <c r="AA129" s="75">
        <f t="shared" si="16"/>
        <v>3.0770893934924155</v>
      </c>
      <c r="AB129" s="69">
        <v>2.1003705451175629</v>
      </c>
      <c r="AC129" s="70">
        <f t="shared" si="19"/>
        <v>95.450567790737068</v>
      </c>
    </row>
    <row r="130" spans="18:29" x14ac:dyDescent="0.3">
      <c r="R130" s="12">
        <v>126</v>
      </c>
      <c r="S130" s="29">
        <v>60.4</v>
      </c>
      <c r="T130" s="50">
        <f t="shared" si="9"/>
        <v>1.0673561040571323E-3</v>
      </c>
      <c r="U130" s="15">
        <f t="shared" si="10"/>
        <v>2.3675322513213803</v>
      </c>
      <c r="V130" s="62">
        <f t="shared" si="11"/>
        <v>7.6265216027553535</v>
      </c>
      <c r="W130" s="16">
        <f t="shared" si="12"/>
        <v>92.373478397244639</v>
      </c>
      <c r="X130" s="15">
        <f t="shared" si="13"/>
        <v>2.4463980524765909</v>
      </c>
      <c r="Y130" s="62">
        <f t="shared" si="14"/>
        <v>4.549432209262938</v>
      </c>
      <c r="Z130" s="16">
        <f t="shared" si="15"/>
        <v>95.450567790737068</v>
      </c>
      <c r="AA130" s="75">
        <f t="shared" si="16"/>
        <v>3.0770893934924155</v>
      </c>
      <c r="AB130" s="69">
        <v>2.1038037209559568</v>
      </c>
      <c r="AC130" s="70">
        <f t="shared" si="19"/>
        <v>95.450567790737068</v>
      </c>
    </row>
    <row r="131" spans="18:29" x14ac:dyDescent="0.3">
      <c r="R131" s="12">
        <v>127</v>
      </c>
      <c r="S131" s="29">
        <v>60.4</v>
      </c>
      <c r="T131" s="50">
        <f t="shared" si="9"/>
        <v>1.0673561040571323E-3</v>
      </c>
      <c r="U131" s="15">
        <f t="shared" si="10"/>
        <v>2.3675322513213803</v>
      </c>
      <c r="V131" s="62">
        <f t="shared" si="11"/>
        <v>7.6265216027553535</v>
      </c>
      <c r="W131" s="16">
        <f t="shared" si="12"/>
        <v>92.373478397244639</v>
      </c>
      <c r="X131" s="15">
        <f t="shared" si="13"/>
        <v>2.4463980524765909</v>
      </c>
      <c r="Y131" s="62">
        <f t="shared" si="14"/>
        <v>4.549432209262938</v>
      </c>
      <c r="Z131" s="16">
        <f t="shared" si="15"/>
        <v>95.450567790737068</v>
      </c>
      <c r="AA131" s="75">
        <f t="shared" si="16"/>
        <v>3.0770893934924155</v>
      </c>
      <c r="AB131" s="69">
        <v>2.1072099696478683</v>
      </c>
      <c r="AC131" s="70">
        <f t="shared" si="19"/>
        <v>95.450567790737068</v>
      </c>
    </row>
    <row r="132" spans="18:29" x14ac:dyDescent="0.3">
      <c r="R132" s="12">
        <v>128</v>
      </c>
      <c r="S132" s="29">
        <v>60.4</v>
      </c>
      <c r="T132" s="50">
        <f t="shared" si="9"/>
        <v>1.0673561040571323E-3</v>
      </c>
      <c r="U132" s="15">
        <f t="shared" si="10"/>
        <v>2.3675322513213803</v>
      </c>
      <c r="V132" s="62">
        <f t="shared" si="11"/>
        <v>7.6265216027553535</v>
      </c>
      <c r="W132" s="16">
        <f t="shared" si="12"/>
        <v>92.373478397244639</v>
      </c>
      <c r="X132" s="15">
        <f t="shared" si="13"/>
        <v>2.4463980524765909</v>
      </c>
      <c r="Y132" s="62">
        <f t="shared" si="14"/>
        <v>4.549432209262938</v>
      </c>
      <c r="Z132" s="16">
        <f t="shared" si="15"/>
        <v>95.450567790737068</v>
      </c>
      <c r="AA132" s="75">
        <f t="shared" si="16"/>
        <v>3.0770893934924155</v>
      </c>
      <c r="AB132" s="69">
        <v>2.1105897102992488</v>
      </c>
      <c r="AC132" s="70">
        <f t="shared" si="19"/>
        <v>95.450567790737068</v>
      </c>
    </row>
    <row r="133" spans="18:29" x14ac:dyDescent="0.3">
      <c r="R133" s="12">
        <v>129</v>
      </c>
      <c r="S133" s="29">
        <v>60.4</v>
      </c>
      <c r="T133" s="50">
        <f t="shared" ref="T133:T169" si="20">(PI()*$D$10^2/4*S133)*10^-9</f>
        <v>1.0673561040571323E-3</v>
      </c>
      <c r="U133" s="15">
        <f t="shared" ref="U133:U169" si="21">$D$14/T133*10^-6</f>
        <v>2.3675322513213803</v>
      </c>
      <c r="V133" s="62">
        <f t="shared" ref="V133:V169" si="22">(1-(U133/$D$12))*100</f>
        <v>7.6265216027553535</v>
      </c>
      <c r="W133" s="16">
        <f t="shared" ref="W133:W169" si="23">100-V133</f>
        <v>92.373478397244639</v>
      </c>
      <c r="X133" s="15">
        <f t="shared" ref="X133:X171" si="24">$D$15/$U$171*U133</f>
        <v>2.4463980524765909</v>
      </c>
      <c r="Y133" s="62">
        <f t="shared" ref="Y133:Y169" si="25">(1-(X133/$D$12))*100</f>
        <v>4.549432209262938</v>
      </c>
      <c r="Z133" s="16">
        <f t="shared" ref="Z133:Z169" si="26">100-Y133</f>
        <v>95.450567790737068</v>
      </c>
      <c r="AA133" s="75">
        <f t="shared" ref="AA133:AA169" si="27">V133-Y133</f>
        <v>3.0770893934924155</v>
      </c>
      <c r="AB133" s="69">
        <v>2.1139433523068369</v>
      </c>
      <c r="AC133" s="70">
        <f t="shared" si="19"/>
        <v>95.608860606310429</v>
      </c>
    </row>
    <row r="134" spans="18:29" x14ac:dyDescent="0.3">
      <c r="R134" s="12">
        <v>130</v>
      </c>
      <c r="S134" s="29">
        <v>60.3</v>
      </c>
      <c r="T134" s="50">
        <f t="shared" si="20"/>
        <v>1.0655889581894879E-3</v>
      </c>
      <c r="U134" s="15">
        <f t="shared" si="21"/>
        <v>2.3714585071278838</v>
      </c>
      <c r="V134" s="62">
        <f t="shared" si="22"/>
        <v>7.4733317546670452</v>
      </c>
      <c r="W134" s="16">
        <f t="shared" si="23"/>
        <v>92.526668245332957</v>
      </c>
      <c r="X134" s="15">
        <f t="shared" si="24"/>
        <v>2.4504550973397365</v>
      </c>
      <c r="Y134" s="62">
        <f t="shared" si="25"/>
        <v>4.3911393936895688</v>
      </c>
      <c r="Z134" s="16">
        <f t="shared" si="26"/>
        <v>95.608860606310429</v>
      </c>
      <c r="AA134" s="75">
        <f t="shared" si="27"/>
        <v>3.0821923609774764</v>
      </c>
      <c r="AB134" s="69">
        <v>2.1172712956557644</v>
      </c>
      <c r="AC134" s="70">
        <f t="shared" si="19"/>
        <v>95.608860606310429</v>
      </c>
    </row>
    <row r="135" spans="18:29" x14ac:dyDescent="0.3">
      <c r="R135" s="12">
        <v>131</v>
      </c>
      <c r="S135" s="29">
        <v>60.3</v>
      </c>
      <c r="T135" s="50">
        <f t="shared" si="20"/>
        <v>1.0655889581894879E-3</v>
      </c>
      <c r="U135" s="15">
        <f t="shared" si="21"/>
        <v>2.3714585071278838</v>
      </c>
      <c r="V135" s="62">
        <f t="shared" si="22"/>
        <v>7.4733317546670452</v>
      </c>
      <c r="W135" s="16">
        <f t="shared" si="23"/>
        <v>92.526668245332957</v>
      </c>
      <c r="X135" s="15">
        <f t="shared" si="24"/>
        <v>2.4504550973397365</v>
      </c>
      <c r="Y135" s="62">
        <f t="shared" si="25"/>
        <v>4.3911393936895688</v>
      </c>
      <c r="Z135" s="16">
        <f t="shared" si="26"/>
        <v>95.608860606310429</v>
      </c>
      <c r="AA135" s="75">
        <f t="shared" si="27"/>
        <v>3.0821923609774764</v>
      </c>
      <c r="AB135" s="69">
        <v>2.12057393120585</v>
      </c>
      <c r="AC135" s="70">
        <f t="shared" si="19"/>
        <v>95.608860606310429</v>
      </c>
    </row>
    <row r="136" spans="18:29" x14ac:dyDescent="0.3">
      <c r="R136" s="12">
        <v>132</v>
      </c>
      <c r="S136" s="29">
        <v>60.3</v>
      </c>
      <c r="T136" s="50">
        <f t="shared" si="20"/>
        <v>1.0655889581894879E-3</v>
      </c>
      <c r="U136" s="15">
        <f t="shared" si="21"/>
        <v>2.3714585071278838</v>
      </c>
      <c r="V136" s="62">
        <f t="shared" si="22"/>
        <v>7.4733317546670452</v>
      </c>
      <c r="W136" s="16">
        <f t="shared" si="23"/>
        <v>92.526668245332957</v>
      </c>
      <c r="X136" s="15">
        <f t="shared" si="24"/>
        <v>2.4504550973397365</v>
      </c>
      <c r="Y136" s="62">
        <f t="shared" si="25"/>
        <v>4.3911393936895688</v>
      </c>
      <c r="Z136" s="16">
        <f t="shared" si="26"/>
        <v>95.608860606310429</v>
      </c>
      <c r="AA136" s="75">
        <f t="shared" si="27"/>
        <v>3.0821923609774764</v>
      </c>
      <c r="AB136" s="69">
        <v>2.1238516409670858</v>
      </c>
      <c r="AC136" s="70">
        <f t="shared" si="19"/>
        <v>95.608860606310429</v>
      </c>
    </row>
    <row r="137" spans="18:29" x14ac:dyDescent="0.3">
      <c r="R137" s="12">
        <v>133</v>
      </c>
      <c r="S137" s="29">
        <v>60.3</v>
      </c>
      <c r="T137" s="50">
        <f t="shared" si="20"/>
        <v>1.0655889581894879E-3</v>
      </c>
      <c r="U137" s="15">
        <f t="shared" si="21"/>
        <v>2.3714585071278838</v>
      </c>
      <c r="V137" s="62">
        <f t="shared" si="22"/>
        <v>7.4733317546670452</v>
      </c>
      <c r="W137" s="16">
        <f t="shared" si="23"/>
        <v>92.526668245332957</v>
      </c>
      <c r="X137" s="15">
        <f t="shared" si="24"/>
        <v>2.4504550973397365</v>
      </c>
      <c r="Y137" s="62">
        <f t="shared" si="25"/>
        <v>4.3911393936895688</v>
      </c>
      <c r="Z137" s="16">
        <f t="shared" si="26"/>
        <v>95.608860606310429</v>
      </c>
      <c r="AA137" s="75">
        <f t="shared" si="27"/>
        <v>3.0821923609774764</v>
      </c>
      <c r="AB137" s="69">
        <v>2.1271047983648077</v>
      </c>
      <c r="AC137" s="70">
        <f t="shared" si="19"/>
        <v>95.608860606310429</v>
      </c>
    </row>
    <row r="138" spans="18:29" x14ac:dyDescent="0.3">
      <c r="R138" s="12">
        <v>134</v>
      </c>
      <c r="S138" s="29">
        <v>60.3</v>
      </c>
      <c r="T138" s="50">
        <f t="shared" si="20"/>
        <v>1.0655889581894879E-3</v>
      </c>
      <c r="U138" s="15">
        <f t="shared" si="21"/>
        <v>2.3714585071278838</v>
      </c>
      <c r="V138" s="62">
        <f t="shared" si="22"/>
        <v>7.4733317546670452</v>
      </c>
      <c r="W138" s="16">
        <f t="shared" si="23"/>
        <v>92.526668245332957</v>
      </c>
      <c r="X138" s="15">
        <f t="shared" si="24"/>
        <v>2.4504550973397365</v>
      </c>
      <c r="Y138" s="62">
        <f t="shared" si="25"/>
        <v>4.3911393936895688</v>
      </c>
      <c r="Z138" s="16">
        <f t="shared" si="26"/>
        <v>95.608860606310429</v>
      </c>
      <c r="AA138" s="75">
        <f t="shared" si="27"/>
        <v>3.0821923609774764</v>
      </c>
      <c r="AB138" s="69">
        <v>2.1303337684950061</v>
      </c>
      <c r="AC138" s="70">
        <f t="shared" si="19"/>
        <v>95.608860606310429</v>
      </c>
    </row>
    <row r="139" spans="18:29" x14ac:dyDescent="0.3">
      <c r="R139" s="12">
        <v>135</v>
      </c>
      <c r="S139" s="29">
        <v>60.3</v>
      </c>
      <c r="T139" s="50">
        <f t="shared" si="20"/>
        <v>1.0655889581894879E-3</v>
      </c>
      <c r="U139" s="15">
        <f t="shared" si="21"/>
        <v>2.3714585071278838</v>
      </c>
      <c r="V139" s="62">
        <f t="shared" si="22"/>
        <v>7.4733317546670452</v>
      </c>
      <c r="W139" s="16">
        <f t="shared" si="23"/>
        <v>92.526668245332957</v>
      </c>
      <c r="X139" s="15">
        <f t="shared" si="24"/>
        <v>2.4504550973397365</v>
      </c>
      <c r="Y139" s="62">
        <f t="shared" si="25"/>
        <v>4.3911393936895688</v>
      </c>
      <c r="Z139" s="16">
        <f t="shared" si="26"/>
        <v>95.608860606310429</v>
      </c>
      <c r="AA139" s="75">
        <f t="shared" si="27"/>
        <v>3.0821923609774764</v>
      </c>
      <c r="AB139" s="69">
        <v>2.1335389083702174</v>
      </c>
      <c r="AC139" s="70">
        <f t="shared" si="19"/>
        <v>95.608860606310429</v>
      </c>
    </row>
    <row r="140" spans="18:29" x14ac:dyDescent="0.3">
      <c r="R140" s="12">
        <v>136</v>
      </c>
      <c r="S140" s="29">
        <v>60.3</v>
      </c>
      <c r="T140" s="50">
        <f t="shared" si="20"/>
        <v>1.0655889581894879E-3</v>
      </c>
      <c r="U140" s="15">
        <f t="shared" si="21"/>
        <v>2.3714585071278838</v>
      </c>
      <c r="V140" s="62">
        <f t="shared" si="22"/>
        <v>7.4733317546670452</v>
      </c>
      <c r="W140" s="16">
        <f t="shared" si="23"/>
        <v>92.526668245332957</v>
      </c>
      <c r="X140" s="15">
        <f t="shared" si="24"/>
        <v>2.4504550973397365</v>
      </c>
      <c r="Y140" s="62">
        <f t="shared" si="25"/>
        <v>4.3911393936895688</v>
      </c>
      <c r="Z140" s="16">
        <f t="shared" si="26"/>
        <v>95.608860606310429</v>
      </c>
      <c r="AA140" s="75">
        <f t="shared" si="27"/>
        <v>3.0821923609774764</v>
      </c>
      <c r="AB140" s="69">
        <v>2.1367205671564067</v>
      </c>
      <c r="AC140" s="70">
        <f t="shared" si="19"/>
        <v>95.608860606310429</v>
      </c>
    </row>
    <row r="141" spans="18:29" x14ac:dyDescent="0.3">
      <c r="R141" s="12">
        <v>137</v>
      </c>
      <c r="S141" s="29">
        <v>60.3</v>
      </c>
      <c r="T141" s="50">
        <f t="shared" si="20"/>
        <v>1.0655889581894879E-3</v>
      </c>
      <c r="U141" s="15">
        <f t="shared" si="21"/>
        <v>2.3714585071278838</v>
      </c>
      <c r="V141" s="62">
        <f t="shared" si="22"/>
        <v>7.4733317546670452</v>
      </c>
      <c r="W141" s="16">
        <f t="shared" si="23"/>
        <v>92.526668245332957</v>
      </c>
      <c r="X141" s="15">
        <f t="shared" si="24"/>
        <v>2.4504550973397365</v>
      </c>
      <c r="Y141" s="62">
        <f t="shared" si="25"/>
        <v>4.3911393936895688</v>
      </c>
      <c r="Z141" s="16">
        <f t="shared" si="26"/>
        <v>95.608860606310429</v>
      </c>
      <c r="AA141" s="75">
        <f t="shared" si="27"/>
        <v>3.0821923609774764</v>
      </c>
      <c r="AB141" s="69">
        <v>2.1398790864012365</v>
      </c>
      <c r="AC141" s="70">
        <f t="shared" si="19"/>
        <v>95.608860606310429</v>
      </c>
    </row>
    <row r="142" spans="18:29" x14ac:dyDescent="0.3">
      <c r="R142" s="12">
        <v>138</v>
      </c>
      <c r="S142" s="29">
        <v>60.3</v>
      </c>
      <c r="T142" s="50">
        <f t="shared" si="20"/>
        <v>1.0655889581894879E-3</v>
      </c>
      <c r="U142" s="15">
        <f t="shared" si="21"/>
        <v>2.3714585071278838</v>
      </c>
      <c r="V142" s="62">
        <f t="shared" si="22"/>
        <v>7.4733317546670452</v>
      </c>
      <c r="W142" s="16">
        <f t="shared" si="23"/>
        <v>92.526668245332957</v>
      </c>
      <c r="X142" s="15">
        <f t="shared" si="24"/>
        <v>2.4504550973397365</v>
      </c>
      <c r="Y142" s="62">
        <f t="shared" si="25"/>
        <v>4.3911393936895688</v>
      </c>
      <c r="Z142" s="16">
        <f t="shared" si="26"/>
        <v>95.608860606310429</v>
      </c>
      <c r="AA142" s="75">
        <f t="shared" si="27"/>
        <v>3.0821923609774764</v>
      </c>
      <c r="AB142" s="69">
        <v>2.143014800254095</v>
      </c>
      <c r="AC142" s="70">
        <f t="shared" si="19"/>
        <v>95.767679311636527</v>
      </c>
    </row>
    <row r="143" spans="18:29" x14ac:dyDescent="0.3">
      <c r="R143" s="12">
        <v>139</v>
      </c>
      <c r="S143" s="29">
        <v>60.2</v>
      </c>
      <c r="T143" s="50">
        <f t="shared" si="20"/>
        <v>1.0638218123218439E-3</v>
      </c>
      <c r="U143" s="15">
        <f t="shared" si="21"/>
        <v>2.3753978069736106</v>
      </c>
      <c r="V143" s="62">
        <f t="shared" si="22"/>
        <v>7.3196329702063796</v>
      </c>
      <c r="W143" s="16">
        <f t="shared" si="23"/>
        <v>92.680367029793615</v>
      </c>
      <c r="X143" s="15">
        <f t="shared" si="24"/>
        <v>2.4545256207572441</v>
      </c>
      <c r="Y143" s="62">
        <f t="shared" si="25"/>
        <v>4.2323206883634779</v>
      </c>
      <c r="Z143" s="16">
        <f t="shared" si="26"/>
        <v>95.767679311636527</v>
      </c>
      <c r="AA143" s="75">
        <f t="shared" si="27"/>
        <v>3.0873122818429017</v>
      </c>
      <c r="AB143" s="69">
        <v>2.1461280356782382</v>
      </c>
      <c r="AC143" s="70">
        <f t="shared" si="19"/>
        <v>95.767679311636527</v>
      </c>
    </row>
    <row r="144" spans="18:29" x14ac:dyDescent="0.3">
      <c r="R144" s="12">
        <v>140</v>
      </c>
      <c r="S144" s="29">
        <v>60.2</v>
      </c>
      <c r="T144" s="50">
        <f t="shared" si="20"/>
        <v>1.0638218123218439E-3</v>
      </c>
      <c r="U144" s="15">
        <f t="shared" si="21"/>
        <v>2.3753978069736106</v>
      </c>
      <c r="V144" s="62">
        <f t="shared" si="22"/>
        <v>7.3196329702063796</v>
      </c>
      <c r="W144" s="16">
        <f t="shared" si="23"/>
        <v>92.680367029793615</v>
      </c>
      <c r="X144" s="15">
        <f t="shared" si="24"/>
        <v>2.4545256207572441</v>
      </c>
      <c r="Y144" s="62">
        <f t="shared" si="25"/>
        <v>4.2323206883634779</v>
      </c>
      <c r="Z144" s="16">
        <f t="shared" si="26"/>
        <v>95.767679311636527</v>
      </c>
      <c r="AA144" s="75">
        <f t="shared" si="27"/>
        <v>3.0873122818429017</v>
      </c>
      <c r="AB144" s="69">
        <v>2.1492191126553797</v>
      </c>
      <c r="AC144" s="70">
        <f t="shared" si="19"/>
        <v>95.767679311636527</v>
      </c>
    </row>
    <row r="145" spans="18:29" x14ac:dyDescent="0.3">
      <c r="R145" s="12">
        <v>141</v>
      </c>
      <c r="S145" s="29">
        <v>60.2</v>
      </c>
      <c r="T145" s="50">
        <f t="shared" si="20"/>
        <v>1.0638218123218439E-3</v>
      </c>
      <c r="U145" s="15">
        <f t="shared" si="21"/>
        <v>2.3753978069736106</v>
      </c>
      <c r="V145" s="62">
        <f t="shared" si="22"/>
        <v>7.3196329702063796</v>
      </c>
      <c r="W145" s="16">
        <f t="shared" si="23"/>
        <v>92.680367029793615</v>
      </c>
      <c r="X145" s="15">
        <f t="shared" si="24"/>
        <v>2.4545256207572441</v>
      </c>
      <c r="Y145" s="62">
        <f t="shared" si="25"/>
        <v>4.2323206883634779</v>
      </c>
      <c r="Z145" s="16">
        <f t="shared" si="26"/>
        <v>95.767679311636527</v>
      </c>
      <c r="AA145" s="75">
        <f t="shared" si="27"/>
        <v>3.0873122818429017</v>
      </c>
      <c r="AB145" s="69">
        <v>2.1522883443830563</v>
      </c>
      <c r="AC145" s="70">
        <f t="shared" si="19"/>
        <v>95.767679311636527</v>
      </c>
    </row>
    <row r="146" spans="18:29" x14ac:dyDescent="0.3">
      <c r="R146" s="12">
        <v>142</v>
      </c>
      <c r="S146" s="29">
        <v>60.2</v>
      </c>
      <c r="T146" s="50">
        <f t="shared" si="20"/>
        <v>1.0638218123218439E-3</v>
      </c>
      <c r="U146" s="15">
        <f t="shared" si="21"/>
        <v>2.3753978069736106</v>
      </c>
      <c r="V146" s="62">
        <f t="shared" si="22"/>
        <v>7.3196329702063796</v>
      </c>
      <c r="W146" s="16">
        <f t="shared" si="23"/>
        <v>92.680367029793615</v>
      </c>
      <c r="X146" s="15">
        <f t="shared" si="24"/>
        <v>2.4545256207572441</v>
      </c>
      <c r="Y146" s="62">
        <f t="shared" si="25"/>
        <v>4.2323206883634779</v>
      </c>
      <c r="Z146" s="16">
        <f t="shared" si="26"/>
        <v>95.767679311636527</v>
      </c>
      <c r="AA146" s="75">
        <f t="shared" si="27"/>
        <v>3.0873122818429017</v>
      </c>
      <c r="AB146" s="69">
        <v>2.1553360374650619</v>
      </c>
      <c r="AC146" s="70">
        <f t="shared" si="19"/>
        <v>95.767679311636527</v>
      </c>
    </row>
    <row r="147" spans="18:29" x14ac:dyDescent="0.3">
      <c r="R147" s="12">
        <v>143</v>
      </c>
      <c r="S147" s="29">
        <v>60.2</v>
      </c>
      <c r="T147" s="50">
        <f t="shared" si="20"/>
        <v>1.0638218123218439E-3</v>
      </c>
      <c r="U147" s="15">
        <f t="shared" si="21"/>
        <v>2.3753978069736106</v>
      </c>
      <c r="V147" s="62">
        <f t="shared" si="22"/>
        <v>7.3196329702063796</v>
      </c>
      <c r="W147" s="16">
        <f t="shared" si="23"/>
        <v>92.680367029793615</v>
      </c>
      <c r="X147" s="15">
        <f t="shared" si="24"/>
        <v>2.4545256207572441</v>
      </c>
      <c r="Y147" s="62">
        <f t="shared" si="25"/>
        <v>4.2323206883634779</v>
      </c>
      <c r="Z147" s="16">
        <f t="shared" si="26"/>
        <v>95.767679311636527</v>
      </c>
      <c r="AA147" s="75">
        <f t="shared" si="27"/>
        <v>3.0873122818429017</v>
      </c>
      <c r="AB147" s="69">
        <v>2.1583624920952498</v>
      </c>
      <c r="AC147" s="70">
        <f t="shared" si="19"/>
        <v>95.767679311636527</v>
      </c>
    </row>
    <row r="148" spans="18:29" x14ac:dyDescent="0.3">
      <c r="R148" s="12">
        <v>144</v>
      </c>
      <c r="S148" s="29">
        <v>60.2</v>
      </c>
      <c r="T148" s="50">
        <f t="shared" si="20"/>
        <v>1.0638218123218439E-3</v>
      </c>
      <c r="U148" s="15">
        <f t="shared" si="21"/>
        <v>2.3753978069736106</v>
      </c>
      <c r="V148" s="62">
        <f t="shared" si="22"/>
        <v>7.3196329702063796</v>
      </c>
      <c r="W148" s="16">
        <f t="shared" si="23"/>
        <v>92.680367029793615</v>
      </c>
      <c r="X148" s="15">
        <f t="shared" si="24"/>
        <v>2.4545256207572441</v>
      </c>
      <c r="Y148" s="62">
        <f t="shared" si="25"/>
        <v>4.2323206883634779</v>
      </c>
      <c r="Z148" s="16">
        <f t="shared" si="26"/>
        <v>95.767679311636527</v>
      </c>
      <c r="AA148" s="75">
        <f t="shared" si="27"/>
        <v>3.0873122818429017</v>
      </c>
      <c r="AB148" s="69">
        <v>2.1613680022349748</v>
      </c>
      <c r="AC148" s="70">
        <f t="shared" si="19"/>
        <v>95.767679311636527</v>
      </c>
    </row>
    <row r="149" spans="18:29" x14ac:dyDescent="0.3">
      <c r="R149" s="12">
        <v>145</v>
      </c>
      <c r="S149" s="29">
        <v>60.2</v>
      </c>
      <c r="T149" s="50">
        <f t="shared" si="20"/>
        <v>1.0638218123218439E-3</v>
      </c>
      <c r="U149" s="15">
        <f t="shared" si="21"/>
        <v>2.3753978069736106</v>
      </c>
      <c r="V149" s="62">
        <f t="shared" si="22"/>
        <v>7.3196329702063796</v>
      </c>
      <c r="W149" s="16">
        <f t="shared" si="23"/>
        <v>92.680367029793615</v>
      </c>
      <c r="X149" s="15">
        <f t="shared" si="24"/>
        <v>2.4545256207572441</v>
      </c>
      <c r="Y149" s="62">
        <f t="shared" si="25"/>
        <v>4.2323206883634779</v>
      </c>
      <c r="Z149" s="16">
        <f t="shared" si="26"/>
        <v>95.767679311636527</v>
      </c>
      <c r="AA149" s="75">
        <f t="shared" si="27"/>
        <v>3.0873122818429017</v>
      </c>
      <c r="AB149" s="69">
        <v>2.1643528557844371</v>
      </c>
      <c r="AC149" s="70">
        <f t="shared" si="19"/>
        <v>95.767679311636527</v>
      </c>
    </row>
    <row r="150" spans="18:29" x14ac:dyDescent="0.3">
      <c r="R150" s="12">
        <v>146</v>
      </c>
      <c r="S150" s="29">
        <v>60.2</v>
      </c>
      <c r="T150" s="50">
        <f t="shared" si="20"/>
        <v>1.0638218123218439E-3</v>
      </c>
      <c r="U150" s="15">
        <f t="shared" si="21"/>
        <v>2.3753978069736106</v>
      </c>
      <c r="V150" s="62">
        <f t="shared" si="22"/>
        <v>7.3196329702063796</v>
      </c>
      <c r="W150" s="16">
        <f t="shared" si="23"/>
        <v>92.680367029793615</v>
      </c>
      <c r="X150" s="15">
        <f t="shared" si="24"/>
        <v>2.4545256207572441</v>
      </c>
      <c r="Y150" s="62">
        <f t="shared" si="25"/>
        <v>4.2323206883634779</v>
      </c>
      <c r="Z150" s="16">
        <f t="shared" si="26"/>
        <v>95.767679311636527</v>
      </c>
      <c r="AA150" s="75">
        <f t="shared" si="27"/>
        <v>3.0873122818429017</v>
      </c>
      <c r="AB150" s="69">
        <v>2.167317334748176</v>
      </c>
      <c r="AC150" s="70">
        <f t="shared" si="19"/>
        <v>95.767679311636527</v>
      </c>
    </row>
    <row r="151" spans="18:29" x14ac:dyDescent="0.3">
      <c r="R151" s="12">
        <v>147</v>
      </c>
      <c r="S151" s="29">
        <v>60.2</v>
      </c>
      <c r="T151" s="50">
        <f t="shared" si="20"/>
        <v>1.0638218123218439E-3</v>
      </c>
      <c r="U151" s="15">
        <f t="shared" si="21"/>
        <v>2.3753978069736106</v>
      </c>
      <c r="V151" s="62">
        <f t="shared" si="22"/>
        <v>7.3196329702063796</v>
      </c>
      <c r="W151" s="16">
        <f t="shared" si="23"/>
        <v>92.680367029793615</v>
      </c>
      <c r="X151" s="15">
        <f t="shared" si="24"/>
        <v>2.4545256207572441</v>
      </c>
      <c r="Y151" s="62">
        <f t="shared" si="25"/>
        <v>4.2323206883634779</v>
      </c>
      <c r="Z151" s="16">
        <f t="shared" si="26"/>
        <v>95.767679311636527</v>
      </c>
      <c r="AA151" s="75">
        <f t="shared" si="27"/>
        <v>3.0873122818429017</v>
      </c>
      <c r="AB151" s="69">
        <v>2.1702617153949575</v>
      </c>
      <c r="AC151" s="70">
        <f t="shared" si="19"/>
        <v>95.767679311636527</v>
      </c>
    </row>
    <row r="152" spans="18:29" x14ac:dyDescent="0.3">
      <c r="R152" s="12">
        <v>148</v>
      </c>
      <c r="S152" s="29">
        <v>60.2</v>
      </c>
      <c r="T152" s="50">
        <f t="shared" si="20"/>
        <v>1.0638218123218439E-3</v>
      </c>
      <c r="U152" s="15">
        <f t="shared" si="21"/>
        <v>2.3753978069736106</v>
      </c>
      <c r="V152" s="62">
        <f t="shared" si="22"/>
        <v>7.3196329702063796</v>
      </c>
      <c r="W152" s="16">
        <f t="shared" si="23"/>
        <v>92.680367029793615</v>
      </c>
      <c r="X152" s="15">
        <f t="shared" si="24"/>
        <v>2.4545256207572441</v>
      </c>
      <c r="Y152" s="62">
        <f t="shared" si="25"/>
        <v>4.2323206883634779</v>
      </c>
      <c r="Z152" s="16">
        <f t="shared" si="26"/>
        <v>95.767679311636527</v>
      </c>
      <c r="AA152" s="75">
        <f t="shared" si="27"/>
        <v>3.0873122818429017</v>
      </c>
      <c r="AB152" s="69">
        <v>2.173186268412274</v>
      </c>
      <c r="AC152" s="70">
        <f t="shared" si="19"/>
        <v>95.927026531788997</v>
      </c>
    </row>
    <row r="153" spans="18:29" x14ac:dyDescent="0.3">
      <c r="R153" s="12">
        <v>149</v>
      </c>
      <c r="S153" s="29">
        <v>60.1</v>
      </c>
      <c r="T153" s="50">
        <f t="shared" si="20"/>
        <v>1.0620546664541995E-3</v>
      </c>
      <c r="U153" s="15">
        <f t="shared" si="21"/>
        <v>2.3793502159702391</v>
      </c>
      <c r="V153" s="62">
        <f t="shared" si="22"/>
        <v>7.1654227089255169</v>
      </c>
      <c r="W153" s="16">
        <f t="shared" si="23"/>
        <v>92.834577291074481</v>
      </c>
      <c r="X153" s="15">
        <f t="shared" si="24"/>
        <v>2.458609690009752</v>
      </c>
      <c r="Y153" s="62">
        <f t="shared" si="25"/>
        <v>4.0729734682110053</v>
      </c>
      <c r="Z153" s="16">
        <f t="shared" si="26"/>
        <v>95.927026531788997</v>
      </c>
      <c r="AA153" s="75">
        <f t="shared" si="27"/>
        <v>3.0924492407145117</v>
      </c>
      <c r="AB153" s="69">
        <v>2.1760912590556813</v>
      </c>
      <c r="AC153" s="70">
        <f t="shared" si="19"/>
        <v>95.927026531788997</v>
      </c>
    </row>
    <row r="154" spans="18:29" x14ac:dyDescent="0.3">
      <c r="R154" s="12">
        <v>150</v>
      </c>
      <c r="S154" s="29">
        <v>60.1</v>
      </c>
      <c r="T154" s="50">
        <f t="shared" si="20"/>
        <v>1.0620546664541995E-3</v>
      </c>
      <c r="U154" s="15">
        <f t="shared" si="21"/>
        <v>2.3793502159702391</v>
      </c>
      <c r="V154" s="62">
        <f t="shared" si="22"/>
        <v>7.1654227089255169</v>
      </c>
      <c r="W154" s="16">
        <f t="shared" si="23"/>
        <v>92.834577291074481</v>
      </c>
      <c r="X154" s="15">
        <f t="shared" si="24"/>
        <v>2.458609690009752</v>
      </c>
      <c r="Y154" s="62">
        <f t="shared" si="25"/>
        <v>4.0729734682110053</v>
      </c>
      <c r="Z154" s="16">
        <f t="shared" si="26"/>
        <v>95.927026531788997</v>
      </c>
      <c r="AA154" s="75">
        <f t="shared" si="27"/>
        <v>3.0924492407145117</v>
      </c>
      <c r="AB154" s="69">
        <v>2.1789769472931693</v>
      </c>
      <c r="AC154" s="70">
        <f t="shared" si="19"/>
        <v>95.927026531788997</v>
      </c>
    </row>
    <row r="155" spans="18:29" x14ac:dyDescent="0.3">
      <c r="R155" s="12">
        <v>151</v>
      </c>
      <c r="S155" s="29">
        <v>60.1</v>
      </c>
      <c r="T155" s="50">
        <f t="shared" si="20"/>
        <v>1.0620546664541995E-3</v>
      </c>
      <c r="U155" s="15">
        <f t="shared" si="21"/>
        <v>2.3793502159702391</v>
      </c>
      <c r="V155" s="62">
        <f t="shared" si="22"/>
        <v>7.1654227089255169</v>
      </c>
      <c r="W155" s="16">
        <f t="shared" si="23"/>
        <v>92.834577291074481</v>
      </c>
      <c r="X155" s="15">
        <f t="shared" si="24"/>
        <v>2.458609690009752</v>
      </c>
      <c r="Y155" s="62">
        <f t="shared" si="25"/>
        <v>4.0729734682110053</v>
      </c>
      <c r="Z155" s="16">
        <f t="shared" si="26"/>
        <v>95.927026531788997</v>
      </c>
      <c r="AA155" s="75">
        <f t="shared" si="27"/>
        <v>3.0924492407145117</v>
      </c>
      <c r="AB155" s="69">
        <v>2.1818435879447726</v>
      </c>
      <c r="AC155" s="70">
        <f t="shared" si="19"/>
        <v>95.927026531788997</v>
      </c>
    </row>
    <row r="156" spans="18:29" x14ac:dyDescent="0.3">
      <c r="R156" s="12">
        <v>152</v>
      </c>
      <c r="S156" s="29">
        <v>60.1</v>
      </c>
      <c r="T156" s="50">
        <f t="shared" si="20"/>
        <v>1.0620546664541995E-3</v>
      </c>
      <c r="U156" s="15">
        <f t="shared" si="21"/>
        <v>2.3793502159702391</v>
      </c>
      <c r="V156" s="62">
        <f t="shared" si="22"/>
        <v>7.1654227089255169</v>
      </c>
      <c r="W156" s="16">
        <f t="shared" si="23"/>
        <v>92.834577291074481</v>
      </c>
      <c r="X156" s="15">
        <f t="shared" si="24"/>
        <v>2.458609690009752</v>
      </c>
      <c r="Y156" s="62">
        <f t="shared" si="25"/>
        <v>4.0729734682110053</v>
      </c>
      <c r="Z156" s="16">
        <f t="shared" si="26"/>
        <v>95.927026531788997</v>
      </c>
      <c r="AA156" s="75">
        <f t="shared" si="27"/>
        <v>3.0924492407145117</v>
      </c>
      <c r="AB156" s="69">
        <v>2.1846914308175989</v>
      </c>
      <c r="AC156" s="70">
        <f t="shared" si="19"/>
        <v>95.927026531788997</v>
      </c>
    </row>
    <row r="157" spans="18:29" x14ac:dyDescent="0.3">
      <c r="R157" s="12">
        <v>153</v>
      </c>
      <c r="S157" s="29">
        <v>60.1</v>
      </c>
      <c r="T157" s="50">
        <f t="shared" si="20"/>
        <v>1.0620546664541995E-3</v>
      </c>
      <c r="U157" s="15">
        <f t="shared" si="21"/>
        <v>2.3793502159702391</v>
      </c>
      <c r="V157" s="62">
        <f t="shared" si="22"/>
        <v>7.1654227089255169</v>
      </c>
      <c r="W157" s="16">
        <f t="shared" si="23"/>
        <v>92.834577291074481</v>
      </c>
      <c r="X157" s="15">
        <f t="shared" si="24"/>
        <v>2.458609690009752</v>
      </c>
      <c r="Y157" s="62">
        <f t="shared" si="25"/>
        <v>4.0729734682110053</v>
      </c>
      <c r="Z157" s="16">
        <f t="shared" si="26"/>
        <v>95.927026531788997</v>
      </c>
      <c r="AA157" s="75">
        <f t="shared" si="27"/>
        <v>3.0924492407145117</v>
      </c>
      <c r="AB157" s="69">
        <v>2.1875207208364631</v>
      </c>
      <c r="AC157" s="70">
        <f t="shared" si="19"/>
        <v>95.927026531788997</v>
      </c>
    </row>
    <row r="158" spans="18:29" x14ac:dyDescent="0.3">
      <c r="R158" s="12">
        <v>154</v>
      </c>
      <c r="S158" s="29">
        <v>60.1</v>
      </c>
      <c r="T158" s="50">
        <f t="shared" si="20"/>
        <v>1.0620546664541995E-3</v>
      </c>
      <c r="U158" s="15">
        <f t="shared" si="21"/>
        <v>2.3793502159702391</v>
      </c>
      <c r="V158" s="62">
        <f t="shared" si="22"/>
        <v>7.1654227089255169</v>
      </c>
      <c r="W158" s="16">
        <f t="shared" si="23"/>
        <v>92.834577291074481</v>
      </c>
      <c r="X158" s="15">
        <f t="shared" si="24"/>
        <v>2.458609690009752</v>
      </c>
      <c r="Y158" s="62">
        <f t="shared" si="25"/>
        <v>4.0729734682110053</v>
      </c>
      <c r="Z158" s="16">
        <f t="shared" si="26"/>
        <v>95.927026531788997</v>
      </c>
      <c r="AA158" s="75">
        <f t="shared" si="27"/>
        <v>3.0924492407145117</v>
      </c>
      <c r="AB158" s="69">
        <v>2.1903316981702914</v>
      </c>
      <c r="AC158" s="70">
        <f t="shared" si="19"/>
        <v>95.927026531788997</v>
      </c>
    </row>
    <row r="159" spans="18:29" x14ac:dyDescent="0.3">
      <c r="R159" s="12">
        <v>155</v>
      </c>
      <c r="S159" s="29">
        <v>60.1</v>
      </c>
      <c r="T159" s="50">
        <f t="shared" si="20"/>
        <v>1.0620546664541995E-3</v>
      </c>
      <c r="U159" s="15">
        <f t="shared" si="21"/>
        <v>2.3793502159702391</v>
      </c>
      <c r="V159" s="62">
        <f t="shared" si="22"/>
        <v>7.1654227089255169</v>
      </c>
      <c r="W159" s="16">
        <f t="shared" si="23"/>
        <v>92.834577291074481</v>
      </c>
      <c r="X159" s="15">
        <f t="shared" si="24"/>
        <v>2.458609690009752</v>
      </c>
      <c r="Y159" s="62">
        <f t="shared" si="25"/>
        <v>4.0729734682110053</v>
      </c>
      <c r="Z159" s="16">
        <f t="shared" si="26"/>
        <v>95.927026531788997</v>
      </c>
      <c r="AA159" s="75">
        <f t="shared" si="27"/>
        <v>3.0924492407145117</v>
      </c>
      <c r="AB159" s="69">
        <v>2.1931245983544616</v>
      </c>
      <c r="AC159" s="70">
        <f t="shared" si="19"/>
        <v>95.927026531788997</v>
      </c>
    </row>
    <row r="160" spans="18:29" x14ac:dyDescent="0.3">
      <c r="R160" s="12">
        <v>156</v>
      </c>
      <c r="S160" s="29">
        <v>60.1</v>
      </c>
      <c r="T160" s="50">
        <f t="shared" si="20"/>
        <v>1.0620546664541995E-3</v>
      </c>
      <c r="U160" s="15">
        <f t="shared" si="21"/>
        <v>2.3793502159702391</v>
      </c>
      <c r="V160" s="62">
        <f t="shared" si="22"/>
        <v>7.1654227089255169</v>
      </c>
      <c r="W160" s="16">
        <f t="shared" si="23"/>
        <v>92.834577291074481</v>
      </c>
      <c r="X160" s="15">
        <f t="shared" si="24"/>
        <v>2.458609690009752</v>
      </c>
      <c r="Y160" s="62">
        <f t="shared" si="25"/>
        <v>4.0729734682110053</v>
      </c>
      <c r="Z160" s="16">
        <f t="shared" si="26"/>
        <v>95.927026531788997</v>
      </c>
      <c r="AA160" s="75">
        <f t="shared" si="27"/>
        <v>3.0924492407145117</v>
      </c>
      <c r="AB160" s="69">
        <v>2.1958996524092336</v>
      </c>
      <c r="AC160" s="70">
        <f t="shared" si="19"/>
        <v>95.927026531788997</v>
      </c>
    </row>
    <row r="161" spans="18:29" x14ac:dyDescent="0.3">
      <c r="R161" s="12">
        <v>157</v>
      </c>
      <c r="S161" s="29">
        <v>60.1</v>
      </c>
      <c r="T161" s="50">
        <f t="shared" si="20"/>
        <v>1.0620546664541995E-3</v>
      </c>
      <c r="U161" s="15">
        <f t="shared" si="21"/>
        <v>2.3793502159702391</v>
      </c>
      <c r="V161" s="62">
        <f t="shared" si="22"/>
        <v>7.1654227089255169</v>
      </c>
      <c r="W161" s="16">
        <f t="shared" si="23"/>
        <v>92.834577291074481</v>
      </c>
      <c r="X161" s="15">
        <f t="shared" si="24"/>
        <v>2.458609690009752</v>
      </c>
      <c r="Y161" s="62">
        <f t="shared" si="25"/>
        <v>4.0729734682110053</v>
      </c>
      <c r="Z161" s="16">
        <f t="shared" si="26"/>
        <v>95.927026531788997</v>
      </c>
      <c r="AA161" s="75">
        <f t="shared" si="27"/>
        <v>3.0924492407145117</v>
      </c>
      <c r="AB161" s="69">
        <v>2.1986570869544226</v>
      </c>
      <c r="AC161" s="70">
        <f t="shared" si="19"/>
        <v>95.927026531788997</v>
      </c>
    </row>
    <row r="162" spans="18:29" x14ac:dyDescent="0.3">
      <c r="R162" s="12">
        <v>158</v>
      </c>
      <c r="S162" s="29">
        <v>60.1</v>
      </c>
      <c r="T162" s="50">
        <f t="shared" si="20"/>
        <v>1.0620546664541995E-3</v>
      </c>
      <c r="U162" s="15">
        <f t="shared" si="21"/>
        <v>2.3793502159702391</v>
      </c>
      <c r="V162" s="62">
        <f t="shared" si="22"/>
        <v>7.1654227089255169</v>
      </c>
      <c r="W162" s="16">
        <f t="shared" si="23"/>
        <v>92.834577291074481</v>
      </c>
      <c r="X162" s="15">
        <f t="shared" si="24"/>
        <v>2.458609690009752</v>
      </c>
      <c r="Y162" s="62">
        <f t="shared" si="25"/>
        <v>4.0729734682110053</v>
      </c>
      <c r="Z162" s="16">
        <f t="shared" si="26"/>
        <v>95.927026531788997</v>
      </c>
      <c r="AA162" s="75">
        <f t="shared" si="27"/>
        <v>3.0924492407145117</v>
      </c>
      <c r="AB162" s="69">
        <v>2.2013971243204513</v>
      </c>
      <c r="AC162" s="70">
        <f t="shared" si="19"/>
        <v>95.927026531788997</v>
      </c>
    </row>
    <row r="163" spans="18:29" x14ac:dyDescent="0.3">
      <c r="R163" s="12">
        <v>159</v>
      </c>
      <c r="S163" s="29">
        <v>60.1</v>
      </c>
      <c r="T163" s="50">
        <f t="shared" si="20"/>
        <v>1.0620546664541995E-3</v>
      </c>
      <c r="U163" s="15">
        <f t="shared" si="21"/>
        <v>2.3793502159702391</v>
      </c>
      <c r="V163" s="62">
        <f t="shared" si="22"/>
        <v>7.1654227089255169</v>
      </c>
      <c r="W163" s="16">
        <f t="shared" si="23"/>
        <v>92.834577291074481</v>
      </c>
      <c r="X163" s="15">
        <f t="shared" si="24"/>
        <v>2.458609690009752</v>
      </c>
      <c r="Y163" s="62">
        <f t="shared" si="25"/>
        <v>4.0729734682110053</v>
      </c>
      <c r="Z163" s="16">
        <f t="shared" si="26"/>
        <v>95.927026531788997</v>
      </c>
      <c r="AA163" s="75">
        <f t="shared" si="27"/>
        <v>3.0924492407145117</v>
      </c>
      <c r="AB163" s="69">
        <v>2.2041199826559246</v>
      </c>
      <c r="AC163" s="70">
        <f t="shared" si="19"/>
        <v>96.086904909341968</v>
      </c>
    </row>
    <row r="164" spans="18:29" x14ac:dyDescent="0.3">
      <c r="R164" s="12">
        <v>160</v>
      </c>
      <c r="S164" s="29">
        <v>60</v>
      </c>
      <c r="T164" s="50">
        <f t="shared" si="20"/>
        <v>1.0602875205865555E-3</v>
      </c>
      <c r="U164" s="15">
        <f t="shared" si="21"/>
        <v>2.3833157996635226</v>
      </c>
      <c r="V164" s="62">
        <f t="shared" si="22"/>
        <v>7.0106984134404087</v>
      </c>
      <c r="W164" s="16">
        <f t="shared" si="23"/>
        <v>92.989301586559591</v>
      </c>
      <c r="X164" s="15">
        <f t="shared" si="24"/>
        <v>2.4627073728264346</v>
      </c>
      <c r="Y164" s="62">
        <f t="shared" si="25"/>
        <v>3.9130950906580364</v>
      </c>
      <c r="Z164" s="16">
        <f t="shared" si="26"/>
        <v>96.086904909341968</v>
      </c>
      <c r="AA164" s="75">
        <f t="shared" si="27"/>
        <v>3.0976033227823723</v>
      </c>
      <c r="AB164" s="69">
        <v>2.2068258760318495</v>
      </c>
      <c r="AC164" s="70">
        <f t="shared" si="19"/>
        <v>96.086904909341968</v>
      </c>
    </row>
    <row r="165" spans="18:29" x14ac:dyDescent="0.3">
      <c r="R165" s="12">
        <v>161</v>
      </c>
      <c r="S165" s="29">
        <v>60</v>
      </c>
      <c r="T165" s="50">
        <f t="shared" si="20"/>
        <v>1.0602875205865555E-3</v>
      </c>
      <c r="U165" s="15">
        <f t="shared" si="21"/>
        <v>2.3833157996635226</v>
      </c>
      <c r="V165" s="62">
        <f t="shared" si="22"/>
        <v>7.0106984134404087</v>
      </c>
      <c r="W165" s="16">
        <f t="shared" si="23"/>
        <v>92.989301586559591</v>
      </c>
      <c r="X165" s="15">
        <f t="shared" si="24"/>
        <v>2.4627073728264346</v>
      </c>
      <c r="Y165" s="62">
        <f t="shared" si="25"/>
        <v>3.9130950906580364</v>
      </c>
      <c r="Z165" s="16">
        <f t="shared" si="26"/>
        <v>96.086904909341968</v>
      </c>
      <c r="AA165" s="75">
        <f t="shared" si="27"/>
        <v>3.0976033227823723</v>
      </c>
      <c r="AB165" s="69">
        <v>2.2095150145426308</v>
      </c>
      <c r="AC165" s="70">
        <f t="shared" si="19"/>
        <v>96.086904909341968</v>
      </c>
    </row>
    <row r="166" spans="18:29" x14ac:dyDescent="0.3">
      <c r="R166" s="12">
        <v>162</v>
      </c>
      <c r="S166" s="29">
        <v>60</v>
      </c>
      <c r="T166" s="50">
        <f t="shared" si="20"/>
        <v>1.0602875205865555E-3</v>
      </c>
      <c r="U166" s="15">
        <f t="shared" si="21"/>
        <v>2.3833157996635226</v>
      </c>
      <c r="V166" s="62">
        <f t="shared" si="22"/>
        <v>7.0106984134404087</v>
      </c>
      <c r="W166" s="16">
        <f t="shared" si="23"/>
        <v>92.989301586559591</v>
      </c>
      <c r="X166" s="15">
        <f t="shared" si="24"/>
        <v>2.4627073728264346</v>
      </c>
      <c r="Y166" s="62">
        <f t="shared" si="25"/>
        <v>3.9130950906580364</v>
      </c>
      <c r="Z166" s="16">
        <f t="shared" si="26"/>
        <v>96.086904909341968</v>
      </c>
      <c r="AA166" s="75">
        <f t="shared" si="27"/>
        <v>3.0976033227823723</v>
      </c>
      <c r="AB166" s="69">
        <v>2.2121876044039577</v>
      </c>
      <c r="AC166" s="70">
        <f t="shared" si="19"/>
        <v>96.086904909341968</v>
      </c>
    </row>
    <row r="167" spans="18:29" x14ac:dyDescent="0.3">
      <c r="R167" s="12">
        <v>163</v>
      </c>
      <c r="S167" s="29">
        <v>60</v>
      </c>
      <c r="T167" s="50">
        <f t="shared" si="20"/>
        <v>1.0602875205865555E-3</v>
      </c>
      <c r="U167" s="15">
        <f t="shared" si="21"/>
        <v>2.3833157996635226</v>
      </c>
      <c r="V167" s="62">
        <f t="shared" si="22"/>
        <v>7.0106984134404087</v>
      </c>
      <c r="W167" s="16">
        <f t="shared" si="23"/>
        <v>92.989301586559591</v>
      </c>
      <c r="X167" s="15">
        <f t="shared" si="24"/>
        <v>2.4627073728264346</v>
      </c>
      <c r="Y167" s="62">
        <f t="shared" si="25"/>
        <v>3.9130950906580364</v>
      </c>
      <c r="Z167" s="16">
        <f t="shared" si="26"/>
        <v>96.086904909341968</v>
      </c>
      <c r="AA167" s="75">
        <f t="shared" si="27"/>
        <v>3.0976033227823723</v>
      </c>
      <c r="AB167" s="69">
        <v>2.214843848047698</v>
      </c>
      <c r="AC167" s="70">
        <f t="shared" si="19"/>
        <v>96.086904909341968</v>
      </c>
    </row>
    <row r="168" spans="18:29" x14ac:dyDescent="0.3">
      <c r="R168" s="12">
        <v>164</v>
      </c>
      <c r="S168" s="29">
        <v>60</v>
      </c>
      <c r="T168" s="50">
        <f t="shared" si="20"/>
        <v>1.0602875205865555E-3</v>
      </c>
      <c r="U168" s="15">
        <f t="shared" si="21"/>
        <v>2.3833157996635226</v>
      </c>
      <c r="V168" s="62">
        <f t="shared" si="22"/>
        <v>7.0106984134404087</v>
      </c>
      <c r="W168" s="16">
        <f t="shared" si="23"/>
        <v>92.989301586559591</v>
      </c>
      <c r="X168" s="15">
        <f t="shared" si="24"/>
        <v>2.4627073728264346</v>
      </c>
      <c r="Y168" s="62">
        <f t="shared" si="25"/>
        <v>3.9130950906580364</v>
      </c>
      <c r="Z168" s="16">
        <f t="shared" si="26"/>
        <v>96.086904909341968</v>
      </c>
      <c r="AA168" s="75">
        <f t="shared" si="27"/>
        <v>3.0976033227823723</v>
      </c>
      <c r="AB168" s="69">
        <v>2.2174839442139063</v>
      </c>
      <c r="AC168" s="70">
        <f t="shared" si="19"/>
        <v>96.086904909341968</v>
      </c>
    </row>
    <row r="169" spans="18:29" x14ac:dyDescent="0.3">
      <c r="R169" s="12">
        <v>165</v>
      </c>
      <c r="S169" s="29">
        <v>60</v>
      </c>
      <c r="T169" s="50">
        <f t="shared" si="20"/>
        <v>1.0602875205865555E-3</v>
      </c>
      <c r="U169" s="15">
        <f t="shared" si="21"/>
        <v>2.3833157996635226</v>
      </c>
      <c r="V169" s="62">
        <f t="shared" si="22"/>
        <v>7.0106984134404087</v>
      </c>
      <c r="W169" s="16">
        <f t="shared" si="23"/>
        <v>92.989301586559591</v>
      </c>
      <c r="X169" s="15">
        <f t="shared" si="24"/>
        <v>2.4627073728264346</v>
      </c>
      <c r="Y169" s="62">
        <f t="shared" si="25"/>
        <v>3.9130950906580364</v>
      </c>
      <c r="Z169" s="16">
        <f t="shared" si="26"/>
        <v>96.086904909341968</v>
      </c>
      <c r="AA169" s="75">
        <f t="shared" si="27"/>
        <v>3.0976033227823723</v>
      </c>
      <c r="AB169" s="69">
        <v>2.220108088040055</v>
      </c>
      <c r="AC169" s="70">
        <f>Z170</f>
        <v>96.086904909341968</v>
      </c>
    </row>
    <row r="170" spans="18:29" ht="15" thickBot="1" x14ac:dyDescent="0.35">
      <c r="R170" s="12">
        <v>166</v>
      </c>
      <c r="S170" s="29">
        <v>60</v>
      </c>
      <c r="T170" s="50">
        <f>(PI()*$D$10^2/4*S170)*10^-9</f>
        <v>1.0602875205865555E-3</v>
      </c>
      <c r="U170" s="15">
        <f>$D$14/T170*10^-6</f>
        <v>2.3833157996635226</v>
      </c>
      <c r="V170" s="62">
        <f>(1-(U170/$D$12))*100</f>
        <v>7.0106984134404087</v>
      </c>
      <c r="W170" s="16">
        <f>100-V170</f>
        <v>92.989301586559591</v>
      </c>
      <c r="X170" s="15">
        <f t="shared" si="24"/>
        <v>2.4627073728264346</v>
      </c>
      <c r="Y170" s="62">
        <f>(1-(X170/$D$12))*100</f>
        <v>3.9130950906580364</v>
      </c>
      <c r="Z170" s="16">
        <f>100-Y170</f>
        <v>96.086904909341968</v>
      </c>
      <c r="AA170" s="75">
        <f>V170-Y170</f>
        <v>3.0976033227823723</v>
      </c>
      <c r="AB170" s="71">
        <v>2.2227164711475833</v>
      </c>
      <c r="AC170" s="72">
        <f t="shared" ref="AC170" si="28">Z171</f>
        <v>96.086904909341968</v>
      </c>
    </row>
    <row r="171" spans="18:29" ht="15" thickBot="1" x14ac:dyDescent="0.35">
      <c r="R171" s="45">
        <v>167</v>
      </c>
      <c r="S171" s="31">
        <v>60</v>
      </c>
      <c r="T171" s="51">
        <f t="shared" ref="T171" si="29">(PI()*$D$10^2/4*S171)*10^-9</f>
        <v>1.0602875205865555E-3</v>
      </c>
      <c r="U171" s="47">
        <f t="shared" ref="U171" si="30">$D$14/T171*10^-6</f>
        <v>2.3833157996635226</v>
      </c>
      <c r="V171" s="63">
        <f t="shared" ref="V171" si="31">(1-(U171/$D$12))*100</f>
        <v>7.0106984134404087</v>
      </c>
      <c r="W171" s="48">
        <f t="shared" ref="W171" si="32">100-V171</f>
        <v>92.989301586559591</v>
      </c>
      <c r="X171" s="47">
        <f t="shared" si="24"/>
        <v>2.4627073728264346</v>
      </c>
      <c r="Y171" s="63">
        <f t="shared" ref="Y171" si="33">(1-(X171/$D$12))*100</f>
        <v>3.9130950906580364</v>
      </c>
      <c r="Z171" s="48">
        <f t="shared" ref="Z171" si="34">100-Y171</f>
        <v>96.086904909341968</v>
      </c>
      <c r="AA171" s="76">
        <f t="shared" ref="AA171" si="35">V171-Y171</f>
        <v>3.0976033227823723</v>
      </c>
      <c r="AB171" s="79"/>
      <c r="AC171" s="79"/>
    </row>
    <row r="172" spans="18:29" x14ac:dyDescent="0.3">
      <c r="R172" s="34"/>
      <c r="S172" s="35"/>
      <c r="T172" s="80"/>
      <c r="U172" s="79"/>
      <c r="V172" s="73"/>
      <c r="W172" s="73"/>
      <c r="X172" s="79"/>
      <c r="Y172" s="73"/>
      <c r="Z172" s="73"/>
      <c r="AA172" s="73"/>
      <c r="AB172" s="79"/>
      <c r="AC172" s="79"/>
    </row>
    <row r="173" spans="18:29" x14ac:dyDescent="0.3">
      <c r="R173" s="34"/>
      <c r="S173" s="35"/>
      <c r="T173" s="80"/>
      <c r="U173" s="79"/>
      <c r="V173" s="73"/>
      <c r="W173" s="73"/>
      <c r="X173" s="79"/>
      <c r="Y173" s="73"/>
      <c r="Z173" s="73"/>
      <c r="AA173" s="73"/>
      <c r="AB173" s="79"/>
      <c r="AC173" s="79"/>
    </row>
    <row r="174" spans="18:29" x14ac:dyDescent="0.3">
      <c r="R174" s="34"/>
      <c r="S174" s="35"/>
      <c r="T174" s="80"/>
      <c r="U174" s="79"/>
      <c r="V174" s="73"/>
      <c r="W174" s="73"/>
      <c r="X174" s="79"/>
      <c r="Y174" s="73"/>
      <c r="Z174" s="73"/>
      <c r="AA174" s="73"/>
      <c r="AB174" s="79"/>
      <c r="AC174" s="79"/>
    </row>
    <row r="175" spans="18:29" x14ac:dyDescent="0.3">
      <c r="R175" s="34"/>
      <c r="S175" s="35"/>
      <c r="T175" s="80"/>
      <c r="U175" s="79"/>
      <c r="V175" s="73"/>
      <c r="W175" s="73"/>
      <c r="X175" s="79"/>
      <c r="Y175" s="73"/>
      <c r="Z175" s="73"/>
      <c r="AA175" s="73"/>
      <c r="AB175" s="79"/>
      <c r="AC175" s="79"/>
    </row>
    <row r="176" spans="18:29" x14ac:dyDescent="0.3">
      <c r="R176" s="34"/>
      <c r="S176" s="35"/>
      <c r="T176" s="80"/>
      <c r="U176" s="79"/>
      <c r="V176" s="73"/>
      <c r="W176" s="73"/>
      <c r="X176" s="79"/>
      <c r="Y176" s="73"/>
      <c r="Z176" s="73"/>
      <c r="AA176" s="73"/>
      <c r="AB176" s="79"/>
      <c r="AC176" s="79"/>
    </row>
    <row r="177" spans="18:29" x14ac:dyDescent="0.3">
      <c r="R177" s="34"/>
      <c r="S177" s="35"/>
      <c r="T177" s="80"/>
      <c r="U177" s="79"/>
      <c r="V177" s="73"/>
      <c r="W177" s="73"/>
      <c r="X177" s="79"/>
      <c r="Y177" s="73"/>
      <c r="Z177" s="73"/>
      <c r="AA177" s="73"/>
      <c r="AB177" s="79"/>
      <c r="AC177" s="79"/>
    </row>
    <row r="178" spans="18:29" x14ac:dyDescent="0.3">
      <c r="R178" s="34"/>
      <c r="S178" s="35"/>
      <c r="T178" s="80"/>
      <c r="U178" s="79"/>
      <c r="V178" s="73"/>
      <c r="W178" s="73"/>
      <c r="X178" s="79"/>
      <c r="Y178" s="73"/>
      <c r="Z178" s="73"/>
      <c r="AA178" s="73"/>
      <c r="AB178" s="79"/>
      <c r="AC178" s="79"/>
    </row>
    <row r="179" spans="18:29" x14ac:dyDescent="0.3">
      <c r="R179" s="34"/>
      <c r="S179" s="35"/>
      <c r="T179" s="80"/>
      <c r="U179" s="79"/>
      <c r="V179" s="73"/>
      <c r="W179" s="73"/>
      <c r="X179" s="79"/>
      <c r="Y179" s="73"/>
      <c r="Z179" s="73"/>
      <c r="AA179" s="73"/>
      <c r="AB179" s="79"/>
      <c r="AC179" s="79"/>
    </row>
    <row r="180" spans="18:29" x14ac:dyDescent="0.3">
      <c r="R180" s="34"/>
      <c r="S180" s="35"/>
      <c r="T180" s="80"/>
      <c r="U180" s="79"/>
      <c r="V180" s="73"/>
      <c r="W180" s="73"/>
      <c r="X180" s="79"/>
      <c r="Y180" s="73"/>
      <c r="Z180" s="73"/>
      <c r="AA180" s="73"/>
      <c r="AB180" s="79"/>
      <c r="AC180" s="79"/>
    </row>
    <row r="181" spans="18:29" x14ac:dyDescent="0.3">
      <c r="R181" s="34"/>
      <c r="S181" s="35"/>
      <c r="T181" s="80"/>
      <c r="U181" s="79"/>
      <c r="V181" s="73"/>
      <c r="W181" s="73"/>
      <c r="X181" s="79"/>
      <c r="Y181" s="73"/>
      <c r="Z181" s="73"/>
      <c r="AA181" s="73"/>
      <c r="AB181" s="79"/>
      <c r="AC181" s="79"/>
    </row>
    <row r="182" spans="18:29" x14ac:dyDescent="0.3">
      <c r="R182" s="34"/>
      <c r="S182" s="35"/>
      <c r="T182" s="80"/>
      <c r="U182" s="79"/>
      <c r="V182" s="73"/>
      <c r="W182" s="73"/>
      <c r="X182" s="79"/>
      <c r="Y182" s="73"/>
      <c r="Z182" s="73"/>
      <c r="AA182" s="73"/>
      <c r="AB182" s="79"/>
      <c r="AC182" s="79"/>
    </row>
    <row r="183" spans="18:29" x14ac:dyDescent="0.3">
      <c r="R183" s="34"/>
      <c r="S183" s="35"/>
      <c r="T183" s="80"/>
      <c r="U183" s="79"/>
      <c r="V183" s="73"/>
      <c r="W183" s="73"/>
      <c r="X183" s="79"/>
      <c r="Y183" s="73"/>
      <c r="Z183" s="73"/>
      <c r="AA183" s="73"/>
      <c r="AB183" s="79"/>
      <c r="AC183" s="79"/>
    </row>
    <row r="184" spans="18:29" x14ac:dyDescent="0.3">
      <c r="R184" s="34"/>
      <c r="S184" s="35"/>
      <c r="T184" s="80"/>
      <c r="U184" s="79"/>
      <c r="V184" s="73"/>
      <c r="W184" s="73"/>
      <c r="X184" s="79"/>
      <c r="Y184" s="73"/>
      <c r="Z184" s="73"/>
      <c r="AA184" s="73"/>
      <c r="AB184" s="79"/>
      <c r="AC184" s="79"/>
    </row>
    <row r="185" spans="18:29" x14ac:dyDescent="0.3">
      <c r="R185" s="34"/>
      <c r="S185" s="35"/>
      <c r="T185" s="80"/>
      <c r="U185" s="79"/>
      <c r="V185" s="73"/>
      <c r="W185" s="73"/>
      <c r="X185" s="79"/>
      <c r="Y185" s="73"/>
      <c r="Z185" s="73"/>
      <c r="AA185" s="73"/>
      <c r="AB185" s="79"/>
      <c r="AC185" s="79"/>
    </row>
    <row r="186" spans="18:29" x14ac:dyDescent="0.3">
      <c r="R186" s="34"/>
      <c r="S186" s="35"/>
      <c r="T186" s="80"/>
      <c r="U186" s="79"/>
      <c r="V186" s="73"/>
      <c r="W186" s="73"/>
      <c r="X186" s="79"/>
      <c r="Y186" s="73"/>
      <c r="Z186" s="73"/>
      <c r="AA186" s="73"/>
      <c r="AB186" s="79"/>
      <c r="AC186" s="79"/>
    </row>
    <row r="187" spans="18:29" x14ac:dyDescent="0.3">
      <c r="R187" s="34"/>
      <c r="S187" s="35"/>
      <c r="T187" s="80"/>
      <c r="U187" s="79"/>
      <c r="V187" s="73"/>
      <c r="W187" s="73"/>
      <c r="X187" s="79"/>
      <c r="Y187" s="73"/>
      <c r="Z187" s="73"/>
      <c r="AA187" s="73"/>
      <c r="AB187" s="79"/>
      <c r="AC187" s="79"/>
    </row>
    <row r="188" spans="18:29" x14ac:dyDescent="0.3">
      <c r="R188" s="34"/>
      <c r="S188" s="35"/>
      <c r="T188" s="80"/>
      <c r="U188" s="79"/>
      <c r="V188" s="73"/>
      <c r="W188" s="73"/>
      <c r="X188" s="79"/>
      <c r="Y188" s="73"/>
      <c r="Z188" s="73"/>
      <c r="AA188" s="73"/>
      <c r="AB188" s="79"/>
      <c r="AC188" s="79"/>
    </row>
    <row r="189" spans="18:29" x14ac:dyDescent="0.3">
      <c r="R189" s="34"/>
      <c r="S189" s="35"/>
      <c r="T189" s="80"/>
      <c r="U189" s="79"/>
      <c r="V189" s="73"/>
      <c r="W189" s="73"/>
      <c r="X189" s="79"/>
      <c r="Y189" s="73"/>
      <c r="Z189" s="73"/>
      <c r="AA189" s="73"/>
      <c r="AB189" s="79"/>
      <c r="AC189" s="79"/>
    </row>
    <row r="190" spans="18:29" x14ac:dyDescent="0.3">
      <c r="R190" s="34"/>
      <c r="S190" s="35"/>
      <c r="T190" s="80"/>
      <c r="U190" s="79"/>
      <c r="V190" s="73"/>
      <c r="W190" s="73"/>
      <c r="X190" s="79"/>
      <c r="Y190" s="73"/>
      <c r="Z190" s="73"/>
      <c r="AA190" s="73"/>
      <c r="AB190" s="79"/>
      <c r="AC190" s="79"/>
    </row>
    <row r="191" spans="18:29" x14ac:dyDescent="0.3">
      <c r="R191" s="34"/>
      <c r="S191" s="35"/>
      <c r="T191" s="80"/>
      <c r="U191" s="79"/>
      <c r="V191" s="73"/>
      <c r="W191" s="73"/>
      <c r="X191" s="79"/>
      <c r="Y191" s="73"/>
      <c r="Z191" s="73"/>
      <c r="AA191" s="73"/>
      <c r="AB191" s="79"/>
      <c r="AC191" s="79"/>
    </row>
    <row r="192" spans="18:29" x14ac:dyDescent="0.3">
      <c r="R192" s="34"/>
      <c r="S192" s="35"/>
      <c r="T192" s="80"/>
      <c r="U192" s="79"/>
      <c r="V192" s="73"/>
      <c r="W192" s="73"/>
      <c r="X192" s="79"/>
      <c r="Y192" s="73"/>
      <c r="Z192" s="73"/>
      <c r="AA192" s="73"/>
      <c r="AB192" s="79"/>
      <c r="AC192" s="79"/>
    </row>
    <row r="193" spans="18:29" x14ac:dyDescent="0.3">
      <c r="R193" s="34"/>
      <c r="S193" s="35"/>
      <c r="T193" s="80"/>
      <c r="U193" s="79"/>
      <c r="V193" s="73"/>
      <c r="W193" s="73"/>
      <c r="X193" s="79"/>
      <c r="Y193" s="73"/>
      <c r="Z193" s="73"/>
      <c r="AA193" s="73"/>
      <c r="AB193" s="79"/>
      <c r="AC193" s="79"/>
    </row>
    <row r="194" spans="18:29" x14ac:dyDescent="0.3">
      <c r="R194" s="34"/>
      <c r="S194" s="35"/>
      <c r="T194" s="80"/>
      <c r="U194" s="79"/>
      <c r="V194" s="73"/>
      <c r="W194" s="73"/>
      <c r="X194" s="79"/>
      <c r="Y194" s="73"/>
      <c r="Z194" s="73"/>
      <c r="AA194" s="73"/>
      <c r="AB194" s="79"/>
      <c r="AC194" s="79"/>
    </row>
    <row r="195" spans="18:29" x14ac:dyDescent="0.3">
      <c r="R195" s="34"/>
      <c r="S195" s="35"/>
      <c r="T195" s="80"/>
      <c r="U195" s="79"/>
      <c r="V195" s="73"/>
      <c r="W195" s="73"/>
      <c r="X195" s="79"/>
      <c r="Y195" s="73"/>
      <c r="Z195" s="73"/>
      <c r="AA195" s="73"/>
      <c r="AC195" s="79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6C5C5-2CAA-42D7-A513-9B85E64AE887}">
  <dimension ref="B2:AC251"/>
  <sheetViews>
    <sheetView zoomScaleNormal="100" workbookViewId="0">
      <selection activeCell="A3" sqref="A3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3" t="s">
        <v>0</v>
      </c>
      <c r="S3" s="54" t="s">
        <v>1</v>
      </c>
      <c r="T3" s="54" t="s">
        <v>2</v>
      </c>
      <c r="U3" s="55" t="s">
        <v>3</v>
      </c>
      <c r="V3" s="54" t="s">
        <v>4</v>
      </c>
      <c r="W3" s="54" t="s">
        <v>5</v>
      </c>
      <c r="X3" s="54" t="s">
        <v>6</v>
      </c>
      <c r="Y3" s="54" t="s">
        <v>7</v>
      </c>
      <c r="Z3" s="54" t="s">
        <v>8</v>
      </c>
      <c r="AA3" s="56" t="s">
        <v>26</v>
      </c>
      <c r="AB3" s="66" t="s">
        <v>25</v>
      </c>
      <c r="AC3" s="56" t="s">
        <v>8</v>
      </c>
    </row>
    <row r="4" spans="2:29" ht="15" thickBot="1" x14ac:dyDescent="0.35">
      <c r="B4" s="17" t="s">
        <v>31</v>
      </c>
      <c r="D4" s="18"/>
      <c r="R4" s="57">
        <v>0</v>
      </c>
      <c r="S4" s="58">
        <v>73.3</v>
      </c>
      <c r="T4" s="78">
        <f>(PI()*$D$10^2/4*S4)*10^-9</f>
        <v>1.2953179209832417E-3</v>
      </c>
      <c r="U4" s="59">
        <f>$D$14/T4*10^-6</f>
        <v>1.9497915987164629</v>
      </c>
      <c r="V4" s="61">
        <f>(1-(U4/$D$12))*100</f>
        <v>23.925415578756816</v>
      </c>
      <c r="W4" s="60">
        <f>100-V4</f>
        <v>76.074584421243188</v>
      </c>
      <c r="X4" s="59">
        <f>$D$15/$U$251*U4</f>
        <v>2.0426579353837577</v>
      </c>
      <c r="Y4" s="61">
        <f>(1-(X4/$D$12))*100</f>
        <v>20.302070410309891</v>
      </c>
      <c r="Z4" s="60">
        <f>100-Y4</f>
        <v>79.697929589690105</v>
      </c>
      <c r="AA4" s="74">
        <f>V4-Y4</f>
        <v>3.6233451684469244</v>
      </c>
      <c r="AB4" s="67" cm="1">
        <f t="array" ref="AB4:AB250">LOG10(R5:R251)</f>
        <v>0</v>
      </c>
      <c r="AC4" s="68">
        <f>Z5</f>
        <v>82.279693505975843</v>
      </c>
    </row>
    <row r="5" spans="2:29" ht="15" thickBot="1" x14ac:dyDescent="0.35">
      <c r="R5" s="12">
        <v>1</v>
      </c>
      <c r="S5" s="13">
        <v>71</v>
      </c>
      <c r="T5" s="50">
        <f t="shared" ref="T5:T68" si="0">(PI()*$D$10^2/4*S5)*10^-9</f>
        <v>1.2546735660274239E-3</v>
      </c>
      <c r="U5" s="15">
        <f t="shared" ref="U5:U68" si="1">$D$14/T5*10^-6</f>
        <v>2.0129538617734748</v>
      </c>
      <c r="V5" s="62">
        <f t="shared" ref="V5:V68" si="2">(1-(U5/$D$12))*100</f>
        <v>21.461027632716558</v>
      </c>
      <c r="W5" s="16">
        <f t="shared" ref="W5:W68" si="3">100-V5</f>
        <v>78.538972367283435</v>
      </c>
      <c r="X5" s="15">
        <f t="shared" ref="X5:X68" si="4">$D$15/$U$251*U5</f>
        <v>2.1088285445581607</v>
      </c>
      <c r="Y5" s="62">
        <f t="shared" ref="Y5:Y68" si="5">(1-(X5/$D$12))*100</f>
        <v>17.720306494024165</v>
      </c>
      <c r="Z5" s="16">
        <f t="shared" ref="Z5:Z68" si="6">100-Y5</f>
        <v>82.279693505975843</v>
      </c>
      <c r="AA5" s="75">
        <f t="shared" ref="AA5:AA68" si="7">V5-Y5</f>
        <v>3.7407211386923933</v>
      </c>
      <c r="AB5" s="69">
        <v>0.3010299956639812</v>
      </c>
      <c r="AC5" s="70">
        <f t="shared" ref="AC5:AC68" si="8">Z6</f>
        <v>83.455117698918343</v>
      </c>
    </row>
    <row r="6" spans="2:29" x14ac:dyDescent="0.3">
      <c r="B6" s="20" t="s">
        <v>12</v>
      </c>
      <c r="C6" s="21" t="s">
        <v>39</v>
      </c>
      <c r="R6" s="12">
        <v>2</v>
      </c>
      <c r="S6" s="13">
        <v>70</v>
      </c>
      <c r="T6" s="50">
        <f t="shared" si="0"/>
        <v>1.2370021073509813E-3</v>
      </c>
      <c r="U6" s="15">
        <f t="shared" si="1"/>
        <v>2.041710345513096</v>
      </c>
      <c r="V6" s="62">
        <f t="shared" si="2"/>
        <v>20.339042313183931</v>
      </c>
      <c r="W6" s="16">
        <f t="shared" si="3"/>
        <v>79.660957686816062</v>
      </c>
      <c r="X6" s="15">
        <f t="shared" si="4"/>
        <v>2.1389546666232775</v>
      </c>
      <c r="Y6" s="62">
        <f t="shared" si="5"/>
        <v>16.544882301081653</v>
      </c>
      <c r="Z6" s="16">
        <f t="shared" si="6"/>
        <v>83.455117698918343</v>
      </c>
      <c r="AA6" s="75">
        <f t="shared" si="7"/>
        <v>3.794160012102278</v>
      </c>
      <c r="AB6" s="69">
        <v>0.47712125471966244</v>
      </c>
      <c r="AC6" s="70">
        <f t="shared" si="8"/>
        <v>84.419916747460761</v>
      </c>
    </row>
    <row r="7" spans="2:29" x14ac:dyDescent="0.3">
      <c r="B7" s="24" t="s">
        <v>14</v>
      </c>
      <c r="C7" s="25">
        <v>45734</v>
      </c>
      <c r="R7" s="12">
        <v>3</v>
      </c>
      <c r="S7" s="13">
        <v>69.2</v>
      </c>
      <c r="T7" s="50">
        <f t="shared" si="0"/>
        <v>1.2228649404098272E-3</v>
      </c>
      <c r="U7" s="15">
        <f t="shared" si="1"/>
        <v>2.0653139333224959</v>
      </c>
      <c r="V7" s="62">
        <f t="shared" si="2"/>
        <v>19.41810638616872</v>
      </c>
      <c r="W7" s="16">
        <f t="shared" si="3"/>
        <v>80.581893613831284</v>
      </c>
      <c r="X7" s="15">
        <f t="shared" si="4"/>
        <v>2.1636824662374194</v>
      </c>
      <c r="Y7" s="62">
        <f t="shared" si="5"/>
        <v>15.580083252539234</v>
      </c>
      <c r="Z7" s="16">
        <f t="shared" si="6"/>
        <v>84.419916747460761</v>
      </c>
      <c r="AA7" s="75">
        <f t="shared" si="7"/>
        <v>3.8380231336294859</v>
      </c>
      <c r="AB7" s="69">
        <v>0.6020599913279624</v>
      </c>
      <c r="AC7" s="70">
        <f t="shared" si="8"/>
        <v>85.158283366243211</v>
      </c>
    </row>
    <row r="8" spans="2:29" ht="16.2" thickBot="1" x14ac:dyDescent="0.35">
      <c r="B8" s="27" t="s">
        <v>15</v>
      </c>
      <c r="C8" s="28" t="s">
        <v>30</v>
      </c>
      <c r="R8" s="12">
        <v>4</v>
      </c>
      <c r="S8" s="13">
        <v>68.599999999999994</v>
      </c>
      <c r="T8" s="50">
        <f t="shared" si="0"/>
        <v>1.2122620652039616E-3</v>
      </c>
      <c r="U8" s="15">
        <f t="shared" si="1"/>
        <v>2.0833779035847919</v>
      </c>
      <c r="V8" s="62">
        <f t="shared" si="2"/>
        <v>18.713308482840741</v>
      </c>
      <c r="W8" s="16">
        <f t="shared" si="3"/>
        <v>81.286691517159255</v>
      </c>
      <c r="X8" s="15">
        <f t="shared" si="4"/>
        <v>2.1826068026768137</v>
      </c>
      <c r="Y8" s="62">
        <f t="shared" si="5"/>
        <v>14.841716633756786</v>
      </c>
      <c r="Z8" s="16">
        <f t="shared" si="6"/>
        <v>85.158283366243211</v>
      </c>
      <c r="AA8" s="75">
        <f t="shared" si="7"/>
        <v>3.8715918490839556</v>
      </c>
      <c r="AB8" s="69">
        <v>0.69897000433601886</v>
      </c>
      <c r="AC8" s="70">
        <f t="shared" si="8"/>
        <v>85.783527737507853</v>
      </c>
    </row>
    <row r="9" spans="2:29" ht="15" thickBot="1" x14ac:dyDescent="0.35">
      <c r="R9" s="12">
        <v>5</v>
      </c>
      <c r="S9" s="13">
        <v>68.099999999999994</v>
      </c>
      <c r="T9" s="50">
        <f t="shared" si="0"/>
        <v>1.2034263358657402E-3</v>
      </c>
      <c r="U9" s="15">
        <f t="shared" si="1"/>
        <v>2.0986743639635348</v>
      </c>
      <c r="V9" s="62">
        <f t="shared" si="2"/>
        <v>18.116489896077461</v>
      </c>
      <c r="W9" s="16">
        <f t="shared" si="3"/>
        <v>81.883510103922532</v>
      </c>
      <c r="X9" s="15">
        <f t="shared" si="4"/>
        <v>2.1986318159123264</v>
      </c>
      <c r="Y9" s="62">
        <f t="shared" si="5"/>
        <v>14.216472262492152</v>
      </c>
      <c r="Z9" s="16">
        <f t="shared" si="6"/>
        <v>85.783527737507853</v>
      </c>
      <c r="AA9" s="75">
        <f t="shared" si="7"/>
        <v>3.9000176335853087</v>
      </c>
      <c r="AB9" s="69">
        <v>0.77815125038364363</v>
      </c>
      <c r="AC9" s="70">
        <f t="shared" si="8"/>
        <v>86.290372805380869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67.7</v>
      </c>
      <c r="T10" s="50">
        <f t="shared" si="0"/>
        <v>1.1963577523951634E-3</v>
      </c>
      <c r="U10" s="15">
        <f t="shared" si="1"/>
        <v>2.111074212495077</v>
      </c>
      <c r="V10" s="62">
        <f t="shared" si="2"/>
        <v>17.632687768432433</v>
      </c>
      <c r="W10" s="16">
        <f t="shared" si="3"/>
        <v>82.367312231567567</v>
      </c>
      <c r="X10" s="15">
        <f t="shared" si="4"/>
        <v>2.2116222550019118</v>
      </c>
      <c r="Y10" s="62">
        <f t="shared" si="5"/>
        <v>13.709627194619134</v>
      </c>
      <c r="Z10" s="16">
        <f t="shared" si="6"/>
        <v>86.290372805380869</v>
      </c>
      <c r="AA10" s="75">
        <f t="shared" si="7"/>
        <v>3.9230605738132986</v>
      </c>
      <c r="AB10" s="69">
        <v>0.84509804001425681</v>
      </c>
      <c r="AC10" s="70">
        <f t="shared" si="8"/>
        <v>86.803242777478232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67.3</v>
      </c>
      <c r="T11" s="50">
        <f t="shared" si="0"/>
        <v>1.1892891689245862E-3</v>
      </c>
      <c r="U11" s="15">
        <f t="shared" si="1"/>
        <v>2.1236214589289264</v>
      </c>
      <c r="V11" s="62">
        <f t="shared" si="2"/>
        <v>17.143134649671232</v>
      </c>
      <c r="W11" s="16">
        <f t="shared" si="3"/>
        <v>82.856865350328775</v>
      </c>
      <c r="X11" s="15">
        <f t="shared" si="4"/>
        <v>2.2247671123867674</v>
      </c>
      <c r="Y11" s="62">
        <f t="shared" si="5"/>
        <v>13.196757222521761</v>
      </c>
      <c r="Z11" s="16">
        <f t="shared" si="6"/>
        <v>86.803242777478232</v>
      </c>
      <c r="AA11" s="75">
        <f t="shared" si="7"/>
        <v>3.9463774271494714</v>
      </c>
      <c r="AB11" s="69">
        <v>0.90308998699194354</v>
      </c>
      <c r="AC11" s="70">
        <f t="shared" si="8"/>
        <v>87.191914013795284</v>
      </c>
    </row>
    <row r="12" spans="2:29" ht="16.2" x14ac:dyDescent="0.3">
      <c r="B12" s="39" t="s">
        <v>18</v>
      </c>
      <c r="C12" s="37" t="s">
        <v>19</v>
      </c>
      <c r="D12" s="40">
        <v>2.5630000000000002</v>
      </c>
      <c r="R12" s="12">
        <v>8</v>
      </c>
      <c r="S12" s="13">
        <v>67</v>
      </c>
      <c r="T12" s="50">
        <f t="shared" si="0"/>
        <v>1.1839877313216535E-3</v>
      </c>
      <c r="U12" s="15">
        <f t="shared" si="1"/>
        <v>2.1331302117301001</v>
      </c>
      <c r="V12" s="62">
        <f t="shared" si="2"/>
        <v>16.772133760042919</v>
      </c>
      <c r="W12" s="16">
        <f t="shared" si="3"/>
        <v>83.227866239957081</v>
      </c>
      <c r="X12" s="15">
        <f t="shared" si="4"/>
        <v>2.2347287561735731</v>
      </c>
      <c r="Y12" s="62">
        <f t="shared" si="5"/>
        <v>12.80808598620472</v>
      </c>
      <c r="Z12" s="16">
        <f t="shared" si="6"/>
        <v>87.191914013795284</v>
      </c>
      <c r="AA12" s="75">
        <f t="shared" si="7"/>
        <v>3.9640477738381996</v>
      </c>
      <c r="AB12" s="69">
        <v>0.95424250943932487</v>
      </c>
      <c r="AC12" s="70">
        <f t="shared" si="8"/>
        <v>87.584081543092722</v>
      </c>
    </row>
    <row r="13" spans="2:29" ht="15.6" x14ac:dyDescent="0.3">
      <c r="B13" s="39" t="s">
        <v>20</v>
      </c>
      <c r="C13" s="37" t="s">
        <v>21</v>
      </c>
      <c r="D13" s="81">
        <v>7</v>
      </c>
      <c r="R13" s="12">
        <v>9</v>
      </c>
      <c r="S13" s="13">
        <v>66.7</v>
      </c>
      <c r="T13" s="50">
        <f t="shared" si="0"/>
        <v>1.1786862937187205E-3</v>
      </c>
      <c r="U13" s="15">
        <f t="shared" si="1"/>
        <v>2.1427245005384816</v>
      </c>
      <c r="V13" s="62">
        <f t="shared" si="2"/>
        <v>16.397795531077584</v>
      </c>
      <c r="W13" s="16">
        <f t="shared" si="3"/>
        <v>83.602204468922423</v>
      </c>
      <c r="X13" s="15">
        <f t="shared" si="4"/>
        <v>2.2447800099494666</v>
      </c>
      <c r="Y13" s="62">
        <f t="shared" si="5"/>
        <v>12.415918456907281</v>
      </c>
      <c r="Z13" s="16">
        <f t="shared" si="6"/>
        <v>87.584081543092722</v>
      </c>
      <c r="AA13" s="75">
        <f t="shared" si="7"/>
        <v>3.9818770741703027</v>
      </c>
      <c r="AB13" s="69">
        <v>1</v>
      </c>
      <c r="AC13" s="70">
        <f t="shared" si="8"/>
        <v>87.847492314650893</v>
      </c>
    </row>
    <row r="14" spans="2:29" x14ac:dyDescent="0.3">
      <c r="B14" s="39" t="s">
        <v>22</v>
      </c>
      <c r="C14" s="37" t="s">
        <v>23</v>
      </c>
      <c r="D14" s="41">
        <v>2525.6</v>
      </c>
      <c r="R14" s="12">
        <v>10</v>
      </c>
      <c r="S14" s="13">
        <v>66.5</v>
      </c>
      <c r="T14" s="50">
        <f t="shared" si="0"/>
        <v>1.1751520019834321E-3</v>
      </c>
      <c r="U14" s="15">
        <f t="shared" si="1"/>
        <v>2.1491687847506271</v>
      </c>
      <c r="V14" s="62">
        <f t="shared" si="2"/>
        <v>16.14636032966731</v>
      </c>
      <c r="W14" s="16">
        <f t="shared" si="3"/>
        <v>83.853639670332683</v>
      </c>
      <c r="X14" s="15">
        <f t="shared" si="4"/>
        <v>2.2515312280245023</v>
      </c>
      <c r="Y14" s="62">
        <f>(1-(X14/$D$12))*100</f>
        <v>12.152507685349113</v>
      </c>
      <c r="Z14" s="16">
        <f t="shared" si="6"/>
        <v>87.847492314650893</v>
      </c>
      <c r="AA14" s="75">
        <f t="shared" si="7"/>
        <v>3.9938526443181974</v>
      </c>
      <c r="AB14" s="69">
        <v>1.0413926851582251</v>
      </c>
      <c r="AC14" s="70">
        <f t="shared" si="8"/>
        <v>88.112492291467333</v>
      </c>
    </row>
    <row r="15" spans="2:29" ht="16.8" thickBot="1" x14ac:dyDescent="0.35">
      <c r="B15" s="42" t="s">
        <v>24</v>
      </c>
      <c r="C15" s="43" t="s">
        <v>19</v>
      </c>
      <c r="D15" s="44">
        <v>2.4954471110604906</v>
      </c>
      <c r="R15" s="12">
        <v>11</v>
      </c>
      <c r="S15" s="13">
        <v>66.3</v>
      </c>
      <c r="T15" s="50">
        <f t="shared" si="0"/>
        <v>1.1716177102481435E-3</v>
      </c>
      <c r="U15" s="15">
        <f t="shared" si="1"/>
        <v>2.1556519485055312</v>
      </c>
      <c r="V15" s="62">
        <f t="shared" si="2"/>
        <v>15.893408173799017</v>
      </c>
      <c r="W15" s="16">
        <f t="shared" si="3"/>
        <v>84.106591826200983</v>
      </c>
      <c r="X15" s="15">
        <f t="shared" si="4"/>
        <v>2.2583231774303081</v>
      </c>
      <c r="Y15" s="62">
        <f t="shared" si="5"/>
        <v>11.887507708532663</v>
      </c>
      <c r="Z15" s="16">
        <f t="shared" si="6"/>
        <v>88.112492291467333</v>
      </c>
      <c r="AA15" s="75">
        <f t="shared" si="7"/>
        <v>4.0059004652663539</v>
      </c>
      <c r="AB15" s="69">
        <v>1.0791812460476249</v>
      </c>
      <c r="AC15" s="70">
        <f t="shared" si="8"/>
        <v>88.513003620064893</v>
      </c>
    </row>
    <row r="16" spans="2:29" x14ac:dyDescent="0.3">
      <c r="R16" s="12">
        <v>12</v>
      </c>
      <c r="S16" s="13">
        <v>66</v>
      </c>
      <c r="T16" s="50">
        <f t="shared" si="0"/>
        <v>1.166316272645211E-3</v>
      </c>
      <c r="U16" s="15">
        <f t="shared" si="1"/>
        <v>2.1654503664532831</v>
      </c>
      <c r="V16" s="62">
        <f t="shared" si="2"/>
        <v>15.511105483679943</v>
      </c>
      <c r="W16" s="16">
        <f t="shared" si="3"/>
        <v>84.488894516320059</v>
      </c>
      <c r="X16" s="15">
        <f t="shared" si="4"/>
        <v>2.2685882827822637</v>
      </c>
      <c r="Y16" s="62">
        <f t="shared" si="5"/>
        <v>11.4869963799351</v>
      </c>
      <c r="Z16" s="16">
        <f t="shared" si="6"/>
        <v>88.513003620064893</v>
      </c>
      <c r="AA16" s="75">
        <f t="shared" si="7"/>
        <v>4.0241091037448431</v>
      </c>
      <c r="AB16" s="69">
        <v>1.1139433523068367</v>
      </c>
      <c r="AC16" s="70">
        <f t="shared" si="8"/>
        <v>88.647317737849534</v>
      </c>
    </row>
    <row r="17" spans="2:29" x14ac:dyDescent="0.3">
      <c r="R17" s="12">
        <v>13</v>
      </c>
      <c r="S17" s="13">
        <v>65.900000000000006</v>
      </c>
      <c r="T17" s="50">
        <f t="shared" si="0"/>
        <v>1.1645491267775667E-3</v>
      </c>
      <c r="U17" s="15">
        <f t="shared" si="1"/>
        <v>2.168736330590542</v>
      </c>
      <c r="V17" s="62">
        <f t="shared" si="2"/>
        <v>15.382897753002656</v>
      </c>
      <c r="W17" s="16">
        <f t="shared" si="3"/>
        <v>84.617102246997348</v>
      </c>
      <c r="X17" s="15">
        <f t="shared" si="4"/>
        <v>2.2720307536210838</v>
      </c>
      <c r="Y17" s="62">
        <f t="shared" si="5"/>
        <v>11.352682262150459</v>
      </c>
      <c r="Z17" s="16">
        <f t="shared" si="6"/>
        <v>88.647317737849534</v>
      </c>
      <c r="AA17" s="75">
        <f t="shared" si="7"/>
        <v>4.0302154908521963</v>
      </c>
      <c r="AB17" s="69">
        <v>1.146128035678238</v>
      </c>
      <c r="AC17" s="70">
        <f t="shared" si="8"/>
        <v>88.91717258636659</v>
      </c>
    </row>
    <row r="18" spans="2:29" x14ac:dyDescent="0.3">
      <c r="B18" s="6" t="s">
        <v>10</v>
      </c>
      <c r="R18" s="12">
        <v>14</v>
      </c>
      <c r="S18" s="13">
        <v>65.7</v>
      </c>
      <c r="T18" s="50">
        <f t="shared" si="0"/>
        <v>1.1610148350422781E-3</v>
      </c>
      <c r="U18" s="15">
        <f t="shared" si="1"/>
        <v>2.1753382676699653</v>
      </c>
      <c r="V18" s="62">
        <f t="shared" si="2"/>
        <v>15.125311444792622</v>
      </c>
      <c r="W18" s="16">
        <f t="shared" si="3"/>
        <v>84.874688555207371</v>
      </c>
      <c r="X18" s="15">
        <f t="shared" si="4"/>
        <v>2.2789471333885758</v>
      </c>
      <c r="Y18" s="62">
        <f t="shared" si="5"/>
        <v>11.082827413633412</v>
      </c>
      <c r="Z18" s="16">
        <f t="shared" si="6"/>
        <v>88.91717258636659</v>
      </c>
      <c r="AA18" s="75">
        <f t="shared" si="7"/>
        <v>4.0424840311592103</v>
      </c>
      <c r="AB18" s="69">
        <v>1.1760912590556813</v>
      </c>
      <c r="AC18" s="70">
        <f t="shared" si="8"/>
        <v>89.188675403424199</v>
      </c>
    </row>
    <row r="19" spans="2:29" x14ac:dyDescent="0.3">
      <c r="R19" s="12">
        <v>15</v>
      </c>
      <c r="S19" s="13">
        <v>65.5</v>
      </c>
      <c r="T19" s="50">
        <f t="shared" si="0"/>
        <v>1.1574805433069897E-3</v>
      </c>
      <c r="U19" s="15">
        <f t="shared" si="1"/>
        <v>2.1819805219223927</v>
      </c>
      <c r="V19" s="62">
        <f t="shared" si="2"/>
        <v>14.866152090425578</v>
      </c>
      <c r="W19" s="16">
        <f t="shared" si="3"/>
        <v>85.133847909574428</v>
      </c>
      <c r="X19" s="15">
        <f t="shared" si="4"/>
        <v>2.2859057505897624</v>
      </c>
      <c r="Y19" s="62">
        <f t="shared" si="5"/>
        <v>10.811324596575799</v>
      </c>
      <c r="Z19" s="16">
        <f t="shared" si="6"/>
        <v>89.188675403424199</v>
      </c>
      <c r="AA19" s="75">
        <f t="shared" si="7"/>
        <v>4.0548274938497784</v>
      </c>
      <c r="AB19" s="69">
        <v>1.2041199826559248</v>
      </c>
      <c r="AC19" s="70">
        <f t="shared" si="8"/>
        <v>89.325049524836174</v>
      </c>
    </row>
    <row r="20" spans="2:29" ht="15" thickBot="1" x14ac:dyDescent="0.35">
      <c r="R20" s="12">
        <v>16</v>
      </c>
      <c r="S20" s="13">
        <v>65.400000000000006</v>
      </c>
      <c r="T20" s="50">
        <f t="shared" si="0"/>
        <v>1.1557133974393454E-3</v>
      </c>
      <c r="U20" s="15">
        <f t="shared" si="1"/>
        <v>2.1853168835767085</v>
      </c>
      <c r="V20" s="62">
        <f t="shared" si="2"/>
        <v>14.735978011053131</v>
      </c>
      <c r="W20" s="16">
        <f t="shared" si="3"/>
        <v>85.264021988946865</v>
      </c>
      <c r="X20" s="15">
        <f t="shared" si="4"/>
        <v>2.2894010193215513</v>
      </c>
      <c r="Y20" s="62">
        <f t="shared" si="5"/>
        <v>10.674950475163826</v>
      </c>
      <c r="Z20" s="16">
        <f t="shared" si="6"/>
        <v>89.325049524836174</v>
      </c>
      <c r="AA20" s="75">
        <f t="shared" si="7"/>
        <v>4.0610275358893055</v>
      </c>
      <c r="AB20" s="69">
        <v>1.2304489213782739</v>
      </c>
      <c r="AC20" s="70">
        <f t="shared" si="8"/>
        <v>89.599052744237483</v>
      </c>
    </row>
    <row r="21" spans="2:29" ht="15" thickBot="1" x14ac:dyDescent="0.35">
      <c r="E21" s="19" t="s">
        <v>11</v>
      </c>
      <c r="R21" s="12">
        <v>17</v>
      </c>
      <c r="S21" s="13">
        <v>65.2</v>
      </c>
      <c r="T21" s="50">
        <f t="shared" si="0"/>
        <v>1.152179105704057E-3</v>
      </c>
      <c r="U21" s="15">
        <f t="shared" si="1"/>
        <v>2.1920203095999495</v>
      </c>
      <c r="V21" s="62">
        <f t="shared" si="2"/>
        <v>14.474431931332443</v>
      </c>
      <c r="W21" s="16">
        <f t="shared" si="3"/>
        <v>85.525568068667553</v>
      </c>
      <c r="X21" s="15">
        <f t="shared" si="4"/>
        <v>2.2964237218348069</v>
      </c>
      <c r="Y21" s="62">
        <f t="shared" si="5"/>
        <v>10.400947255762516</v>
      </c>
      <c r="Z21" s="16">
        <f t="shared" si="6"/>
        <v>89.599052744237483</v>
      </c>
      <c r="AA21" s="75">
        <f t="shared" si="7"/>
        <v>4.0734846755699277</v>
      </c>
      <c r="AB21" s="69">
        <v>1.255272505103306</v>
      </c>
      <c r="AC21" s="70">
        <f t="shared" si="8"/>
        <v>89.736685697761672</v>
      </c>
    </row>
    <row r="22" spans="2:29" x14ac:dyDescent="0.3">
      <c r="B22" s="107" t="s">
        <v>13</v>
      </c>
      <c r="C22" s="22">
        <v>1</v>
      </c>
      <c r="D22" s="23">
        <v>59.6</v>
      </c>
      <c r="E22" s="110">
        <f>AVERAGE(D22:D25)</f>
        <v>59.574999999999996</v>
      </c>
      <c r="R22" s="12">
        <v>18</v>
      </c>
      <c r="S22" s="13">
        <v>65.099999999999994</v>
      </c>
      <c r="T22" s="50">
        <f t="shared" si="0"/>
        <v>1.1504119598364124E-3</v>
      </c>
      <c r="U22" s="15">
        <f t="shared" si="1"/>
        <v>2.1953874682936521</v>
      </c>
      <c r="V22" s="62">
        <f t="shared" si="2"/>
        <v>14.343056250735387</v>
      </c>
      <c r="W22" s="16">
        <f t="shared" si="3"/>
        <v>85.656943749264613</v>
      </c>
      <c r="X22" s="15">
        <f t="shared" si="4"/>
        <v>2.299951254433632</v>
      </c>
      <c r="Y22" s="62">
        <f t="shared" si="5"/>
        <v>10.263314302238324</v>
      </c>
      <c r="Z22" s="16">
        <f t="shared" si="6"/>
        <v>89.736685697761672</v>
      </c>
      <c r="AA22" s="75">
        <f t="shared" si="7"/>
        <v>4.0797419484970625</v>
      </c>
      <c r="AB22" s="69">
        <v>1.2787536009528289</v>
      </c>
      <c r="AC22" s="70">
        <f t="shared" si="8"/>
        <v>90.013224020404991</v>
      </c>
    </row>
    <row r="23" spans="2:29" x14ac:dyDescent="0.3">
      <c r="B23" s="108"/>
      <c r="C23" s="26">
        <v>2</v>
      </c>
      <c r="D23" s="14">
        <v>59.6</v>
      </c>
      <c r="E23" s="111"/>
      <c r="R23" s="12">
        <v>19</v>
      </c>
      <c r="S23" s="13">
        <v>64.900000000000006</v>
      </c>
      <c r="T23" s="50">
        <f t="shared" si="0"/>
        <v>1.146877668101124E-3</v>
      </c>
      <c r="U23" s="15">
        <f t="shared" si="1"/>
        <v>2.2021529150372374</v>
      </c>
      <c r="V23" s="62">
        <f t="shared" si="2"/>
        <v>14.079090322386367</v>
      </c>
      <c r="W23" s="16">
        <f t="shared" si="3"/>
        <v>85.920909677613636</v>
      </c>
      <c r="X23" s="15">
        <f t="shared" si="4"/>
        <v>2.30703893164298</v>
      </c>
      <c r="Y23" s="62">
        <f t="shared" si="5"/>
        <v>9.9867759795950093</v>
      </c>
      <c r="Z23" s="16">
        <f t="shared" si="6"/>
        <v>90.013224020404991</v>
      </c>
      <c r="AA23" s="75">
        <f t="shared" si="7"/>
        <v>4.092314342791358</v>
      </c>
      <c r="AB23" s="69">
        <v>1.3010299956639813</v>
      </c>
      <c r="AC23" s="70">
        <f t="shared" si="8"/>
        <v>90.152133316732787</v>
      </c>
    </row>
    <row r="24" spans="2:29" x14ac:dyDescent="0.3">
      <c r="B24" s="108"/>
      <c r="C24" s="26">
        <v>3</v>
      </c>
      <c r="D24" s="29">
        <v>59.5</v>
      </c>
      <c r="E24" s="111"/>
      <c r="R24" s="12">
        <v>20</v>
      </c>
      <c r="S24" s="13">
        <v>64.8</v>
      </c>
      <c r="T24" s="50">
        <f t="shared" si="0"/>
        <v>1.1451105222334797E-3</v>
      </c>
      <c r="U24" s="15">
        <f t="shared" si="1"/>
        <v>2.2055512991653816</v>
      </c>
      <c r="V24" s="62">
        <f t="shared" si="2"/>
        <v>13.946496325970292</v>
      </c>
      <c r="W24" s="16">
        <f t="shared" si="3"/>
        <v>86.053503674029713</v>
      </c>
      <c r="X24" s="15">
        <f t="shared" si="4"/>
        <v>2.3105991769078615</v>
      </c>
      <c r="Y24" s="62">
        <f t="shared" si="5"/>
        <v>9.847866683267215</v>
      </c>
      <c r="Z24" s="16">
        <f t="shared" si="6"/>
        <v>90.152133316732787</v>
      </c>
      <c r="AA24" s="75">
        <f t="shared" si="7"/>
        <v>4.0986296427030773</v>
      </c>
      <c r="AB24" s="69">
        <v>1.3222192947339193</v>
      </c>
      <c r="AC24" s="70">
        <f t="shared" si="8"/>
        <v>90.291472008103327</v>
      </c>
    </row>
    <row r="25" spans="2:29" ht="15" thickBot="1" x14ac:dyDescent="0.35">
      <c r="B25" s="109"/>
      <c r="C25" s="30">
        <v>4</v>
      </c>
      <c r="D25" s="31">
        <v>59.6</v>
      </c>
      <c r="E25" s="112"/>
      <c r="R25" s="12">
        <v>21</v>
      </c>
      <c r="S25" s="13">
        <v>64.7</v>
      </c>
      <c r="T25" s="50">
        <f t="shared" si="0"/>
        <v>1.1433433763658356E-3</v>
      </c>
      <c r="U25" s="15">
        <f t="shared" si="1"/>
        <v>2.2089601883449261</v>
      </c>
      <c r="V25" s="62">
        <f t="shared" si="2"/>
        <v>13.8134924563041</v>
      </c>
      <c r="W25" s="16">
        <f t="shared" si="3"/>
        <v>86.186507543695896</v>
      </c>
      <c r="X25" s="15">
        <f t="shared" si="4"/>
        <v>2.3141704275676882</v>
      </c>
      <c r="Y25" s="62">
        <f t="shared" si="5"/>
        <v>9.7085279918966769</v>
      </c>
      <c r="Z25" s="16">
        <f t="shared" si="6"/>
        <v>90.291472008103327</v>
      </c>
      <c r="AA25" s="75">
        <f t="shared" si="7"/>
        <v>4.1049644644074235</v>
      </c>
      <c r="AB25" s="69">
        <v>1.3424226808222062</v>
      </c>
      <c r="AC25" s="70">
        <f t="shared" si="8"/>
        <v>90.431242088611242</v>
      </c>
    </row>
    <row r="26" spans="2:29" ht="15" thickBot="1" x14ac:dyDescent="0.35">
      <c r="C26" s="34"/>
      <c r="D26" s="34"/>
      <c r="E26" s="35"/>
      <c r="R26" s="12">
        <v>22</v>
      </c>
      <c r="S26" s="13">
        <v>64.599999999999994</v>
      </c>
      <c r="T26" s="50">
        <f t="shared" si="0"/>
        <v>1.1415762304981911E-3</v>
      </c>
      <c r="U26" s="15">
        <f t="shared" si="1"/>
        <v>2.2123796313609403</v>
      </c>
      <c r="V26" s="62">
        <f t="shared" si="2"/>
        <v>13.680076809951613</v>
      </c>
      <c r="W26" s="16">
        <f t="shared" si="3"/>
        <v>86.319923190048385</v>
      </c>
      <c r="X26" s="15">
        <f t="shared" si="4"/>
        <v>2.3177527347311062</v>
      </c>
      <c r="Y26" s="62">
        <f t="shared" si="5"/>
        <v>9.568757911388758</v>
      </c>
      <c r="Z26" s="16">
        <f t="shared" si="6"/>
        <v>90.431242088611242</v>
      </c>
      <c r="AA26" s="75">
        <f t="shared" si="7"/>
        <v>4.111318898562855</v>
      </c>
      <c r="AB26" s="69">
        <v>1.3617278360175928</v>
      </c>
      <c r="AC26" s="70">
        <f t="shared" si="8"/>
        <v>90.571445564717578</v>
      </c>
    </row>
    <row r="27" spans="2:29" x14ac:dyDescent="0.3">
      <c r="B27" s="107" t="s">
        <v>16</v>
      </c>
      <c r="C27" s="22">
        <v>1</v>
      </c>
      <c r="D27" s="23">
        <v>149.69999999999999</v>
      </c>
      <c r="E27" s="110">
        <f>AVERAGE(D27:D28)</f>
        <v>149.75</v>
      </c>
      <c r="R27" s="12">
        <v>23</v>
      </c>
      <c r="S27" s="13">
        <v>64.5</v>
      </c>
      <c r="T27" s="50">
        <f t="shared" si="0"/>
        <v>1.139809084630547E-3</v>
      </c>
      <c r="U27" s="15">
        <f t="shared" si="1"/>
        <v>2.2158096773010341</v>
      </c>
      <c r="V27" s="62">
        <f t="shared" si="2"/>
        <v>13.546247471672501</v>
      </c>
      <c r="W27" s="16">
        <f t="shared" si="3"/>
        <v>86.453752528327499</v>
      </c>
      <c r="X27" s="15">
        <f t="shared" si="4"/>
        <v>2.3213461498237118</v>
      </c>
      <c r="Y27" s="62">
        <f t="shared" si="5"/>
        <v>9.4285544352824218</v>
      </c>
      <c r="Z27" s="16">
        <f t="shared" si="6"/>
        <v>90.571445564717578</v>
      </c>
      <c r="AA27" s="75">
        <f t="shared" si="7"/>
        <v>4.1176930363900794</v>
      </c>
      <c r="AB27" s="69">
        <v>1.3802112417116059</v>
      </c>
      <c r="AC27" s="70">
        <f t="shared" si="8"/>
        <v>90.712084455346016</v>
      </c>
    </row>
    <row r="28" spans="2:29" ht="15" thickBot="1" x14ac:dyDescent="0.35">
      <c r="B28" s="109"/>
      <c r="C28" s="30">
        <v>2</v>
      </c>
      <c r="D28" s="31">
        <v>149.80000000000001</v>
      </c>
      <c r="E28" s="112"/>
      <c r="R28" s="12">
        <v>24</v>
      </c>
      <c r="S28" s="13">
        <v>64.400000000000006</v>
      </c>
      <c r="T28" s="50">
        <f t="shared" si="0"/>
        <v>1.1380419387629029E-3</v>
      </c>
      <c r="U28" s="15">
        <f t="shared" si="1"/>
        <v>2.2192503755577127</v>
      </c>
      <c r="V28" s="62">
        <f t="shared" si="2"/>
        <v>13.412002514330378</v>
      </c>
      <c r="W28" s="16">
        <f t="shared" si="3"/>
        <v>86.587997485669618</v>
      </c>
      <c r="X28" s="15">
        <f t="shared" si="4"/>
        <v>2.3249507245905185</v>
      </c>
      <c r="Y28" s="62">
        <f t="shared" si="5"/>
        <v>9.2879155446539805</v>
      </c>
      <c r="Z28" s="16">
        <f t="shared" si="6"/>
        <v>90.712084455346016</v>
      </c>
      <c r="AA28" s="75">
        <f t="shared" si="7"/>
        <v>4.124086969676398</v>
      </c>
      <c r="AB28" s="69">
        <v>1.3979400086720377</v>
      </c>
      <c r="AC28" s="70">
        <f t="shared" si="8"/>
        <v>90.853160791979548</v>
      </c>
    </row>
    <row r="29" spans="2:29" x14ac:dyDescent="0.3">
      <c r="R29" s="12">
        <v>25</v>
      </c>
      <c r="S29" s="13">
        <v>64.3</v>
      </c>
      <c r="T29" s="50">
        <f t="shared" si="0"/>
        <v>1.1362747928952584E-3</v>
      </c>
      <c r="U29" s="15">
        <f t="shared" si="1"/>
        <v>2.2227017758307421</v>
      </c>
      <c r="V29" s="62">
        <f t="shared" si="2"/>
        <v>13.277339998800542</v>
      </c>
      <c r="W29" s="16">
        <f t="shared" si="3"/>
        <v>86.722660001199458</v>
      </c>
      <c r="X29" s="15">
        <f t="shared" si="4"/>
        <v>2.3285665110984359</v>
      </c>
      <c r="Y29" s="62">
        <f t="shared" si="5"/>
        <v>9.1468392080204524</v>
      </c>
      <c r="Z29" s="16">
        <f t="shared" si="6"/>
        <v>90.853160791979548</v>
      </c>
      <c r="AA29" s="75">
        <f t="shared" si="7"/>
        <v>4.1305007907800899</v>
      </c>
      <c r="AB29" s="69">
        <v>1.414973347970818</v>
      </c>
      <c r="AC29" s="70">
        <f t="shared" si="8"/>
        <v>90.994676618758348</v>
      </c>
    </row>
    <row r="30" spans="2:29" x14ac:dyDescent="0.3">
      <c r="B30" s="6" t="s">
        <v>50</v>
      </c>
      <c r="R30" s="12">
        <v>26</v>
      </c>
      <c r="S30" s="13">
        <v>64.2</v>
      </c>
      <c r="T30" s="50">
        <f t="shared" si="0"/>
        <v>1.1345076470276141E-3</v>
      </c>
      <c r="U30" s="15">
        <f t="shared" si="1"/>
        <v>2.2261639281295444</v>
      </c>
      <c r="V30" s="62">
        <f t="shared" si="2"/>
        <v>13.142257973876536</v>
      </c>
      <c r="W30" s="16">
        <f t="shared" si="3"/>
        <v>86.857742026123461</v>
      </c>
      <c r="X30" s="15">
        <f t="shared" si="4"/>
        <v>2.3321935617387766</v>
      </c>
      <c r="Y30" s="62">
        <f t="shared" si="5"/>
        <v>9.0053233812416593</v>
      </c>
      <c r="Z30" s="16">
        <f t="shared" si="6"/>
        <v>90.994676618758348</v>
      </c>
      <c r="AA30" s="75">
        <f t="shared" si="7"/>
        <v>4.1369345926348764</v>
      </c>
      <c r="AB30" s="69">
        <v>1.4313637641589874</v>
      </c>
      <c r="AC30" s="70">
        <f t="shared" si="8"/>
        <v>91.136633992578552</v>
      </c>
    </row>
    <row r="31" spans="2:29" ht="15" thickBot="1" x14ac:dyDescent="0.35">
      <c r="R31" s="12">
        <v>27</v>
      </c>
      <c r="S31" s="13">
        <v>64.099999999999994</v>
      </c>
      <c r="T31" s="50">
        <f t="shared" si="0"/>
        <v>1.1327405011599698E-3</v>
      </c>
      <c r="U31" s="15">
        <f t="shared" si="1"/>
        <v>2.2296368827756119</v>
      </c>
      <c r="V31" s="62">
        <f t="shared" si="2"/>
        <v>13.006754476175896</v>
      </c>
      <c r="W31" s="16">
        <f t="shared" si="3"/>
        <v>86.9932455238241</v>
      </c>
      <c r="X31" s="15">
        <f t="shared" si="4"/>
        <v>2.3358319292297884</v>
      </c>
      <c r="Y31" s="62">
        <f t="shared" si="5"/>
        <v>8.8633660074214475</v>
      </c>
      <c r="Z31" s="16">
        <f t="shared" si="6"/>
        <v>91.136633992578552</v>
      </c>
      <c r="AA31" s="75">
        <f t="shared" si="7"/>
        <v>4.1433884687544484</v>
      </c>
      <c r="AB31" s="69">
        <v>1.4471580313422192</v>
      </c>
      <c r="AC31" s="70">
        <f t="shared" si="8"/>
        <v>91.279034983191934</v>
      </c>
    </row>
    <row r="32" spans="2:29" x14ac:dyDescent="0.3">
      <c r="B32" s="90" t="s">
        <v>47</v>
      </c>
      <c r="C32" s="93">
        <f>INTERCEPT(AC4:AC250,_xlfn.ANCHORARRAY(AB4))</f>
        <v>81.48044597856034</v>
      </c>
      <c r="R32" s="12">
        <v>28</v>
      </c>
      <c r="S32" s="13">
        <v>64</v>
      </c>
      <c r="T32" s="50">
        <f t="shared" si="0"/>
        <v>1.1309733552923257E-3</v>
      </c>
      <c r="U32" s="15">
        <f t="shared" si="1"/>
        <v>2.2331206904049488</v>
      </c>
      <c r="V32" s="62">
        <f t="shared" si="2"/>
        <v>12.870827530044926</v>
      </c>
      <c r="W32" s="16">
        <f t="shared" si="3"/>
        <v>87.12917246995508</v>
      </c>
      <c r="X32" s="15">
        <f t="shared" si="4"/>
        <v>2.3394816666192098</v>
      </c>
      <c r="Y32" s="62">
        <f t="shared" si="5"/>
        <v>8.7209650168080586</v>
      </c>
      <c r="Z32" s="16">
        <f t="shared" si="6"/>
        <v>91.279034983191934</v>
      </c>
      <c r="AA32" s="75">
        <f t="shared" si="7"/>
        <v>4.1498625132368669</v>
      </c>
      <c r="AB32" s="69">
        <v>1.4623979978989561</v>
      </c>
      <c r="AC32" s="70">
        <f t="shared" si="8"/>
        <v>91.279034983191934</v>
      </c>
    </row>
    <row r="33" spans="2:29" x14ac:dyDescent="0.3">
      <c r="B33" s="91" t="s">
        <v>48</v>
      </c>
      <c r="C33" s="96">
        <f>SLOPE(AC4:AC250,_xlfn.ANCHORARRAY(AB4))</f>
        <v>6.7571834129302779</v>
      </c>
      <c r="R33" s="12">
        <v>29</v>
      </c>
      <c r="S33" s="13">
        <v>64</v>
      </c>
      <c r="T33" s="50">
        <f t="shared" si="0"/>
        <v>1.1309733552923257E-3</v>
      </c>
      <c r="U33" s="15">
        <f t="shared" si="1"/>
        <v>2.2331206904049488</v>
      </c>
      <c r="V33" s="62">
        <f t="shared" si="2"/>
        <v>12.870827530044926</v>
      </c>
      <c r="W33" s="16">
        <f t="shared" si="3"/>
        <v>87.12917246995508</v>
      </c>
      <c r="X33" s="15">
        <f t="shared" si="4"/>
        <v>2.3394816666192098</v>
      </c>
      <c r="Y33" s="62">
        <f t="shared" si="5"/>
        <v>8.7209650168080586</v>
      </c>
      <c r="Z33" s="16">
        <f t="shared" si="6"/>
        <v>91.279034983191934</v>
      </c>
      <c r="AA33" s="75">
        <f t="shared" si="7"/>
        <v>4.1498625132368669</v>
      </c>
      <c r="AB33" s="69">
        <v>1.4771212547196624</v>
      </c>
      <c r="AC33" s="70">
        <f t="shared" si="8"/>
        <v>91.421881673306501</v>
      </c>
    </row>
    <row r="34" spans="2:29" ht="15" thickBot="1" x14ac:dyDescent="0.35">
      <c r="B34" s="92" t="s">
        <v>49</v>
      </c>
      <c r="C34" s="89">
        <f>(SUMIF(Z12:Z251,"&lt;=92",Z12:Z251)-(Z12*COUNTIF(Z12:Z251,"&lt;=92")))</f>
        <v>86.06512487806549</v>
      </c>
      <c r="R34" s="12">
        <v>30</v>
      </c>
      <c r="S34" s="13">
        <v>63.9</v>
      </c>
      <c r="T34" s="50">
        <f t="shared" si="0"/>
        <v>1.1292062094246814E-3</v>
      </c>
      <c r="U34" s="15">
        <f t="shared" si="1"/>
        <v>2.236615401970528</v>
      </c>
      <c r="V34" s="62">
        <f t="shared" si="2"/>
        <v>12.73447514746282</v>
      </c>
      <c r="W34" s="16">
        <f t="shared" si="3"/>
        <v>87.265524852537183</v>
      </c>
      <c r="X34" s="15">
        <f t="shared" si="4"/>
        <v>2.343142827286846</v>
      </c>
      <c r="Y34" s="62">
        <f t="shared" si="5"/>
        <v>8.5781183266934953</v>
      </c>
      <c r="Z34" s="16">
        <f t="shared" si="6"/>
        <v>91.421881673306501</v>
      </c>
      <c r="AA34" s="75">
        <f t="shared" si="7"/>
        <v>4.1563568207693251</v>
      </c>
      <c r="AB34" s="69">
        <v>1.4913616938342726</v>
      </c>
      <c r="AC34" s="70">
        <f t="shared" si="8"/>
        <v>91.565176158687848</v>
      </c>
    </row>
    <row r="35" spans="2:29" x14ac:dyDescent="0.3">
      <c r="R35" s="12">
        <v>31</v>
      </c>
      <c r="S35" s="13">
        <v>63.8</v>
      </c>
      <c r="T35" s="50">
        <f t="shared" si="0"/>
        <v>1.1274390635570373E-3</v>
      </c>
      <c r="U35" s="15">
        <f t="shared" si="1"/>
        <v>2.2401210687447763</v>
      </c>
      <c r="V35" s="62">
        <f t="shared" si="2"/>
        <v>12.597695327944747</v>
      </c>
      <c r="W35" s="16">
        <f t="shared" si="3"/>
        <v>87.402304672055251</v>
      </c>
      <c r="X35" s="15">
        <f t="shared" si="4"/>
        <v>2.34681546494717</v>
      </c>
      <c r="Y35" s="62">
        <f t="shared" si="5"/>
        <v>8.434823841312145</v>
      </c>
      <c r="Z35" s="16">
        <f t="shared" si="6"/>
        <v>91.565176158687848</v>
      </c>
      <c r="AA35" s="75">
        <f t="shared" si="7"/>
        <v>4.1628714866326018</v>
      </c>
      <c r="AB35" s="69">
        <v>1.505149978319906</v>
      </c>
      <c r="AC35" s="70">
        <f t="shared" si="8"/>
        <v>91.708920548261915</v>
      </c>
    </row>
    <row r="36" spans="2:29" x14ac:dyDescent="0.3">
      <c r="R36" s="12">
        <v>32</v>
      </c>
      <c r="S36" s="13">
        <v>63.7</v>
      </c>
      <c r="T36" s="50">
        <f t="shared" si="0"/>
        <v>1.125671917689393E-3</v>
      </c>
      <c r="U36" s="15">
        <f t="shared" si="1"/>
        <v>2.2436377423220835</v>
      </c>
      <c r="V36" s="62">
        <f t="shared" si="2"/>
        <v>12.460486058443887</v>
      </c>
      <c r="W36" s="16">
        <f t="shared" si="3"/>
        <v>87.539513941556109</v>
      </c>
      <c r="X36" s="15">
        <f t="shared" si="4"/>
        <v>2.3504996336519532</v>
      </c>
      <c r="Y36" s="62">
        <f t="shared" si="5"/>
        <v>8.2910794517380815</v>
      </c>
      <c r="Z36" s="16">
        <f t="shared" si="6"/>
        <v>91.708920548261915</v>
      </c>
      <c r="AA36" s="75">
        <f t="shared" si="7"/>
        <v>4.169406606705806</v>
      </c>
      <c r="AB36" s="69">
        <v>1.5185139398778875</v>
      </c>
      <c r="AC36" s="70">
        <f t="shared" si="8"/>
        <v>91.708920548261915</v>
      </c>
    </row>
    <row r="37" spans="2:29" x14ac:dyDescent="0.3">
      <c r="R37" s="12">
        <v>33</v>
      </c>
      <c r="S37" s="13">
        <v>63.7</v>
      </c>
      <c r="T37" s="50">
        <f t="shared" si="0"/>
        <v>1.125671917689393E-3</v>
      </c>
      <c r="U37" s="15">
        <f t="shared" si="1"/>
        <v>2.2436377423220835</v>
      </c>
      <c r="V37" s="62">
        <f t="shared" si="2"/>
        <v>12.460486058443887</v>
      </c>
      <c r="W37" s="16">
        <f t="shared" si="3"/>
        <v>87.539513941556109</v>
      </c>
      <c r="X37" s="15">
        <f t="shared" si="4"/>
        <v>2.3504996336519532</v>
      </c>
      <c r="Y37" s="62">
        <f t="shared" si="5"/>
        <v>8.2910794517380815</v>
      </c>
      <c r="Z37" s="16">
        <f t="shared" si="6"/>
        <v>91.708920548261915</v>
      </c>
      <c r="AA37" s="75">
        <f t="shared" si="7"/>
        <v>4.169406606705806</v>
      </c>
      <c r="AB37" s="69">
        <v>1.5314789170422551</v>
      </c>
      <c r="AC37" s="70">
        <f t="shared" si="8"/>
        <v>91.85311696421833</v>
      </c>
    </row>
    <row r="38" spans="2:29" x14ac:dyDescent="0.3">
      <c r="R38" s="12">
        <v>34</v>
      </c>
      <c r="S38" s="13">
        <v>63.6</v>
      </c>
      <c r="T38" s="50">
        <f t="shared" si="0"/>
        <v>1.1239047718217487E-3</v>
      </c>
      <c r="U38" s="15">
        <f t="shared" si="1"/>
        <v>2.2471654746213323</v>
      </c>
      <c r="V38" s="62">
        <f t="shared" si="2"/>
        <v>12.322845313252738</v>
      </c>
      <c r="W38" s="16">
        <f t="shared" si="3"/>
        <v>87.677154686747258</v>
      </c>
      <c r="X38" s="15">
        <f t="shared" si="4"/>
        <v>2.3541953877929158</v>
      </c>
      <c r="Y38" s="62">
        <f t="shared" si="5"/>
        <v>8.1468830357816717</v>
      </c>
      <c r="Z38" s="16">
        <f t="shared" si="6"/>
        <v>91.85311696421833</v>
      </c>
      <c r="AA38" s="75">
        <f t="shared" si="7"/>
        <v>4.1759622774710667</v>
      </c>
      <c r="AB38" s="69">
        <v>1.5440680443502757</v>
      </c>
      <c r="AC38" s="70">
        <f t="shared" si="8"/>
        <v>91.997767542114744</v>
      </c>
    </row>
    <row r="39" spans="2:29" x14ac:dyDescent="0.3">
      <c r="R39" s="12">
        <v>35</v>
      </c>
      <c r="S39" s="13">
        <v>63.5</v>
      </c>
      <c r="T39" s="50">
        <f t="shared" si="0"/>
        <v>1.1221376259541044E-3</v>
      </c>
      <c r="U39" s="15">
        <f t="shared" si="1"/>
        <v>2.2507043178884527</v>
      </c>
      <c r="V39" s="62">
        <f t="shared" si="2"/>
        <v>12.184771053903532</v>
      </c>
      <c r="W39" s="16">
        <f t="shared" si="3"/>
        <v>87.815228946096468</v>
      </c>
      <c r="X39" s="15">
        <f t="shared" si="4"/>
        <v>2.357902782104401</v>
      </c>
      <c r="Y39" s="62">
        <f t="shared" si="5"/>
        <v>8.0022324578852615</v>
      </c>
      <c r="Z39" s="16">
        <f t="shared" si="6"/>
        <v>91.997767542114744</v>
      </c>
      <c r="AA39" s="75">
        <f t="shared" si="7"/>
        <v>4.1825385960182704</v>
      </c>
      <c r="AB39" s="69">
        <v>1.5563025007672873</v>
      </c>
      <c r="AC39" s="70">
        <f t="shared" si="8"/>
        <v>91.997767542114744</v>
      </c>
    </row>
    <row r="40" spans="2:29" x14ac:dyDescent="0.3">
      <c r="R40" s="12">
        <v>36</v>
      </c>
      <c r="S40" s="13">
        <v>63.5</v>
      </c>
      <c r="T40" s="50">
        <f t="shared" si="0"/>
        <v>1.1221376259541044E-3</v>
      </c>
      <c r="U40" s="15">
        <f t="shared" si="1"/>
        <v>2.2507043178884527</v>
      </c>
      <c r="V40" s="62">
        <f t="shared" si="2"/>
        <v>12.184771053903532</v>
      </c>
      <c r="W40" s="16">
        <f t="shared" si="3"/>
        <v>87.815228946096468</v>
      </c>
      <c r="X40" s="15">
        <f t="shared" si="4"/>
        <v>2.357902782104401</v>
      </c>
      <c r="Y40" s="62">
        <f t="shared" si="5"/>
        <v>8.0022324578852615</v>
      </c>
      <c r="Z40" s="16">
        <f t="shared" si="6"/>
        <v>91.997767542114744</v>
      </c>
      <c r="AA40" s="75">
        <f t="shared" si="7"/>
        <v>4.1825385960182704</v>
      </c>
      <c r="AB40" s="69">
        <v>1.568201724066995</v>
      </c>
      <c r="AC40" s="70">
        <f t="shared" si="8"/>
        <v>92.142874430982431</v>
      </c>
    </row>
    <row r="41" spans="2:29" x14ac:dyDescent="0.3">
      <c r="R41" s="12">
        <v>37</v>
      </c>
      <c r="S41" s="13">
        <v>63.4</v>
      </c>
      <c r="T41" s="50">
        <f t="shared" si="0"/>
        <v>1.12037048008646E-3</v>
      </c>
      <c r="U41" s="15">
        <f t="shared" si="1"/>
        <v>2.2542543246990023</v>
      </c>
      <c r="V41" s="62">
        <f t="shared" si="2"/>
        <v>12.046261229067412</v>
      </c>
      <c r="W41" s="16">
        <f t="shared" si="3"/>
        <v>87.953738770932588</v>
      </c>
      <c r="X41" s="15">
        <f t="shared" si="4"/>
        <v>2.3616218716660797</v>
      </c>
      <c r="Y41" s="62">
        <f t="shared" si="5"/>
        <v>7.8571255690175761</v>
      </c>
      <c r="Z41" s="16">
        <f t="shared" si="6"/>
        <v>92.142874430982431</v>
      </c>
      <c r="AA41" s="75">
        <f t="shared" si="7"/>
        <v>4.1891356600498355</v>
      </c>
      <c r="AB41" s="69">
        <v>1.5797835966168101</v>
      </c>
      <c r="AC41" s="70">
        <f t="shared" si="8"/>
        <v>92.28843979343263</v>
      </c>
    </row>
    <row r="42" spans="2:29" x14ac:dyDescent="0.3">
      <c r="R42" s="12">
        <v>38</v>
      </c>
      <c r="S42" s="13">
        <v>63.3</v>
      </c>
      <c r="T42" s="50">
        <f t="shared" si="0"/>
        <v>1.1186033342188157E-3</v>
      </c>
      <c r="U42" s="15">
        <f t="shared" si="1"/>
        <v>2.25781554796077</v>
      </c>
      <c r="V42" s="62">
        <f t="shared" si="2"/>
        <v>11.907313774452987</v>
      </c>
      <c r="W42" s="16">
        <f t="shared" si="3"/>
        <v>88.092686225547013</v>
      </c>
      <c r="X42" s="15">
        <f t="shared" si="4"/>
        <v>2.3653527119056785</v>
      </c>
      <c r="Y42" s="62">
        <f t="shared" si="5"/>
        <v>7.7115602065673698</v>
      </c>
      <c r="Z42" s="16">
        <f t="shared" si="6"/>
        <v>92.28843979343263</v>
      </c>
      <c r="AA42" s="75">
        <f t="shared" si="7"/>
        <v>4.1957535678856175</v>
      </c>
      <c r="AB42" s="69">
        <v>1.5910646070264991</v>
      </c>
      <c r="AC42" s="70">
        <f t="shared" si="8"/>
        <v>92.28843979343263</v>
      </c>
    </row>
    <row r="43" spans="2:29" x14ac:dyDescent="0.3">
      <c r="R43" s="12">
        <v>39</v>
      </c>
      <c r="S43" s="13">
        <v>63.3</v>
      </c>
      <c r="T43" s="50">
        <f t="shared" si="0"/>
        <v>1.1186033342188157E-3</v>
      </c>
      <c r="U43" s="15">
        <f t="shared" si="1"/>
        <v>2.25781554796077</v>
      </c>
      <c r="V43" s="62">
        <f t="shared" si="2"/>
        <v>11.907313774452987</v>
      </c>
      <c r="W43" s="16">
        <f t="shared" si="3"/>
        <v>88.092686225547013</v>
      </c>
      <c r="X43" s="15">
        <f t="shared" si="4"/>
        <v>2.3653527119056785</v>
      </c>
      <c r="Y43" s="62">
        <f t="shared" si="5"/>
        <v>7.7115602065673698</v>
      </c>
      <c r="Z43" s="16">
        <f t="shared" si="6"/>
        <v>92.28843979343263</v>
      </c>
      <c r="AA43" s="75">
        <f t="shared" si="7"/>
        <v>4.1957535678856175</v>
      </c>
      <c r="AB43" s="69">
        <v>1.6020599913279623</v>
      </c>
      <c r="AC43" s="70">
        <f t="shared" si="8"/>
        <v>92.434465805764006</v>
      </c>
    </row>
    <row r="44" spans="2:29" x14ac:dyDescent="0.3">
      <c r="R44" s="12">
        <v>40</v>
      </c>
      <c r="S44" s="13">
        <v>63.2</v>
      </c>
      <c r="T44" s="50">
        <f t="shared" si="0"/>
        <v>1.1168361883511716E-3</v>
      </c>
      <c r="U44" s="15">
        <f t="shared" si="1"/>
        <v>2.2613880409164038</v>
      </c>
      <c r="V44" s="62">
        <f t="shared" si="2"/>
        <v>11.767926612703716</v>
      </c>
      <c r="W44" s="16">
        <f t="shared" si="3"/>
        <v>88.232073387296282</v>
      </c>
      <c r="X44" s="15">
        <f t="shared" si="4"/>
        <v>2.3690953586017316</v>
      </c>
      <c r="Y44" s="62">
        <f t="shared" si="5"/>
        <v>7.5655341942359904</v>
      </c>
      <c r="Z44" s="16">
        <f t="shared" si="6"/>
        <v>92.434465805764006</v>
      </c>
      <c r="AA44" s="75">
        <f t="shared" si="7"/>
        <v>4.2023924184677259</v>
      </c>
      <c r="AB44" s="69">
        <v>1.6127838567197355</v>
      </c>
      <c r="AC44" s="70">
        <f t="shared" si="8"/>
        <v>92.434465805764006</v>
      </c>
    </row>
    <row r="45" spans="2:29" x14ac:dyDescent="0.3">
      <c r="R45" s="12">
        <v>41</v>
      </c>
      <c r="S45" s="13">
        <v>63.2</v>
      </c>
      <c r="T45" s="50">
        <f t="shared" si="0"/>
        <v>1.1168361883511716E-3</v>
      </c>
      <c r="U45" s="15">
        <f t="shared" si="1"/>
        <v>2.2613880409164038</v>
      </c>
      <c r="V45" s="62">
        <f t="shared" si="2"/>
        <v>11.767926612703716</v>
      </c>
      <c r="W45" s="16">
        <f t="shared" si="3"/>
        <v>88.232073387296282</v>
      </c>
      <c r="X45" s="15">
        <f t="shared" si="4"/>
        <v>2.3690953586017316</v>
      </c>
      <c r="Y45" s="62">
        <f t="shared" si="5"/>
        <v>7.5655341942359904</v>
      </c>
      <c r="Z45" s="16">
        <f t="shared" si="6"/>
        <v>92.434465805764006</v>
      </c>
      <c r="AA45" s="75">
        <f t="shared" si="7"/>
        <v>4.2023924184677259</v>
      </c>
      <c r="AB45" s="69">
        <v>1.6232492903979006</v>
      </c>
      <c r="AC45" s="70">
        <f t="shared" si="8"/>
        <v>92.580954658071093</v>
      </c>
    </row>
    <row r="46" spans="2:29" x14ac:dyDescent="0.3">
      <c r="R46" s="12">
        <v>42</v>
      </c>
      <c r="S46" s="13">
        <v>63.1</v>
      </c>
      <c r="T46" s="50">
        <f t="shared" si="0"/>
        <v>1.1150690424835273E-3</v>
      </c>
      <c r="U46" s="15">
        <f t="shared" si="1"/>
        <v>2.2649718571460657</v>
      </c>
      <c r="V46" s="62">
        <f t="shared" si="2"/>
        <v>11.628097653294356</v>
      </c>
      <c r="W46" s="16">
        <f t="shared" si="3"/>
        <v>88.371902346705639</v>
      </c>
      <c r="X46" s="15">
        <f t="shared" si="4"/>
        <v>2.3728498678863623</v>
      </c>
      <c r="Y46" s="62">
        <f t="shared" si="5"/>
        <v>7.4190453419289089</v>
      </c>
      <c r="Z46" s="16">
        <f t="shared" si="6"/>
        <v>92.580954658071093</v>
      </c>
      <c r="AA46" s="75">
        <f t="shared" si="7"/>
        <v>4.209052311365447</v>
      </c>
      <c r="AB46" s="69">
        <v>1.6334684555795864</v>
      </c>
      <c r="AC46" s="70">
        <f t="shared" si="8"/>
        <v>92.580954658071093</v>
      </c>
    </row>
    <row r="47" spans="2:29" x14ac:dyDescent="0.3">
      <c r="R47" s="12">
        <v>43</v>
      </c>
      <c r="S47" s="13">
        <v>63.1</v>
      </c>
      <c r="T47" s="50">
        <f t="shared" si="0"/>
        <v>1.1150690424835273E-3</v>
      </c>
      <c r="U47" s="15">
        <f t="shared" si="1"/>
        <v>2.2649718571460657</v>
      </c>
      <c r="V47" s="62">
        <f t="shared" si="2"/>
        <v>11.628097653294356</v>
      </c>
      <c r="W47" s="16">
        <f t="shared" si="3"/>
        <v>88.371902346705639</v>
      </c>
      <c r="X47" s="15">
        <f t="shared" si="4"/>
        <v>2.3728498678863623</v>
      </c>
      <c r="Y47" s="62">
        <f t="shared" si="5"/>
        <v>7.4190453419289089</v>
      </c>
      <c r="Z47" s="16">
        <f t="shared" si="6"/>
        <v>92.580954658071093</v>
      </c>
      <c r="AA47" s="75">
        <f t="shared" si="7"/>
        <v>4.209052311365447</v>
      </c>
      <c r="AB47" s="69">
        <v>1.6434526764861874</v>
      </c>
      <c r="AC47" s="70">
        <f t="shared" si="8"/>
        <v>92.727908554353718</v>
      </c>
    </row>
    <row r="48" spans="2:29" x14ac:dyDescent="0.3">
      <c r="R48" s="12">
        <v>44</v>
      </c>
      <c r="S48" s="13">
        <v>63</v>
      </c>
      <c r="T48" s="50">
        <f t="shared" si="0"/>
        <v>1.1133018966158832E-3</v>
      </c>
      <c r="U48" s="15">
        <f t="shared" si="1"/>
        <v>2.2685670505701063</v>
      </c>
      <c r="V48" s="62">
        <f t="shared" si="2"/>
        <v>11.487824792426604</v>
      </c>
      <c r="W48" s="16">
        <f t="shared" si="3"/>
        <v>88.512175207573392</v>
      </c>
      <c r="X48" s="15">
        <f t="shared" si="4"/>
        <v>2.3766162962480859</v>
      </c>
      <c r="Y48" s="62">
        <f t="shared" si="5"/>
        <v>7.2720914456462893</v>
      </c>
      <c r="Z48" s="16">
        <f t="shared" si="6"/>
        <v>92.727908554353718</v>
      </c>
      <c r="AA48" s="75">
        <f t="shared" si="7"/>
        <v>4.2157333467803149</v>
      </c>
      <c r="AB48" s="69">
        <v>1.6532125137753437</v>
      </c>
      <c r="AC48" s="70">
        <f t="shared" si="8"/>
        <v>92.727908554353718</v>
      </c>
    </row>
    <row r="49" spans="18:29" x14ac:dyDescent="0.3">
      <c r="R49" s="12">
        <v>45</v>
      </c>
      <c r="S49" s="13">
        <v>63</v>
      </c>
      <c r="T49" s="50">
        <f t="shared" si="0"/>
        <v>1.1133018966158832E-3</v>
      </c>
      <c r="U49" s="15">
        <f t="shared" si="1"/>
        <v>2.2685670505701063</v>
      </c>
      <c r="V49" s="62">
        <f t="shared" si="2"/>
        <v>11.487824792426604</v>
      </c>
      <c r="W49" s="16">
        <f t="shared" si="3"/>
        <v>88.512175207573392</v>
      </c>
      <c r="X49" s="15">
        <f t="shared" si="4"/>
        <v>2.3766162962480859</v>
      </c>
      <c r="Y49" s="62">
        <f t="shared" si="5"/>
        <v>7.2720914456462893</v>
      </c>
      <c r="Z49" s="16">
        <f t="shared" si="6"/>
        <v>92.727908554353718</v>
      </c>
      <c r="AA49" s="75">
        <f t="shared" si="7"/>
        <v>4.2157333467803149</v>
      </c>
      <c r="AB49" s="69">
        <v>1.6627578316815741</v>
      </c>
      <c r="AC49" s="70">
        <f t="shared" si="8"/>
        <v>92.875329712627732</v>
      </c>
    </row>
    <row r="50" spans="18:29" x14ac:dyDescent="0.3">
      <c r="R50" s="12">
        <v>46</v>
      </c>
      <c r="S50" s="13">
        <v>62.9</v>
      </c>
      <c r="T50" s="50">
        <f t="shared" si="0"/>
        <v>1.1115347507482389E-3</v>
      </c>
      <c r="U50" s="15">
        <f t="shared" si="1"/>
        <v>2.2721736754517758</v>
      </c>
      <c r="V50" s="62">
        <f t="shared" si="2"/>
        <v>11.347105912923306</v>
      </c>
      <c r="W50" s="16">
        <f t="shared" si="3"/>
        <v>88.652894087076689</v>
      </c>
      <c r="X50" s="15">
        <f t="shared" si="4"/>
        <v>2.3803947005346489</v>
      </c>
      <c r="Y50" s="62">
        <f t="shared" si="5"/>
        <v>7.12467028737227</v>
      </c>
      <c r="Z50" s="16">
        <f t="shared" si="6"/>
        <v>92.875329712627732</v>
      </c>
      <c r="AA50" s="75">
        <f t="shared" si="7"/>
        <v>4.2224356255510358</v>
      </c>
      <c r="AB50" s="69">
        <v>1.6720978579357175</v>
      </c>
      <c r="AC50" s="70">
        <f t="shared" si="8"/>
        <v>92.875329712627732</v>
      </c>
    </row>
    <row r="51" spans="18:29" x14ac:dyDescent="0.3">
      <c r="R51" s="12">
        <v>47</v>
      </c>
      <c r="S51" s="13">
        <v>62.9</v>
      </c>
      <c r="T51" s="50">
        <f t="shared" si="0"/>
        <v>1.1115347507482389E-3</v>
      </c>
      <c r="U51" s="15">
        <f t="shared" si="1"/>
        <v>2.2721736754517758</v>
      </c>
      <c r="V51" s="62">
        <f t="shared" si="2"/>
        <v>11.347105912923306</v>
      </c>
      <c r="W51" s="16">
        <f t="shared" si="3"/>
        <v>88.652894087076689</v>
      </c>
      <c r="X51" s="15">
        <f t="shared" si="4"/>
        <v>2.3803947005346489</v>
      </c>
      <c r="Y51" s="62">
        <f t="shared" si="5"/>
        <v>7.12467028737227</v>
      </c>
      <c r="Z51" s="16">
        <f t="shared" si="6"/>
        <v>92.875329712627732</v>
      </c>
      <c r="AA51" s="75">
        <f t="shared" si="7"/>
        <v>4.2224356255510358</v>
      </c>
      <c r="AB51" s="69">
        <v>1.6812412373755872</v>
      </c>
      <c r="AC51" s="70">
        <f t="shared" si="8"/>
        <v>93.023220365036408</v>
      </c>
    </row>
    <row r="52" spans="18:29" x14ac:dyDescent="0.3">
      <c r="R52" s="12">
        <v>48</v>
      </c>
      <c r="S52" s="13">
        <v>62.8</v>
      </c>
      <c r="T52" s="50">
        <f t="shared" si="0"/>
        <v>1.1097676048805944E-3</v>
      </c>
      <c r="U52" s="15">
        <f t="shared" si="1"/>
        <v>2.2757917863999482</v>
      </c>
      <c r="V52" s="62">
        <f t="shared" si="2"/>
        <v>11.205938884122201</v>
      </c>
      <c r="W52" s="16">
        <f t="shared" si="3"/>
        <v>88.794061115877795</v>
      </c>
      <c r="X52" s="15">
        <f t="shared" si="4"/>
        <v>2.3841851379558832</v>
      </c>
      <c r="Y52" s="62">
        <f t="shared" si="5"/>
        <v>6.9767796349635924</v>
      </c>
      <c r="Z52" s="16">
        <f t="shared" si="6"/>
        <v>93.023220365036408</v>
      </c>
      <c r="AA52" s="75">
        <f t="shared" si="7"/>
        <v>4.2291592491586085</v>
      </c>
      <c r="AB52" s="69">
        <v>1.6901960800285136</v>
      </c>
      <c r="AC52" s="70">
        <f t="shared" si="8"/>
        <v>93.023220365036408</v>
      </c>
    </row>
    <row r="53" spans="18:29" x14ac:dyDescent="0.3">
      <c r="R53" s="12">
        <v>49</v>
      </c>
      <c r="S53" s="13">
        <v>62.8</v>
      </c>
      <c r="T53" s="50">
        <f t="shared" si="0"/>
        <v>1.1097676048805944E-3</v>
      </c>
      <c r="U53" s="15">
        <f t="shared" si="1"/>
        <v>2.2757917863999482</v>
      </c>
      <c r="V53" s="62">
        <f t="shared" si="2"/>
        <v>11.205938884122201</v>
      </c>
      <c r="W53" s="16">
        <f t="shared" si="3"/>
        <v>88.794061115877795</v>
      </c>
      <c r="X53" s="15">
        <f t="shared" si="4"/>
        <v>2.3841851379558832</v>
      </c>
      <c r="Y53" s="62">
        <f t="shared" si="5"/>
        <v>6.9767796349635924</v>
      </c>
      <c r="Z53" s="16">
        <f t="shared" si="6"/>
        <v>93.023220365036408</v>
      </c>
      <c r="AA53" s="75">
        <f t="shared" si="7"/>
        <v>4.2291592491586085</v>
      </c>
      <c r="AB53" s="69">
        <v>1.6989700043360187</v>
      </c>
      <c r="AC53" s="70">
        <f t="shared" si="8"/>
        <v>93.023220365036408</v>
      </c>
    </row>
    <row r="54" spans="18:29" x14ac:dyDescent="0.3">
      <c r="R54" s="12">
        <v>50</v>
      </c>
      <c r="S54" s="13">
        <v>62.8</v>
      </c>
      <c r="T54" s="50">
        <f t="shared" si="0"/>
        <v>1.1097676048805944E-3</v>
      </c>
      <c r="U54" s="15">
        <f t="shared" si="1"/>
        <v>2.2757917863999482</v>
      </c>
      <c r="V54" s="62">
        <f t="shared" si="2"/>
        <v>11.205938884122201</v>
      </c>
      <c r="W54" s="16">
        <f t="shared" si="3"/>
        <v>88.794061115877795</v>
      </c>
      <c r="X54" s="15">
        <f t="shared" si="4"/>
        <v>2.3841851379558832</v>
      </c>
      <c r="Y54" s="62">
        <f t="shared" si="5"/>
        <v>6.9767796349635924</v>
      </c>
      <c r="Z54" s="16">
        <f t="shared" si="6"/>
        <v>93.023220365036408</v>
      </c>
      <c r="AA54" s="75">
        <f t="shared" si="7"/>
        <v>4.2291592491586085</v>
      </c>
      <c r="AB54" s="69">
        <v>1.7075701760979363</v>
      </c>
      <c r="AC54" s="70">
        <f t="shared" si="8"/>
        <v>93.17158275796308</v>
      </c>
    </row>
    <row r="55" spans="18:29" x14ac:dyDescent="0.3">
      <c r="R55" s="12">
        <v>51</v>
      </c>
      <c r="S55" s="13">
        <v>62.7</v>
      </c>
      <c r="T55" s="50">
        <f t="shared" si="0"/>
        <v>1.1080004590129503E-3</v>
      </c>
      <c r="U55" s="15">
        <f t="shared" si="1"/>
        <v>2.2794214383718776</v>
      </c>
      <c r="V55" s="62">
        <f t="shared" si="2"/>
        <v>11.064321561768342</v>
      </c>
      <c r="W55" s="16">
        <f t="shared" si="3"/>
        <v>88.935678438231662</v>
      </c>
      <c r="X55" s="15">
        <f t="shared" si="4"/>
        <v>2.3879876660865937</v>
      </c>
      <c r="Y55" s="62">
        <f t="shared" si="5"/>
        <v>6.828417242036922</v>
      </c>
      <c r="Z55" s="16">
        <f t="shared" si="6"/>
        <v>93.17158275796308</v>
      </c>
      <c r="AA55" s="75">
        <f t="shared" si="7"/>
        <v>4.2359043197314197</v>
      </c>
      <c r="AB55" s="69">
        <v>1.7160033436347992</v>
      </c>
      <c r="AC55" s="70">
        <f t="shared" si="8"/>
        <v>93.17158275796308</v>
      </c>
    </row>
    <row r="56" spans="18:29" x14ac:dyDescent="0.3">
      <c r="R56" s="12">
        <v>52</v>
      </c>
      <c r="S56" s="13">
        <v>62.7</v>
      </c>
      <c r="T56" s="50">
        <f t="shared" si="0"/>
        <v>1.1080004590129503E-3</v>
      </c>
      <c r="U56" s="15">
        <f t="shared" si="1"/>
        <v>2.2794214383718776</v>
      </c>
      <c r="V56" s="62">
        <f t="shared" si="2"/>
        <v>11.064321561768342</v>
      </c>
      <c r="W56" s="16">
        <f t="shared" si="3"/>
        <v>88.935678438231662</v>
      </c>
      <c r="X56" s="15">
        <f t="shared" si="4"/>
        <v>2.3879876660865937</v>
      </c>
      <c r="Y56" s="62">
        <f t="shared" si="5"/>
        <v>6.828417242036922</v>
      </c>
      <c r="Z56" s="16">
        <f t="shared" si="6"/>
        <v>93.17158275796308</v>
      </c>
      <c r="AA56" s="75">
        <f t="shared" si="7"/>
        <v>4.2359043197314197</v>
      </c>
      <c r="AB56" s="69">
        <v>1.7242758696007889</v>
      </c>
      <c r="AC56" s="70">
        <f t="shared" si="8"/>
        <v>93.320419152145135</v>
      </c>
    </row>
    <row r="57" spans="18:29" x14ac:dyDescent="0.3">
      <c r="R57" s="12">
        <v>53</v>
      </c>
      <c r="S57" s="13">
        <v>62.6</v>
      </c>
      <c r="T57" s="50">
        <f t="shared" si="0"/>
        <v>1.106233313145306E-3</v>
      </c>
      <c r="U57" s="15">
        <f t="shared" si="1"/>
        <v>2.283062686675986</v>
      </c>
      <c r="V57" s="62">
        <f t="shared" si="2"/>
        <v>10.922251787905346</v>
      </c>
      <c r="W57" s="16">
        <f t="shared" si="3"/>
        <v>89.077748212094662</v>
      </c>
      <c r="X57" s="15">
        <f t="shared" si="4"/>
        <v>2.3918023428694797</v>
      </c>
      <c r="Y57" s="62">
        <f t="shared" si="5"/>
        <v>6.6795808478548713</v>
      </c>
      <c r="Z57" s="16">
        <f t="shared" si="6"/>
        <v>93.320419152145135</v>
      </c>
      <c r="AA57" s="75">
        <f t="shared" si="7"/>
        <v>4.2426709400504743</v>
      </c>
      <c r="AB57" s="69">
        <v>1.7323937598229686</v>
      </c>
      <c r="AC57" s="70">
        <f t="shared" si="8"/>
        <v>93.320419152145135</v>
      </c>
    </row>
    <row r="58" spans="18:29" x14ac:dyDescent="0.3">
      <c r="R58" s="12">
        <v>54</v>
      </c>
      <c r="S58" s="13">
        <v>62.6</v>
      </c>
      <c r="T58" s="50">
        <f t="shared" si="0"/>
        <v>1.106233313145306E-3</v>
      </c>
      <c r="U58" s="15">
        <f t="shared" si="1"/>
        <v>2.283062686675986</v>
      </c>
      <c r="V58" s="62">
        <f t="shared" si="2"/>
        <v>10.922251787905346</v>
      </c>
      <c r="W58" s="16">
        <f t="shared" si="3"/>
        <v>89.077748212094662</v>
      </c>
      <c r="X58" s="15">
        <f t="shared" si="4"/>
        <v>2.3918023428694797</v>
      </c>
      <c r="Y58" s="62">
        <f t="shared" si="5"/>
        <v>6.6795808478548713</v>
      </c>
      <c r="Z58" s="16">
        <f t="shared" si="6"/>
        <v>93.320419152145135</v>
      </c>
      <c r="AA58" s="75">
        <f t="shared" si="7"/>
        <v>4.2426709400504743</v>
      </c>
      <c r="AB58" s="69">
        <v>1.7403626894942439</v>
      </c>
      <c r="AC58" s="70">
        <f t="shared" si="8"/>
        <v>93.320419152145135</v>
      </c>
    </row>
    <row r="59" spans="18:29" x14ac:dyDescent="0.3">
      <c r="R59" s="12">
        <v>55</v>
      </c>
      <c r="S59" s="13">
        <v>62.6</v>
      </c>
      <c r="T59" s="50">
        <f t="shared" si="0"/>
        <v>1.106233313145306E-3</v>
      </c>
      <c r="U59" s="15">
        <f t="shared" si="1"/>
        <v>2.283062686675986</v>
      </c>
      <c r="V59" s="62">
        <f t="shared" si="2"/>
        <v>10.922251787905346</v>
      </c>
      <c r="W59" s="16">
        <f t="shared" si="3"/>
        <v>89.077748212094662</v>
      </c>
      <c r="X59" s="15">
        <f t="shared" si="4"/>
        <v>2.3918023428694797</v>
      </c>
      <c r="Y59" s="62">
        <f t="shared" si="5"/>
        <v>6.6795808478548713</v>
      </c>
      <c r="Z59" s="16">
        <f t="shared" si="6"/>
        <v>93.320419152145135</v>
      </c>
      <c r="AA59" s="75">
        <f t="shared" si="7"/>
        <v>4.2426709400504743</v>
      </c>
      <c r="AB59" s="69">
        <v>1.7481880270062005</v>
      </c>
      <c r="AC59" s="70">
        <f t="shared" si="8"/>
        <v>93.46973182278856</v>
      </c>
    </row>
    <row r="60" spans="18:29" x14ac:dyDescent="0.3">
      <c r="R60" s="12">
        <v>56</v>
      </c>
      <c r="S60" s="13">
        <v>62.5</v>
      </c>
      <c r="T60" s="50">
        <f t="shared" si="0"/>
        <v>1.1044661672776617E-3</v>
      </c>
      <c r="U60" s="15">
        <f t="shared" si="1"/>
        <v>2.2867155869746676</v>
      </c>
      <c r="V60" s="62">
        <f t="shared" si="2"/>
        <v>10.779727390766002</v>
      </c>
      <c r="W60" s="16">
        <f t="shared" si="3"/>
        <v>89.220272609234001</v>
      </c>
      <c r="X60" s="15">
        <f t="shared" si="4"/>
        <v>2.395629226618071</v>
      </c>
      <c r="Y60" s="62">
        <f t="shared" si="5"/>
        <v>6.5302681772114397</v>
      </c>
      <c r="Z60" s="16">
        <f t="shared" si="6"/>
        <v>93.46973182278856</v>
      </c>
      <c r="AA60" s="75">
        <f t="shared" si="7"/>
        <v>4.2494592135545624</v>
      </c>
      <c r="AB60" s="69">
        <v>1.7558748556724915</v>
      </c>
      <c r="AC60" s="70">
        <f t="shared" si="8"/>
        <v>93.46973182278856</v>
      </c>
    </row>
    <row r="61" spans="18:29" x14ac:dyDescent="0.3">
      <c r="R61" s="12">
        <v>57</v>
      </c>
      <c r="S61" s="13">
        <v>62.5</v>
      </c>
      <c r="T61" s="50">
        <f t="shared" si="0"/>
        <v>1.1044661672776617E-3</v>
      </c>
      <c r="U61" s="15">
        <f t="shared" si="1"/>
        <v>2.2867155869746676</v>
      </c>
      <c r="V61" s="62">
        <f t="shared" si="2"/>
        <v>10.779727390766002</v>
      </c>
      <c r="W61" s="16">
        <f t="shared" si="3"/>
        <v>89.220272609234001</v>
      </c>
      <c r="X61" s="15">
        <f t="shared" si="4"/>
        <v>2.395629226618071</v>
      </c>
      <c r="Y61" s="62">
        <f t="shared" si="5"/>
        <v>6.5302681772114397</v>
      </c>
      <c r="Z61" s="16">
        <f t="shared" si="6"/>
        <v>93.46973182278856</v>
      </c>
      <c r="AA61" s="75">
        <f t="shared" si="7"/>
        <v>4.2494592135545624</v>
      </c>
      <c r="AB61" s="69">
        <v>1.7634279935629373</v>
      </c>
      <c r="AC61" s="70">
        <f t="shared" si="8"/>
        <v>93.619523059684042</v>
      </c>
    </row>
    <row r="62" spans="18:29" x14ac:dyDescent="0.3">
      <c r="R62" s="12">
        <v>58</v>
      </c>
      <c r="S62" s="13">
        <v>62.4</v>
      </c>
      <c r="T62" s="50">
        <f t="shared" si="0"/>
        <v>1.1026990214100176E-3</v>
      </c>
      <c r="U62" s="15">
        <f t="shared" si="1"/>
        <v>2.2903801952871268</v>
      </c>
      <c r="V62" s="62">
        <f t="shared" si="2"/>
        <v>10.636746184661462</v>
      </c>
      <c r="W62" s="16">
        <f t="shared" si="3"/>
        <v>89.363253815338538</v>
      </c>
      <c r="X62" s="15">
        <f t="shared" si="4"/>
        <v>2.3994683760197022</v>
      </c>
      <c r="Y62" s="62">
        <f t="shared" si="5"/>
        <v>6.38047694031596</v>
      </c>
      <c r="Z62" s="16">
        <f t="shared" si="6"/>
        <v>93.619523059684042</v>
      </c>
      <c r="AA62" s="75">
        <f t="shared" si="7"/>
        <v>4.2562692443455017</v>
      </c>
      <c r="AB62" s="69">
        <v>1.7708520116421442</v>
      </c>
      <c r="AC62" s="70">
        <f t="shared" si="8"/>
        <v>93.619523059684042</v>
      </c>
    </row>
    <row r="63" spans="18:29" x14ac:dyDescent="0.3">
      <c r="R63" s="12">
        <v>59</v>
      </c>
      <c r="S63" s="13">
        <v>62.4</v>
      </c>
      <c r="T63" s="50">
        <f t="shared" si="0"/>
        <v>1.1026990214100176E-3</v>
      </c>
      <c r="U63" s="15">
        <f t="shared" si="1"/>
        <v>2.2903801952871268</v>
      </c>
      <c r="V63" s="62">
        <f t="shared" si="2"/>
        <v>10.636746184661462</v>
      </c>
      <c r="W63" s="16">
        <f t="shared" si="3"/>
        <v>89.363253815338538</v>
      </c>
      <c r="X63" s="15">
        <f t="shared" si="4"/>
        <v>2.3994683760197022</v>
      </c>
      <c r="Y63" s="62">
        <f t="shared" si="5"/>
        <v>6.38047694031596</v>
      </c>
      <c r="Z63" s="16">
        <f t="shared" si="6"/>
        <v>93.619523059684042</v>
      </c>
      <c r="AA63" s="75">
        <f t="shared" si="7"/>
        <v>4.2562692443455017</v>
      </c>
      <c r="AB63" s="69">
        <v>1.7781512503836436</v>
      </c>
      <c r="AC63" s="70">
        <f t="shared" si="8"/>
        <v>93.619523059684042</v>
      </c>
    </row>
    <row r="64" spans="18:29" x14ac:dyDescent="0.3">
      <c r="R64" s="12">
        <v>60</v>
      </c>
      <c r="S64" s="13">
        <v>62.4</v>
      </c>
      <c r="T64" s="50">
        <f t="shared" si="0"/>
        <v>1.1026990214100176E-3</v>
      </c>
      <c r="U64" s="15">
        <f t="shared" si="1"/>
        <v>2.2903801952871268</v>
      </c>
      <c r="V64" s="62">
        <f t="shared" si="2"/>
        <v>10.636746184661462</v>
      </c>
      <c r="W64" s="16">
        <f t="shared" si="3"/>
        <v>89.363253815338538</v>
      </c>
      <c r="X64" s="15">
        <f t="shared" si="4"/>
        <v>2.3994683760197022</v>
      </c>
      <c r="Y64" s="62">
        <f t="shared" si="5"/>
        <v>6.38047694031596</v>
      </c>
      <c r="Z64" s="16">
        <f t="shared" si="6"/>
        <v>93.619523059684042</v>
      </c>
      <c r="AA64" s="75">
        <f t="shared" si="7"/>
        <v>4.2562692443455017</v>
      </c>
      <c r="AB64" s="69">
        <v>1.7853298350107671</v>
      </c>
      <c r="AC64" s="70">
        <f t="shared" si="8"/>
        <v>93.769795167324006</v>
      </c>
    </row>
    <row r="65" spans="18:29" x14ac:dyDescent="0.3">
      <c r="R65" s="12">
        <v>61</v>
      </c>
      <c r="S65" s="13">
        <v>62.3</v>
      </c>
      <c r="T65" s="50">
        <f t="shared" si="0"/>
        <v>1.1009318755423733E-3</v>
      </c>
      <c r="U65" s="15">
        <f t="shared" si="1"/>
        <v>2.2940565679922429</v>
      </c>
      <c r="V65" s="62">
        <f t="shared" si="2"/>
        <v>10.493305969869581</v>
      </c>
      <c r="W65" s="16">
        <f t="shared" si="3"/>
        <v>89.506694030130419</v>
      </c>
      <c r="X65" s="15">
        <f t="shared" si="4"/>
        <v>2.4033198501385145</v>
      </c>
      <c r="Y65" s="62">
        <f t="shared" si="5"/>
        <v>6.2302048326759891</v>
      </c>
      <c r="Z65" s="16">
        <f t="shared" si="6"/>
        <v>93.769795167324006</v>
      </c>
      <c r="AA65" s="75">
        <f t="shared" si="7"/>
        <v>4.2631011371935923</v>
      </c>
      <c r="AB65" s="69">
        <v>1.7923916894982539</v>
      </c>
      <c r="AC65" s="70">
        <f t="shared" si="8"/>
        <v>93.769795167324006</v>
      </c>
    </row>
    <row r="66" spans="18:29" x14ac:dyDescent="0.3">
      <c r="R66" s="12">
        <v>62</v>
      </c>
      <c r="S66" s="13">
        <v>62.3</v>
      </c>
      <c r="T66" s="50">
        <f t="shared" si="0"/>
        <v>1.1009318755423733E-3</v>
      </c>
      <c r="U66" s="15">
        <f t="shared" si="1"/>
        <v>2.2940565679922429</v>
      </c>
      <c r="V66" s="62">
        <f t="shared" si="2"/>
        <v>10.493305969869581</v>
      </c>
      <c r="W66" s="16">
        <f t="shared" si="3"/>
        <v>89.506694030130419</v>
      </c>
      <c r="X66" s="15">
        <f t="shared" si="4"/>
        <v>2.4033198501385145</v>
      </c>
      <c r="Y66" s="62">
        <f t="shared" si="5"/>
        <v>6.2302048326759891</v>
      </c>
      <c r="Z66" s="16">
        <f t="shared" si="6"/>
        <v>93.769795167324006</v>
      </c>
      <c r="AA66" s="75">
        <f t="shared" si="7"/>
        <v>4.2631011371935923</v>
      </c>
      <c r="AB66" s="69">
        <v>1.7993405494535817</v>
      </c>
      <c r="AC66" s="70">
        <f t="shared" si="8"/>
        <v>93.769795167324006</v>
      </c>
    </row>
    <row r="67" spans="18:29" x14ac:dyDescent="0.3">
      <c r="R67" s="12">
        <v>63</v>
      </c>
      <c r="S67" s="13">
        <v>62.3</v>
      </c>
      <c r="T67" s="50">
        <f t="shared" si="0"/>
        <v>1.1009318755423733E-3</v>
      </c>
      <c r="U67" s="15">
        <f t="shared" si="1"/>
        <v>2.2940565679922429</v>
      </c>
      <c r="V67" s="62">
        <f t="shared" si="2"/>
        <v>10.493305969869581</v>
      </c>
      <c r="W67" s="16">
        <f t="shared" si="3"/>
        <v>89.506694030130419</v>
      </c>
      <c r="X67" s="15">
        <f t="shared" si="4"/>
        <v>2.4033198501385145</v>
      </c>
      <c r="Y67" s="62">
        <f t="shared" si="5"/>
        <v>6.2302048326759891</v>
      </c>
      <c r="Z67" s="16">
        <f t="shared" si="6"/>
        <v>93.769795167324006</v>
      </c>
      <c r="AA67" s="75">
        <f t="shared" si="7"/>
        <v>4.2631011371935923</v>
      </c>
      <c r="AB67" s="69">
        <v>1.8061799739838871</v>
      </c>
      <c r="AC67" s="70">
        <f t="shared" si="8"/>
        <v>93.920550465020654</v>
      </c>
    </row>
    <row r="68" spans="18:29" x14ac:dyDescent="0.3">
      <c r="R68" s="12">
        <v>64</v>
      </c>
      <c r="S68" s="13">
        <v>62.2</v>
      </c>
      <c r="T68" s="50">
        <f t="shared" si="0"/>
        <v>1.0991647296747292E-3</v>
      </c>
      <c r="U68" s="15">
        <f t="shared" si="1"/>
        <v>2.2977447618314581</v>
      </c>
      <c r="V68" s="62">
        <f t="shared" si="2"/>
        <v>10.349404532522122</v>
      </c>
      <c r="W68" s="16">
        <f t="shared" si="3"/>
        <v>89.650595467477871</v>
      </c>
      <c r="X68" s="15">
        <f t="shared" si="4"/>
        <v>2.4071837084184793</v>
      </c>
      <c r="Y68" s="62">
        <f t="shared" si="5"/>
        <v>6.0794495349793536</v>
      </c>
      <c r="Z68" s="16">
        <f t="shared" si="6"/>
        <v>93.920550465020654</v>
      </c>
      <c r="AA68" s="75">
        <f t="shared" si="7"/>
        <v>4.2699549975427686</v>
      </c>
      <c r="AB68" s="69">
        <v>1.8129133566428555</v>
      </c>
      <c r="AC68" s="70">
        <f t="shared" si="8"/>
        <v>93.920550465020654</v>
      </c>
    </row>
    <row r="69" spans="18:29" x14ac:dyDescent="0.3">
      <c r="R69" s="12">
        <v>65</v>
      </c>
      <c r="S69" s="13">
        <v>62.2</v>
      </c>
      <c r="T69" s="50">
        <f t="shared" ref="T69:T132" si="9">(PI()*$D$10^2/4*S69)*10^-9</f>
        <v>1.0991647296747292E-3</v>
      </c>
      <c r="U69" s="15">
        <f t="shared" ref="U69:U132" si="10">$D$14/T69*10^-6</f>
        <v>2.2977447618314581</v>
      </c>
      <c r="V69" s="62">
        <f t="shared" ref="V69:V132" si="11">(1-(U69/$D$12))*100</f>
        <v>10.349404532522122</v>
      </c>
      <c r="W69" s="16">
        <f t="shared" ref="W69:W132" si="12">100-V69</f>
        <v>89.650595467477871</v>
      </c>
      <c r="X69" s="15">
        <f t="shared" ref="X69:X132" si="13">$D$15/$U$251*U69</f>
        <v>2.4071837084184793</v>
      </c>
      <c r="Y69" s="62">
        <f t="shared" ref="Y69:Y132" si="14">(1-(X69/$D$12))*100</f>
        <v>6.0794495349793536</v>
      </c>
      <c r="Z69" s="16">
        <f t="shared" ref="Z69:Z132" si="15">100-Y69</f>
        <v>93.920550465020654</v>
      </c>
      <c r="AA69" s="75">
        <f t="shared" ref="AA69:AA132" si="16">V69-Y69</f>
        <v>4.2699549975427686</v>
      </c>
      <c r="AB69" s="69">
        <v>1.8195439355418688</v>
      </c>
      <c r="AC69" s="70">
        <f t="shared" ref="AC69:AC104" si="17">Z70</f>
        <v>93.920550465020654</v>
      </c>
    </row>
    <row r="70" spans="18:29" x14ac:dyDescent="0.3">
      <c r="R70" s="12">
        <v>66</v>
      </c>
      <c r="S70" s="13">
        <v>62.2</v>
      </c>
      <c r="T70" s="50">
        <f t="shared" si="9"/>
        <v>1.0991647296747292E-3</v>
      </c>
      <c r="U70" s="15">
        <f t="shared" si="10"/>
        <v>2.2977447618314581</v>
      </c>
      <c r="V70" s="62">
        <f t="shared" si="11"/>
        <v>10.349404532522122</v>
      </c>
      <c r="W70" s="16">
        <f t="shared" si="12"/>
        <v>89.650595467477871</v>
      </c>
      <c r="X70" s="15">
        <f t="shared" si="13"/>
        <v>2.4071837084184793</v>
      </c>
      <c r="Y70" s="62">
        <f t="shared" si="14"/>
        <v>6.0794495349793536</v>
      </c>
      <c r="Z70" s="16">
        <f t="shared" si="15"/>
        <v>93.920550465020654</v>
      </c>
      <c r="AA70" s="75">
        <f t="shared" si="16"/>
        <v>4.2699549975427686</v>
      </c>
      <c r="AB70" s="69">
        <v>1.8260748027008264</v>
      </c>
      <c r="AC70" s="70">
        <f t="shared" si="17"/>
        <v>93.920550465020654</v>
      </c>
    </row>
    <row r="71" spans="18:29" x14ac:dyDescent="0.3">
      <c r="R71" s="12">
        <v>67</v>
      </c>
      <c r="S71" s="13">
        <v>62.2</v>
      </c>
      <c r="T71" s="50">
        <f t="shared" si="9"/>
        <v>1.0991647296747292E-3</v>
      </c>
      <c r="U71" s="15">
        <f t="shared" si="10"/>
        <v>2.2977447618314581</v>
      </c>
      <c r="V71" s="62">
        <f t="shared" si="11"/>
        <v>10.349404532522122</v>
      </c>
      <c r="W71" s="16">
        <f t="shared" si="12"/>
        <v>89.650595467477871</v>
      </c>
      <c r="X71" s="15">
        <f t="shared" si="13"/>
        <v>2.4071837084184793</v>
      </c>
      <c r="Y71" s="62">
        <f t="shared" si="14"/>
        <v>6.0794495349793536</v>
      </c>
      <c r="Z71" s="16">
        <f t="shared" si="15"/>
        <v>93.920550465020654</v>
      </c>
      <c r="AA71" s="75">
        <f t="shared" si="16"/>
        <v>4.2699549975427686</v>
      </c>
      <c r="AB71" s="69">
        <v>1.8325089127062364</v>
      </c>
      <c r="AC71" s="70">
        <f t="shared" si="17"/>
        <v>94.071791287025519</v>
      </c>
    </row>
    <row r="72" spans="18:29" x14ac:dyDescent="0.3">
      <c r="R72" s="12">
        <v>68</v>
      </c>
      <c r="S72" s="13">
        <v>62.1</v>
      </c>
      <c r="T72" s="50">
        <f t="shared" si="9"/>
        <v>1.0973975838070849E-3</v>
      </c>
      <c r="U72" s="15">
        <f t="shared" si="10"/>
        <v>2.3014448339117024</v>
      </c>
      <c r="V72" s="62">
        <f t="shared" si="11"/>
        <v>10.205039644490743</v>
      </c>
      <c r="W72" s="16">
        <f t="shared" si="12"/>
        <v>89.794960355509261</v>
      </c>
      <c r="X72" s="15">
        <f t="shared" si="13"/>
        <v>2.4110600106864641</v>
      </c>
      <c r="Y72" s="62">
        <f t="shared" si="14"/>
        <v>5.9282087129744809</v>
      </c>
      <c r="Z72" s="16">
        <f t="shared" si="15"/>
        <v>94.071791287025519</v>
      </c>
      <c r="AA72" s="75">
        <f t="shared" si="16"/>
        <v>4.2768309315162618</v>
      </c>
      <c r="AB72" s="69">
        <v>1.8388490907372552</v>
      </c>
      <c r="AC72" s="70">
        <f t="shared" si="17"/>
        <v>94.071791287025519</v>
      </c>
    </row>
    <row r="73" spans="18:29" x14ac:dyDescent="0.3">
      <c r="R73" s="12">
        <v>69</v>
      </c>
      <c r="S73" s="13">
        <v>62.1</v>
      </c>
      <c r="T73" s="50">
        <f t="shared" si="9"/>
        <v>1.0973975838070849E-3</v>
      </c>
      <c r="U73" s="15">
        <f t="shared" si="10"/>
        <v>2.3014448339117024</v>
      </c>
      <c r="V73" s="62">
        <f t="shared" si="11"/>
        <v>10.205039644490743</v>
      </c>
      <c r="W73" s="16">
        <f t="shared" si="12"/>
        <v>89.794960355509261</v>
      </c>
      <c r="X73" s="15">
        <f t="shared" si="13"/>
        <v>2.4110600106864641</v>
      </c>
      <c r="Y73" s="62">
        <f t="shared" si="14"/>
        <v>5.9282087129744809</v>
      </c>
      <c r="Z73" s="16">
        <f t="shared" si="15"/>
        <v>94.071791287025519</v>
      </c>
      <c r="AA73" s="75">
        <f t="shared" si="16"/>
        <v>4.2768309315162618</v>
      </c>
      <c r="AB73" s="69">
        <v>1.8450980400142569</v>
      </c>
      <c r="AC73" s="70">
        <f t="shared" si="17"/>
        <v>94.071791287025519</v>
      </c>
    </row>
    <row r="74" spans="18:29" x14ac:dyDescent="0.3">
      <c r="R74" s="12">
        <v>70</v>
      </c>
      <c r="S74" s="13">
        <v>62.1</v>
      </c>
      <c r="T74" s="50">
        <f t="shared" si="9"/>
        <v>1.0973975838070849E-3</v>
      </c>
      <c r="U74" s="15">
        <f t="shared" si="10"/>
        <v>2.3014448339117024</v>
      </c>
      <c r="V74" s="62">
        <f t="shared" si="11"/>
        <v>10.205039644490743</v>
      </c>
      <c r="W74" s="16">
        <f t="shared" si="12"/>
        <v>89.794960355509261</v>
      </c>
      <c r="X74" s="15">
        <f t="shared" si="13"/>
        <v>2.4110600106864641</v>
      </c>
      <c r="Y74" s="62">
        <f t="shared" si="14"/>
        <v>5.9282087129744809</v>
      </c>
      <c r="Z74" s="16">
        <f t="shared" si="15"/>
        <v>94.071791287025519</v>
      </c>
      <c r="AA74" s="75">
        <f t="shared" si="16"/>
        <v>4.2768309315162618</v>
      </c>
      <c r="AB74" s="69">
        <v>1.8512583487190752</v>
      </c>
      <c r="AC74" s="70">
        <f t="shared" si="17"/>
        <v>94.223519982649762</v>
      </c>
    </row>
    <row r="75" spans="18:29" x14ac:dyDescent="0.3">
      <c r="R75" s="12">
        <v>71</v>
      </c>
      <c r="S75" s="13">
        <v>62</v>
      </c>
      <c r="T75" s="50">
        <f t="shared" si="9"/>
        <v>1.0956304379394404E-3</v>
      </c>
      <c r="U75" s="15">
        <f t="shared" si="10"/>
        <v>2.3051568417083343</v>
      </c>
      <c r="V75" s="62">
        <f t="shared" si="11"/>
        <v>10.060209063272174</v>
      </c>
      <c r="W75" s="16">
        <f t="shared" si="12"/>
        <v>89.939790936727832</v>
      </c>
      <c r="X75" s="15">
        <f t="shared" si="13"/>
        <v>2.4149488171553135</v>
      </c>
      <c r="Y75" s="62">
        <f t="shared" si="14"/>
        <v>5.776480017350238</v>
      </c>
      <c r="Z75" s="16">
        <f t="shared" si="15"/>
        <v>94.223519982649762</v>
      </c>
      <c r="AA75" s="75">
        <f t="shared" si="16"/>
        <v>4.2837290459219357</v>
      </c>
      <c r="AB75" s="69">
        <v>1.8573324964312685</v>
      </c>
      <c r="AC75" s="70">
        <f t="shared" si="17"/>
        <v>94.223519982649762</v>
      </c>
    </row>
    <row r="76" spans="18:29" x14ac:dyDescent="0.3">
      <c r="R76" s="12">
        <v>72</v>
      </c>
      <c r="S76" s="13">
        <v>62</v>
      </c>
      <c r="T76" s="50">
        <f t="shared" si="9"/>
        <v>1.0956304379394404E-3</v>
      </c>
      <c r="U76" s="15">
        <f t="shared" si="10"/>
        <v>2.3051568417083343</v>
      </c>
      <c r="V76" s="62">
        <f t="shared" si="11"/>
        <v>10.060209063272174</v>
      </c>
      <c r="W76" s="16">
        <f t="shared" si="12"/>
        <v>89.939790936727832</v>
      </c>
      <c r="X76" s="15">
        <f t="shared" si="13"/>
        <v>2.4149488171553135</v>
      </c>
      <c r="Y76" s="62">
        <f t="shared" si="14"/>
        <v>5.776480017350238</v>
      </c>
      <c r="Z76" s="16">
        <f t="shared" si="15"/>
        <v>94.223519982649762</v>
      </c>
      <c r="AA76" s="75">
        <f t="shared" si="16"/>
        <v>4.2837290459219357</v>
      </c>
      <c r="AB76" s="69">
        <v>1.8633228601204559</v>
      </c>
      <c r="AC76" s="70">
        <f t="shared" si="17"/>
        <v>94.223519982649762</v>
      </c>
    </row>
    <row r="77" spans="18:29" x14ac:dyDescent="0.3">
      <c r="R77" s="12">
        <v>73</v>
      </c>
      <c r="S77" s="13">
        <v>62</v>
      </c>
      <c r="T77" s="50">
        <f t="shared" si="9"/>
        <v>1.0956304379394404E-3</v>
      </c>
      <c r="U77" s="15">
        <f t="shared" si="10"/>
        <v>2.3051568417083343</v>
      </c>
      <c r="V77" s="62">
        <f t="shared" si="11"/>
        <v>10.060209063272174</v>
      </c>
      <c r="W77" s="16">
        <f t="shared" si="12"/>
        <v>89.939790936727832</v>
      </c>
      <c r="X77" s="15">
        <f t="shared" si="13"/>
        <v>2.4149488171553135</v>
      </c>
      <c r="Y77" s="62">
        <f t="shared" si="14"/>
        <v>5.776480017350238</v>
      </c>
      <c r="Z77" s="16">
        <f t="shared" si="15"/>
        <v>94.223519982649762</v>
      </c>
      <c r="AA77" s="75">
        <f t="shared" si="16"/>
        <v>4.2837290459219357</v>
      </c>
      <c r="AB77" s="69">
        <v>1.8692317197309762</v>
      </c>
      <c r="AC77" s="70">
        <f t="shared" si="17"/>
        <v>94.223519982649762</v>
      </c>
    </row>
    <row r="78" spans="18:29" x14ac:dyDescent="0.3">
      <c r="R78" s="12">
        <v>74</v>
      </c>
      <c r="S78" s="13">
        <v>62</v>
      </c>
      <c r="T78" s="50">
        <f t="shared" si="9"/>
        <v>1.0956304379394404E-3</v>
      </c>
      <c r="U78" s="15">
        <f t="shared" si="10"/>
        <v>2.3051568417083343</v>
      </c>
      <c r="V78" s="62">
        <f t="shared" si="11"/>
        <v>10.060209063272174</v>
      </c>
      <c r="W78" s="16">
        <f t="shared" si="12"/>
        <v>89.939790936727832</v>
      </c>
      <c r="X78" s="15">
        <f t="shared" si="13"/>
        <v>2.4149488171553135</v>
      </c>
      <c r="Y78" s="62">
        <f t="shared" si="14"/>
        <v>5.776480017350238</v>
      </c>
      <c r="Z78" s="16">
        <f t="shared" si="15"/>
        <v>94.223519982649762</v>
      </c>
      <c r="AA78" s="75">
        <f t="shared" si="16"/>
        <v>4.2837290459219357</v>
      </c>
      <c r="AB78" s="69">
        <v>1.8750612633917001</v>
      </c>
      <c r="AC78" s="70">
        <f t="shared" si="17"/>
        <v>94.375738916385856</v>
      </c>
    </row>
    <row r="79" spans="18:29" x14ac:dyDescent="0.3">
      <c r="R79" s="12">
        <v>75</v>
      </c>
      <c r="S79" s="13">
        <v>61.9</v>
      </c>
      <c r="T79" s="50">
        <f t="shared" si="9"/>
        <v>1.0938632920717963E-3</v>
      </c>
      <c r="U79" s="15">
        <f t="shared" si="10"/>
        <v>2.3088808430681214</v>
      </c>
      <c r="V79" s="62">
        <f t="shared" si="11"/>
        <v>9.9149105318719783</v>
      </c>
      <c r="W79" s="16">
        <f t="shared" si="12"/>
        <v>90.085089468128018</v>
      </c>
      <c r="X79" s="15">
        <f t="shared" si="13"/>
        <v>2.4188501884269695</v>
      </c>
      <c r="Y79" s="62">
        <f t="shared" si="14"/>
        <v>5.6242610836141456</v>
      </c>
      <c r="Z79" s="16">
        <f t="shared" si="15"/>
        <v>94.375738916385856</v>
      </c>
      <c r="AA79" s="75">
        <f t="shared" si="16"/>
        <v>4.2906494482578328</v>
      </c>
      <c r="AB79" s="69">
        <v>1.8808135922807914</v>
      </c>
      <c r="AC79" s="70">
        <f t="shared" si="17"/>
        <v>94.375738916385856</v>
      </c>
    </row>
    <row r="80" spans="18:29" x14ac:dyDescent="0.3">
      <c r="R80" s="12">
        <v>76</v>
      </c>
      <c r="S80" s="13">
        <v>61.9</v>
      </c>
      <c r="T80" s="50">
        <f t="shared" si="9"/>
        <v>1.0938632920717963E-3</v>
      </c>
      <c r="U80" s="15">
        <f t="shared" si="10"/>
        <v>2.3088808430681214</v>
      </c>
      <c r="V80" s="62">
        <f t="shared" si="11"/>
        <v>9.9149105318719783</v>
      </c>
      <c r="W80" s="16">
        <f t="shared" si="12"/>
        <v>90.085089468128018</v>
      </c>
      <c r="X80" s="15">
        <f t="shared" si="13"/>
        <v>2.4188501884269695</v>
      </c>
      <c r="Y80" s="62">
        <f t="shared" si="14"/>
        <v>5.6242610836141456</v>
      </c>
      <c r="Z80" s="16">
        <f t="shared" si="15"/>
        <v>94.375738916385856</v>
      </c>
      <c r="AA80" s="75">
        <f t="shared" si="16"/>
        <v>4.2906494482578328</v>
      </c>
      <c r="AB80" s="69">
        <v>1.8864907251724818</v>
      </c>
      <c r="AC80" s="70">
        <f t="shared" si="17"/>
        <v>94.375738916385856</v>
      </c>
    </row>
    <row r="81" spans="18:29" x14ac:dyDescent="0.3">
      <c r="R81" s="12">
        <v>77</v>
      </c>
      <c r="S81" s="13">
        <v>61.9</v>
      </c>
      <c r="T81" s="50">
        <f t="shared" si="9"/>
        <v>1.0938632920717963E-3</v>
      </c>
      <c r="U81" s="15">
        <f t="shared" si="10"/>
        <v>2.3088808430681214</v>
      </c>
      <c r="V81" s="62">
        <f t="shared" si="11"/>
        <v>9.9149105318719783</v>
      </c>
      <c r="W81" s="16">
        <f t="shared" si="12"/>
        <v>90.085089468128018</v>
      </c>
      <c r="X81" s="15">
        <f t="shared" si="13"/>
        <v>2.4188501884269695</v>
      </c>
      <c r="Y81" s="62">
        <f t="shared" si="14"/>
        <v>5.6242610836141456</v>
      </c>
      <c r="Z81" s="16">
        <f t="shared" si="15"/>
        <v>94.375738916385856</v>
      </c>
      <c r="AA81" s="75">
        <f t="shared" si="16"/>
        <v>4.2906494482578328</v>
      </c>
      <c r="AB81" s="69">
        <v>1.8920946026904804</v>
      </c>
      <c r="AC81" s="70">
        <f t="shared" si="17"/>
        <v>94.375738916385856</v>
      </c>
    </row>
    <row r="82" spans="18:29" x14ac:dyDescent="0.3">
      <c r="R82" s="12">
        <v>78</v>
      </c>
      <c r="S82" s="13">
        <v>61.9</v>
      </c>
      <c r="T82" s="50">
        <f t="shared" si="9"/>
        <v>1.0938632920717963E-3</v>
      </c>
      <c r="U82" s="15">
        <f t="shared" si="10"/>
        <v>2.3088808430681214</v>
      </c>
      <c r="V82" s="62">
        <f t="shared" si="11"/>
        <v>9.9149105318719783</v>
      </c>
      <c r="W82" s="16">
        <f t="shared" si="12"/>
        <v>90.085089468128018</v>
      </c>
      <c r="X82" s="15">
        <f t="shared" si="13"/>
        <v>2.4188501884269695</v>
      </c>
      <c r="Y82" s="62">
        <f t="shared" si="14"/>
        <v>5.6242610836141456</v>
      </c>
      <c r="Z82" s="16">
        <f t="shared" si="15"/>
        <v>94.375738916385856</v>
      </c>
      <c r="AA82" s="75">
        <f t="shared" si="16"/>
        <v>4.2906494482578328</v>
      </c>
      <c r="AB82" s="69">
        <v>1.8976270912904414</v>
      </c>
      <c r="AC82" s="70">
        <f t="shared" si="17"/>
        <v>94.528450468030499</v>
      </c>
    </row>
    <row r="83" spans="18:29" x14ac:dyDescent="0.3">
      <c r="R83" s="12">
        <v>79</v>
      </c>
      <c r="S83" s="13">
        <v>61.8</v>
      </c>
      <c r="T83" s="50">
        <f t="shared" si="9"/>
        <v>1.0920961462041519E-3</v>
      </c>
      <c r="U83" s="15">
        <f t="shared" si="10"/>
        <v>2.3126168962122446</v>
      </c>
      <c r="V83" s="62">
        <f t="shared" si="11"/>
        <v>9.7691417786872954</v>
      </c>
      <c r="W83" s="16">
        <f t="shared" si="12"/>
        <v>90.230858221312701</v>
      </c>
      <c r="X83" s="15">
        <f t="shared" si="13"/>
        <v>2.4227641854956219</v>
      </c>
      <c r="Y83" s="62">
        <f t="shared" si="14"/>
        <v>5.4715495319694991</v>
      </c>
      <c r="Z83" s="16">
        <f t="shared" si="15"/>
        <v>94.528450468030499</v>
      </c>
      <c r="AA83" s="75">
        <f t="shared" si="16"/>
        <v>4.2975922467177963</v>
      </c>
      <c r="AB83" s="69">
        <v>1.9030899869919435</v>
      </c>
      <c r="AC83" s="70">
        <f t="shared" si="17"/>
        <v>94.528450468030499</v>
      </c>
    </row>
    <row r="84" spans="18:29" x14ac:dyDescent="0.3">
      <c r="R84" s="12">
        <v>80</v>
      </c>
      <c r="S84" s="13">
        <v>61.8</v>
      </c>
      <c r="T84" s="50">
        <f t="shared" si="9"/>
        <v>1.0920961462041519E-3</v>
      </c>
      <c r="U84" s="15">
        <f t="shared" si="10"/>
        <v>2.3126168962122446</v>
      </c>
      <c r="V84" s="62">
        <f t="shared" si="11"/>
        <v>9.7691417786872954</v>
      </c>
      <c r="W84" s="16">
        <f t="shared" si="12"/>
        <v>90.230858221312701</v>
      </c>
      <c r="X84" s="15">
        <f t="shared" si="13"/>
        <v>2.4227641854956219</v>
      </c>
      <c r="Y84" s="62">
        <f t="shared" si="14"/>
        <v>5.4715495319694991</v>
      </c>
      <c r="Z84" s="16">
        <f t="shared" si="15"/>
        <v>94.528450468030499</v>
      </c>
      <c r="AA84" s="75">
        <f t="shared" si="16"/>
        <v>4.2975922467177963</v>
      </c>
      <c r="AB84" s="69">
        <v>1.9084850188786497</v>
      </c>
      <c r="AC84" s="70">
        <f t="shared" si="17"/>
        <v>94.528450468030499</v>
      </c>
    </row>
    <row r="85" spans="18:29" x14ac:dyDescent="0.3">
      <c r="R85" s="12">
        <v>81</v>
      </c>
      <c r="S85" s="13">
        <v>61.8</v>
      </c>
      <c r="T85" s="50">
        <f t="shared" si="9"/>
        <v>1.0920961462041519E-3</v>
      </c>
      <c r="U85" s="15">
        <f t="shared" si="10"/>
        <v>2.3126168962122446</v>
      </c>
      <c r="V85" s="62">
        <f t="shared" si="11"/>
        <v>9.7691417786872954</v>
      </c>
      <c r="W85" s="16">
        <f t="shared" si="12"/>
        <v>90.230858221312701</v>
      </c>
      <c r="X85" s="15">
        <f t="shared" si="13"/>
        <v>2.4227641854956219</v>
      </c>
      <c r="Y85" s="62">
        <f t="shared" si="14"/>
        <v>5.4715495319694991</v>
      </c>
      <c r="Z85" s="16">
        <f t="shared" si="15"/>
        <v>94.528450468030499</v>
      </c>
      <c r="AA85" s="75">
        <f t="shared" si="16"/>
        <v>4.2975922467177963</v>
      </c>
      <c r="AB85" s="69">
        <v>1.9138138523837167</v>
      </c>
      <c r="AC85" s="70">
        <f t="shared" si="17"/>
        <v>94.528450468030499</v>
      </c>
    </row>
    <row r="86" spans="18:29" x14ac:dyDescent="0.3">
      <c r="R86" s="12">
        <v>82</v>
      </c>
      <c r="S86" s="13">
        <v>61.8</v>
      </c>
      <c r="T86" s="50">
        <f t="shared" si="9"/>
        <v>1.0920961462041519E-3</v>
      </c>
      <c r="U86" s="15">
        <f t="shared" si="10"/>
        <v>2.3126168962122446</v>
      </c>
      <c r="V86" s="62">
        <f t="shared" si="11"/>
        <v>9.7691417786872954</v>
      </c>
      <c r="W86" s="16">
        <f t="shared" si="12"/>
        <v>90.230858221312701</v>
      </c>
      <c r="X86" s="15">
        <f t="shared" si="13"/>
        <v>2.4227641854956219</v>
      </c>
      <c r="Y86" s="62">
        <f t="shared" si="14"/>
        <v>5.4715495319694991</v>
      </c>
      <c r="Z86" s="16">
        <f t="shared" si="15"/>
        <v>94.528450468030499</v>
      </c>
      <c r="AA86" s="75">
        <f t="shared" si="16"/>
        <v>4.2975922467177963</v>
      </c>
      <c r="AB86" s="69">
        <v>1.919078092376074</v>
      </c>
      <c r="AC86" s="70">
        <f t="shared" si="17"/>
        <v>94.681657032808488</v>
      </c>
    </row>
    <row r="87" spans="18:29" x14ac:dyDescent="0.3">
      <c r="R87" s="12">
        <v>83</v>
      </c>
      <c r="S87" s="13">
        <v>61.7</v>
      </c>
      <c r="T87" s="50">
        <f t="shared" si="9"/>
        <v>1.0903290003365079E-3</v>
      </c>
      <c r="U87" s="15">
        <f t="shared" si="10"/>
        <v>2.3163650597393306</v>
      </c>
      <c r="V87" s="62">
        <f t="shared" si="11"/>
        <v>9.6229005173885884</v>
      </c>
      <c r="W87" s="16">
        <f t="shared" si="12"/>
        <v>90.377099482611413</v>
      </c>
      <c r="X87" s="15">
        <f t="shared" si="13"/>
        <v>2.4266908697508818</v>
      </c>
      <c r="Y87" s="62">
        <f t="shared" si="14"/>
        <v>5.3183429671915139</v>
      </c>
      <c r="Z87" s="16">
        <f t="shared" si="15"/>
        <v>94.681657032808488</v>
      </c>
      <c r="AA87" s="75">
        <f t="shared" si="16"/>
        <v>4.3045575501970745</v>
      </c>
      <c r="AB87" s="69">
        <v>1.9242792860618816</v>
      </c>
      <c r="AC87" s="70">
        <f t="shared" si="17"/>
        <v>94.681657032808488</v>
      </c>
    </row>
    <row r="88" spans="18:29" x14ac:dyDescent="0.3">
      <c r="R88" s="12">
        <v>84</v>
      </c>
      <c r="S88" s="13">
        <v>61.7</v>
      </c>
      <c r="T88" s="50">
        <f t="shared" si="9"/>
        <v>1.0903290003365079E-3</v>
      </c>
      <c r="U88" s="15">
        <f t="shared" si="10"/>
        <v>2.3163650597393306</v>
      </c>
      <c r="V88" s="62">
        <f t="shared" si="11"/>
        <v>9.6229005173885884</v>
      </c>
      <c r="W88" s="16">
        <f t="shared" si="12"/>
        <v>90.377099482611413</v>
      </c>
      <c r="X88" s="15">
        <f t="shared" si="13"/>
        <v>2.4266908697508818</v>
      </c>
      <c r="Y88" s="62">
        <f t="shared" si="14"/>
        <v>5.3183429671915139</v>
      </c>
      <c r="Z88" s="16">
        <f t="shared" si="15"/>
        <v>94.681657032808488</v>
      </c>
      <c r="AA88" s="75">
        <f t="shared" si="16"/>
        <v>4.3045575501970745</v>
      </c>
      <c r="AB88" s="69">
        <v>1.9294189257142926</v>
      </c>
      <c r="AC88" s="70">
        <f t="shared" si="17"/>
        <v>94.681657032808488</v>
      </c>
    </row>
    <row r="89" spans="18:29" x14ac:dyDescent="0.3">
      <c r="R89" s="12">
        <v>85</v>
      </c>
      <c r="S89" s="13">
        <v>61.7</v>
      </c>
      <c r="T89" s="50">
        <f t="shared" si="9"/>
        <v>1.0903290003365079E-3</v>
      </c>
      <c r="U89" s="15">
        <f t="shared" si="10"/>
        <v>2.3163650597393306</v>
      </c>
      <c r="V89" s="62">
        <f t="shared" si="11"/>
        <v>9.6229005173885884</v>
      </c>
      <c r="W89" s="16">
        <f t="shared" si="12"/>
        <v>90.377099482611413</v>
      </c>
      <c r="X89" s="15">
        <f t="shared" si="13"/>
        <v>2.4266908697508818</v>
      </c>
      <c r="Y89" s="62">
        <f t="shared" si="14"/>
        <v>5.3183429671915139</v>
      </c>
      <c r="Z89" s="16">
        <f t="shared" si="15"/>
        <v>94.681657032808488</v>
      </c>
      <c r="AA89" s="75">
        <f t="shared" si="16"/>
        <v>4.3045575501970745</v>
      </c>
      <c r="AB89" s="69">
        <v>1.9344984512435677</v>
      </c>
      <c r="AC89" s="70">
        <f t="shared" si="17"/>
        <v>94.681657032808488</v>
      </c>
    </row>
    <row r="90" spans="18:29" x14ac:dyDescent="0.3">
      <c r="R90" s="12">
        <v>86</v>
      </c>
      <c r="S90" s="13">
        <v>61.7</v>
      </c>
      <c r="T90" s="50">
        <f t="shared" si="9"/>
        <v>1.0903290003365079E-3</v>
      </c>
      <c r="U90" s="15">
        <f t="shared" si="10"/>
        <v>2.3163650597393306</v>
      </c>
      <c r="V90" s="62">
        <f t="shared" si="11"/>
        <v>9.6229005173885884</v>
      </c>
      <c r="W90" s="16">
        <f t="shared" si="12"/>
        <v>90.377099482611413</v>
      </c>
      <c r="X90" s="15">
        <f t="shared" si="13"/>
        <v>2.4266908697508818</v>
      </c>
      <c r="Y90" s="62">
        <f t="shared" si="14"/>
        <v>5.3183429671915139</v>
      </c>
      <c r="Z90" s="16">
        <f t="shared" si="15"/>
        <v>94.681657032808488</v>
      </c>
      <c r="AA90" s="75">
        <f t="shared" si="16"/>
        <v>4.3045575501970745</v>
      </c>
      <c r="AB90" s="69">
        <v>1.9395192526186185</v>
      </c>
      <c r="AC90" s="70">
        <f t="shared" si="17"/>
        <v>94.681657032808488</v>
      </c>
    </row>
    <row r="91" spans="18:29" x14ac:dyDescent="0.3">
      <c r="R91" s="12">
        <v>87</v>
      </c>
      <c r="S91" s="13">
        <v>61.7</v>
      </c>
      <c r="T91" s="50">
        <f t="shared" si="9"/>
        <v>1.0903290003365079E-3</v>
      </c>
      <c r="U91" s="15">
        <f t="shared" si="10"/>
        <v>2.3163650597393306</v>
      </c>
      <c r="V91" s="62">
        <f t="shared" si="11"/>
        <v>9.6229005173885884</v>
      </c>
      <c r="W91" s="16">
        <f t="shared" si="12"/>
        <v>90.377099482611413</v>
      </c>
      <c r="X91" s="15">
        <f t="shared" si="13"/>
        <v>2.4266908697508818</v>
      </c>
      <c r="Y91" s="62">
        <f t="shared" si="14"/>
        <v>5.3183429671915139</v>
      </c>
      <c r="Z91" s="16">
        <f t="shared" si="15"/>
        <v>94.681657032808488</v>
      </c>
      <c r="AA91" s="75">
        <f t="shared" si="16"/>
        <v>4.3045575501970745</v>
      </c>
      <c r="AB91" s="69">
        <v>1.9444826721501687</v>
      </c>
      <c r="AC91" s="70">
        <f t="shared" si="17"/>
        <v>94.835361021498116</v>
      </c>
    </row>
    <row r="92" spans="18:29" x14ac:dyDescent="0.3">
      <c r="R92" s="12">
        <v>88</v>
      </c>
      <c r="S92" s="13">
        <v>61.6</v>
      </c>
      <c r="T92" s="50">
        <f t="shared" si="9"/>
        <v>1.0885618544688635E-3</v>
      </c>
      <c r="U92" s="15">
        <f t="shared" si="10"/>
        <v>2.3201253926285181</v>
      </c>
      <c r="V92" s="62">
        <f t="shared" si="11"/>
        <v>9.4761844467999179</v>
      </c>
      <c r="W92" s="16">
        <f t="shared" si="12"/>
        <v>90.52381555320008</v>
      </c>
      <c r="X92" s="15">
        <f t="shared" si="13"/>
        <v>2.430630302980997</v>
      </c>
      <c r="Y92" s="62">
        <f t="shared" si="14"/>
        <v>5.1646389785018787</v>
      </c>
      <c r="Z92" s="16">
        <f t="shared" si="15"/>
        <v>94.835361021498116</v>
      </c>
      <c r="AA92" s="75">
        <f t="shared" si="16"/>
        <v>4.3115454682980392</v>
      </c>
      <c r="AB92" s="69">
        <v>1.9493900066449128</v>
      </c>
      <c r="AC92" s="70">
        <f t="shared" si="17"/>
        <v>94.835361021498116</v>
      </c>
    </row>
    <row r="93" spans="18:29" x14ac:dyDescent="0.3">
      <c r="R93" s="12">
        <v>89</v>
      </c>
      <c r="S93" s="13">
        <v>61.6</v>
      </c>
      <c r="T93" s="50">
        <f t="shared" si="9"/>
        <v>1.0885618544688635E-3</v>
      </c>
      <c r="U93" s="15">
        <f t="shared" si="10"/>
        <v>2.3201253926285181</v>
      </c>
      <c r="V93" s="62">
        <f t="shared" si="11"/>
        <v>9.4761844467999179</v>
      </c>
      <c r="W93" s="16">
        <f t="shared" si="12"/>
        <v>90.52381555320008</v>
      </c>
      <c r="X93" s="15">
        <f t="shared" si="13"/>
        <v>2.430630302980997</v>
      </c>
      <c r="Y93" s="62">
        <f t="shared" si="14"/>
        <v>5.1646389785018787</v>
      </c>
      <c r="Z93" s="16">
        <f t="shared" si="15"/>
        <v>94.835361021498116</v>
      </c>
      <c r="AA93" s="75">
        <f t="shared" si="16"/>
        <v>4.3115454682980392</v>
      </c>
      <c r="AB93" s="69">
        <v>1.954242509439325</v>
      </c>
      <c r="AC93" s="70">
        <f t="shared" si="17"/>
        <v>94.835361021498116</v>
      </c>
    </row>
    <row r="94" spans="18:29" x14ac:dyDescent="0.3">
      <c r="R94" s="12">
        <v>90</v>
      </c>
      <c r="S94" s="13">
        <v>61.6</v>
      </c>
      <c r="T94" s="50">
        <f t="shared" si="9"/>
        <v>1.0885618544688635E-3</v>
      </c>
      <c r="U94" s="15">
        <f t="shared" si="10"/>
        <v>2.3201253926285181</v>
      </c>
      <c r="V94" s="62">
        <f t="shared" si="11"/>
        <v>9.4761844467999179</v>
      </c>
      <c r="W94" s="16">
        <f t="shared" si="12"/>
        <v>90.52381555320008</v>
      </c>
      <c r="X94" s="15">
        <f t="shared" si="13"/>
        <v>2.430630302980997</v>
      </c>
      <c r="Y94" s="62">
        <f t="shared" si="14"/>
        <v>5.1646389785018787</v>
      </c>
      <c r="Z94" s="16">
        <f t="shared" si="15"/>
        <v>94.835361021498116</v>
      </c>
      <c r="AA94" s="75">
        <f t="shared" si="16"/>
        <v>4.3115454682980392</v>
      </c>
      <c r="AB94" s="69">
        <v>1.9590413923210936</v>
      </c>
      <c r="AC94" s="70">
        <f t="shared" si="17"/>
        <v>94.835361021498116</v>
      </c>
    </row>
    <row r="95" spans="18:29" x14ac:dyDescent="0.3">
      <c r="R95" s="12">
        <v>91</v>
      </c>
      <c r="S95" s="13">
        <v>61.6</v>
      </c>
      <c r="T95" s="50">
        <f t="shared" si="9"/>
        <v>1.0885618544688635E-3</v>
      </c>
      <c r="U95" s="15">
        <f t="shared" si="10"/>
        <v>2.3201253926285181</v>
      </c>
      <c r="V95" s="62">
        <f t="shared" si="11"/>
        <v>9.4761844467999179</v>
      </c>
      <c r="W95" s="16">
        <f t="shared" si="12"/>
        <v>90.52381555320008</v>
      </c>
      <c r="X95" s="15">
        <f t="shared" si="13"/>
        <v>2.430630302980997</v>
      </c>
      <c r="Y95" s="62">
        <f t="shared" si="14"/>
        <v>5.1646389785018787</v>
      </c>
      <c r="Z95" s="16">
        <f t="shared" si="15"/>
        <v>94.835361021498116</v>
      </c>
      <c r="AA95" s="75">
        <f t="shared" si="16"/>
        <v>4.3115454682980392</v>
      </c>
      <c r="AB95" s="69">
        <v>1.9637878273455553</v>
      </c>
      <c r="AC95" s="70">
        <f t="shared" si="17"/>
        <v>94.989564860557479</v>
      </c>
    </row>
    <row r="96" spans="18:29" x14ac:dyDescent="0.3">
      <c r="R96" s="12">
        <v>92</v>
      </c>
      <c r="S96" s="13">
        <v>61.5</v>
      </c>
      <c r="T96" s="50">
        <f t="shared" si="9"/>
        <v>1.0867947086012192E-3</v>
      </c>
      <c r="U96" s="15">
        <f t="shared" si="10"/>
        <v>2.3238979542425482</v>
      </c>
      <c r="V96" s="62">
        <f t="shared" si="11"/>
        <v>9.3289912507784614</v>
      </c>
      <c r="W96" s="16">
        <f t="shared" si="12"/>
        <v>90.671008749221542</v>
      </c>
      <c r="X96" s="15">
        <f t="shared" si="13"/>
        <v>2.4345825473760883</v>
      </c>
      <c r="Y96" s="62">
        <f t="shared" si="14"/>
        <v>5.0104351394425262</v>
      </c>
      <c r="Z96" s="16">
        <f t="shared" si="15"/>
        <v>94.989564860557479</v>
      </c>
      <c r="AA96" s="75">
        <f t="shared" si="16"/>
        <v>4.3185561113359352</v>
      </c>
      <c r="AB96" s="69">
        <v>1.968482948553935</v>
      </c>
      <c r="AC96" s="70">
        <f t="shared" si="17"/>
        <v>94.989564860557479</v>
      </c>
    </row>
    <row r="97" spans="17:29" x14ac:dyDescent="0.3">
      <c r="R97" s="12">
        <v>93</v>
      </c>
      <c r="S97" s="13">
        <v>61.5</v>
      </c>
      <c r="T97" s="50">
        <f t="shared" si="9"/>
        <v>1.0867947086012192E-3</v>
      </c>
      <c r="U97" s="15">
        <f t="shared" si="10"/>
        <v>2.3238979542425482</v>
      </c>
      <c r="V97" s="62">
        <f t="shared" si="11"/>
        <v>9.3289912507784614</v>
      </c>
      <c r="W97" s="16">
        <f t="shared" si="12"/>
        <v>90.671008749221542</v>
      </c>
      <c r="X97" s="15">
        <f t="shared" si="13"/>
        <v>2.4345825473760883</v>
      </c>
      <c r="Y97" s="62">
        <f t="shared" si="14"/>
        <v>5.0104351394425262</v>
      </c>
      <c r="Z97" s="16">
        <f t="shared" si="15"/>
        <v>94.989564860557479</v>
      </c>
      <c r="AA97" s="75">
        <f t="shared" si="16"/>
        <v>4.3185561113359352</v>
      </c>
      <c r="AB97" s="69">
        <v>1.9731278535996986</v>
      </c>
      <c r="AC97" s="70">
        <f t="shared" si="17"/>
        <v>94.989564860557479</v>
      </c>
    </row>
    <row r="98" spans="17:29" x14ac:dyDescent="0.3">
      <c r="R98" s="12">
        <v>94</v>
      </c>
      <c r="S98" s="13">
        <v>61.5</v>
      </c>
      <c r="T98" s="50">
        <f t="shared" si="9"/>
        <v>1.0867947086012192E-3</v>
      </c>
      <c r="U98" s="15">
        <f t="shared" si="10"/>
        <v>2.3238979542425482</v>
      </c>
      <c r="V98" s="62">
        <f t="shared" si="11"/>
        <v>9.3289912507784614</v>
      </c>
      <c r="W98" s="16">
        <f t="shared" si="12"/>
        <v>90.671008749221542</v>
      </c>
      <c r="X98" s="15">
        <f t="shared" si="13"/>
        <v>2.4345825473760883</v>
      </c>
      <c r="Y98" s="62">
        <f t="shared" si="14"/>
        <v>5.0104351394425262</v>
      </c>
      <c r="Z98" s="16">
        <f t="shared" si="15"/>
        <v>94.989564860557479</v>
      </c>
      <c r="AA98" s="75">
        <f t="shared" si="16"/>
        <v>4.3185561113359352</v>
      </c>
      <c r="AB98" s="69">
        <v>1.9777236052888478</v>
      </c>
      <c r="AC98" s="70">
        <f t="shared" si="17"/>
        <v>94.989564860557479</v>
      </c>
    </row>
    <row r="99" spans="17:29" x14ac:dyDescent="0.3">
      <c r="R99" s="12">
        <v>95</v>
      </c>
      <c r="S99" s="13">
        <v>61.5</v>
      </c>
      <c r="T99" s="50">
        <f t="shared" si="9"/>
        <v>1.0867947086012192E-3</v>
      </c>
      <c r="U99" s="15">
        <f t="shared" si="10"/>
        <v>2.3238979542425482</v>
      </c>
      <c r="V99" s="62">
        <f t="shared" si="11"/>
        <v>9.3289912507784614</v>
      </c>
      <c r="W99" s="16">
        <f t="shared" si="12"/>
        <v>90.671008749221542</v>
      </c>
      <c r="X99" s="15">
        <f t="shared" si="13"/>
        <v>2.4345825473760883</v>
      </c>
      <c r="Y99" s="62">
        <f t="shared" si="14"/>
        <v>5.0104351394425262</v>
      </c>
      <c r="Z99" s="16">
        <f t="shared" si="15"/>
        <v>94.989564860557479</v>
      </c>
      <c r="AA99" s="75">
        <f t="shared" si="16"/>
        <v>4.3185561113359352</v>
      </c>
      <c r="AB99" s="69">
        <v>1.9822712330395684</v>
      </c>
      <c r="AC99" s="70">
        <f t="shared" si="17"/>
        <v>94.989564860557479</v>
      </c>
    </row>
    <row r="100" spans="17:29" x14ac:dyDescent="0.3">
      <c r="Q100" s="52"/>
      <c r="R100" s="12">
        <v>96</v>
      </c>
      <c r="S100" s="13">
        <v>61.5</v>
      </c>
      <c r="T100" s="50">
        <f t="shared" si="9"/>
        <v>1.0867947086012192E-3</v>
      </c>
      <c r="U100" s="15">
        <f t="shared" si="10"/>
        <v>2.3238979542425482</v>
      </c>
      <c r="V100" s="62">
        <f t="shared" si="11"/>
        <v>9.3289912507784614</v>
      </c>
      <c r="W100" s="16">
        <f t="shared" si="12"/>
        <v>90.671008749221542</v>
      </c>
      <c r="X100" s="15">
        <f t="shared" si="13"/>
        <v>2.4345825473760883</v>
      </c>
      <c r="Y100" s="62">
        <f t="shared" si="14"/>
        <v>5.0104351394425262</v>
      </c>
      <c r="Z100" s="16">
        <f t="shared" si="15"/>
        <v>94.989564860557479</v>
      </c>
      <c r="AA100" s="75">
        <f t="shared" si="16"/>
        <v>4.3185561113359352</v>
      </c>
      <c r="AB100" s="69">
        <v>1.9867717342662448</v>
      </c>
      <c r="AC100" s="70">
        <f t="shared" si="17"/>
        <v>95.144270992252203</v>
      </c>
    </row>
    <row r="101" spans="17:29" x14ac:dyDescent="0.3">
      <c r="R101" s="12">
        <v>97</v>
      </c>
      <c r="S101" s="13">
        <v>61.4</v>
      </c>
      <c r="T101" s="50">
        <f t="shared" si="9"/>
        <v>1.0850275627335749E-3</v>
      </c>
      <c r="U101" s="15">
        <f t="shared" si="10"/>
        <v>2.3276828043308915</v>
      </c>
      <c r="V101" s="62">
        <f t="shared" si="11"/>
        <v>9.1813185980924139</v>
      </c>
      <c r="W101" s="16">
        <f t="shared" si="12"/>
        <v>90.818681401907583</v>
      </c>
      <c r="X101" s="15">
        <f t="shared" si="13"/>
        <v>2.438547665531424</v>
      </c>
      <c r="Y101" s="62">
        <f t="shared" si="14"/>
        <v>4.8557290077477999</v>
      </c>
      <c r="Z101" s="16">
        <f t="shared" si="15"/>
        <v>95.144270992252203</v>
      </c>
      <c r="AA101" s="75">
        <f t="shared" si="16"/>
        <v>4.325589590344614</v>
      </c>
      <c r="AB101" s="69">
        <v>1.9912260756924949</v>
      </c>
      <c r="AC101" s="70">
        <f t="shared" si="17"/>
        <v>95.144270992252203</v>
      </c>
    </row>
    <row r="102" spans="17:29" x14ac:dyDescent="0.3">
      <c r="R102" s="12">
        <v>98</v>
      </c>
      <c r="S102" s="13">
        <v>61.4</v>
      </c>
      <c r="T102" s="50">
        <f t="shared" si="9"/>
        <v>1.0850275627335749E-3</v>
      </c>
      <c r="U102" s="15">
        <f t="shared" si="10"/>
        <v>2.3276828043308915</v>
      </c>
      <c r="V102" s="62">
        <f t="shared" si="11"/>
        <v>9.1813185980924139</v>
      </c>
      <c r="W102" s="16">
        <f t="shared" si="12"/>
        <v>90.818681401907583</v>
      </c>
      <c r="X102" s="15">
        <f t="shared" si="13"/>
        <v>2.438547665531424</v>
      </c>
      <c r="Y102" s="62">
        <f t="shared" si="14"/>
        <v>4.8557290077477999</v>
      </c>
      <c r="Z102" s="16">
        <f t="shared" si="15"/>
        <v>95.144270992252203</v>
      </c>
      <c r="AA102" s="75">
        <f t="shared" si="16"/>
        <v>4.325589590344614</v>
      </c>
      <c r="AB102" s="69">
        <v>1.9956351945975499</v>
      </c>
      <c r="AC102" s="70">
        <f t="shared" si="17"/>
        <v>95.144270992252203</v>
      </c>
    </row>
    <row r="103" spans="17:29" x14ac:dyDescent="0.3">
      <c r="R103" s="12">
        <v>99</v>
      </c>
      <c r="S103" s="13">
        <v>61.4</v>
      </c>
      <c r="T103" s="50">
        <f t="shared" si="9"/>
        <v>1.0850275627335749E-3</v>
      </c>
      <c r="U103" s="15">
        <f t="shared" si="10"/>
        <v>2.3276828043308915</v>
      </c>
      <c r="V103" s="62">
        <f t="shared" si="11"/>
        <v>9.1813185980924139</v>
      </c>
      <c r="W103" s="16">
        <f t="shared" si="12"/>
        <v>90.818681401907583</v>
      </c>
      <c r="X103" s="15">
        <f t="shared" si="13"/>
        <v>2.438547665531424</v>
      </c>
      <c r="Y103" s="62">
        <f t="shared" si="14"/>
        <v>4.8557290077477999</v>
      </c>
      <c r="Z103" s="16">
        <f t="shared" si="15"/>
        <v>95.144270992252203</v>
      </c>
      <c r="AA103" s="75">
        <f t="shared" si="16"/>
        <v>4.325589590344614</v>
      </c>
      <c r="AB103" s="69">
        <v>2</v>
      </c>
      <c r="AC103" s="70">
        <f t="shared" si="17"/>
        <v>95.144270992252203</v>
      </c>
    </row>
    <row r="104" spans="17:29" x14ac:dyDescent="0.3">
      <c r="R104" s="12">
        <v>100</v>
      </c>
      <c r="S104" s="13">
        <v>61.4</v>
      </c>
      <c r="T104" s="50">
        <f t="shared" si="9"/>
        <v>1.0850275627335749E-3</v>
      </c>
      <c r="U104" s="15">
        <f t="shared" si="10"/>
        <v>2.3276828043308915</v>
      </c>
      <c r="V104" s="62">
        <f t="shared" si="11"/>
        <v>9.1813185980924139</v>
      </c>
      <c r="W104" s="16">
        <f t="shared" si="12"/>
        <v>90.818681401907583</v>
      </c>
      <c r="X104" s="15">
        <f t="shared" si="13"/>
        <v>2.438547665531424</v>
      </c>
      <c r="Y104" s="62">
        <f t="shared" si="14"/>
        <v>4.8557290077477999</v>
      </c>
      <c r="Z104" s="16">
        <f t="shared" si="15"/>
        <v>95.144270992252203</v>
      </c>
      <c r="AA104" s="75">
        <f t="shared" si="16"/>
        <v>4.325589590344614</v>
      </c>
      <c r="AB104" s="69">
        <v>2.0043213737826426</v>
      </c>
      <c r="AC104" s="70">
        <f t="shared" si="17"/>
        <v>95.144270992252203</v>
      </c>
    </row>
    <row r="105" spans="17:29" x14ac:dyDescent="0.3">
      <c r="R105" s="12">
        <v>101</v>
      </c>
      <c r="S105" s="13">
        <v>61.4</v>
      </c>
      <c r="T105" s="50">
        <f t="shared" si="9"/>
        <v>1.0850275627335749E-3</v>
      </c>
      <c r="U105" s="15">
        <f t="shared" si="10"/>
        <v>2.3276828043308915</v>
      </c>
      <c r="V105" s="62">
        <f t="shared" si="11"/>
        <v>9.1813185980924139</v>
      </c>
      <c r="W105" s="16">
        <f t="shared" si="12"/>
        <v>90.818681401907583</v>
      </c>
      <c r="X105" s="15">
        <f t="shared" si="13"/>
        <v>2.438547665531424</v>
      </c>
      <c r="Y105" s="62">
        <f t="shared" si="14"/>
        <v>4.8557290077477999</v>
      </c>
      <c r="Z105" s="16">
        <f t="shared" si="15"/>
        <v>95.144270992252203</v>
      </c>
      <c r="AA105" s="75">
        <f t="shared" si="16"/>
        <v>4.325589590344614</v>
      </c>
      <c r="AB105" s="69">
        <v>2.0086001717619175</v>
      </c>
      <c r="AC105" s="70">
        <f>Z106</f>
        <v>95.144270992252203</v>
      </c>
    </row>
    <row r="106" spans="17:29" x14ac:dyDescent="0.3">
      <c r="R106" s="12">
        <v>102</v>
      </c>
      <c r="S106" s="29">
        <v>61.4</v>
      </c>
      <c r="T106" s="50">
        <f t="shared" si="9"/>
        <v>1.0850275627335749E-3</v>
      </c>
      <c r="U106" s="15">
        <f t="shared" si="10"/>
        <v>2.3276828043308915</v>
      </c>
      <c r="V106" s="62">
        <f t="shared" si="11"/>
        <v>9.1813185980924139</v>
      </c>
      <c r="W106" s="16">
        <f t="shared" si="12"/>
        <v>90.818681401907583</v>
      </c>
      <c r="X106" s="15">
        <f t="shared" si="13"/>
        <v>2.438547665531424</v>
      </c>
      <c r="Y106" s="62">
        <f t="shared" si="14"/>
        <v>4.8557290077477999</v>
      </c>
      <c r="Z106" s="16">
        <f t="shared" si="15"/>
        <v>95.144270992252203</v>
      </c>
      <c r="AA106" s="75">
        <f t="shared" si="16"/>
        <v>4.325589590344614</v>
      </c>
      <c r="AB106" s="69">
        <v>2.012837224705172</v>
      </c>
      <c r="AC106" s="70">
        <f t="shared" ref="AC106:AC123" si="18">Z107</f>
        <v>95.299481874784391</v>
      </c>
    </row>
    <row r="107" spans="17:29" x14ac:dyDescent="0.3">
      <c r="R107" s="12">
        <v>103</v>
      </c>
      <c r="S107" s="29">
        <v>61.3</v>
      </c>
      <c r="T107" s="50">
        <f t="shared" si="9"/>
        <v>1.0832604168659308E-3</v>
      </c>
      <c r="U107" s="15">
        <f t="shared" si="10"/>
        <v>2.3314800030328988</v>
      </c>
      <c r="V107" s="62">
        <f t="shared" si="11"/>
        <v>9.0331641422981441</v>
      </c>
      <c r="W107" s="16">
        <f t="shared" si="12"/>
        <v>90.966835857701852</v>
      </c>
      <c r="X107" s="15">
        <f t="shared" si="13"/>
        <v>2.4425257204507242</v>
      </c>
      <c r="Y107" s="62">
        <f t="shared" si="14"/>
        <v>4.7005181252156021</v>
      </c>
      <c r="Z107" s="16">
        <f t="shared" si="15"/>
        <v>95.299481874784391</v>
      </c>
      <c r="AA107" s="75">
        <f t="shared" si="16"/>
        <v>4.332646017082542</v>
      </c>
      <c r="AB107" s="69">
        <v>2.0170333392987803</v>
      </c>
      <c r="AC107" s="70">
        <f t="shared" si="18"/>
        <v>95.299481874784391</v>
      </c>
    </row>
    <row r="108" spans="17:29" x14ac:dyDescent="0.3">
      <c r="R108" s="12">
        <v>104</v>
      </c>
      <c r="S108" s="29">
        <v>61.3</v>
      </c>
      <c r="T108" s="50">
        <f t="shared" si="9"/>
        <v>1.0832604168659308E-3</v>
      </c>
      <c r="U108" s="15">
        <f t="shared" si="10"/>
        <v>2.3314800030328988</v>
      </c>
      <c r="V108" s="62">
        <f t="shared" si="11"/>
        <v>9.0331641422981441</v>
      </c>
      <c r="W108" s="16">
        <f t="shared" si="12"/>
        <v>90.966835857701852</v>
      </c>
      <c r="X108" s="15">
        <f t="shared" si="13"/>
        <v>2.4425257204507242</v>
      </c>
      <c r="Y108" s="62">
        <f t="shared" si="14"/>
        <v>4.7005181252156021</v>
      </c>
      <c r="Z108" s="16">
        <f t="shared" si="15"/>
        <v>95.299481874784391</v>
      </c>
      <c r="AA108" s="75">
        <f t="shared" si="16"/>
        <v>4.332646017082542</v>
      </c>
      <c r="AB108" s="69">
        <v>2.0211892990699383</v>
      </c>
      <c r="AC108" s="70">
        <f t="shared" si="18"/>
        <v>95.299481874784391</v>
      </c>
    </row>
    <row r="109" spans="17:29" x14ac:dyDescent="0.3">
      <c r="R109" s="12">
        <v>105</v>
      </c>
      <c r="S109" s="29">
        <v>61.3</v>
      </c>
      <c r="T109" s="50">
        <f t="shared" si="9"/>
        <v>1.0832604168659308E-3</v>
      </c>
      <c r="U109" s="15">
        <f t="shared" si="10"/>
        <v>2.3314800030328988</v>
      </c>
      <c r="V109" s="62">
        <f t="shared" si="11"/>
        <v>9.0331641422981441</v>
      </c>
      <c r="W109" s="16">
        <f t="shared" si="12"/>
        <v>90.966835857701852</v>
      </c>
      <c r="X109" s="15">
        <f t="shared" si="13"/>
        <v>2.4425257204507242</v>
      </c>
      <c r="Y109" s="62">
        <f t="shared" si="14"/>
        <v>4.7005181252156021</v>
      </c>
      <c r="Z109" s="16">
        <f t="shared" si="15"/>
        <v>95.299481874784391</v>
      </c>
      <c r="AA109" s="75">
        <f t="shared" si="16"/>
        <v>4.332646017082542</v>
      </c>
      <c r="AB109" s="69">
        <v>2.0253058652647704</v>
      </c>
      <c r="AC109" s="70">
        <f t="shared" si="18"/>
        <v>95.299481874784391</v>
      </c>
    </row>
    <row r="110" spans="17:29" x14ac:dyDescent="0.3">
      <c r="R110" s="12">
        <v>106</v>
      </c>
      <c r="S110" s="29">
        <v>61.3</v>
      </c>
      <c r="T110" s="50">
        <f t="shared" si="9"/>
        <v>1.0832604168659308E-3</v>
      </c>
      <c r="U110" s="15">
        <f t="shared" si="10"/>
        <v>2.3314800030328988</v>
      </c>
      <c r="V110" s="62">
        <f t="shared" si="11"/>
        <v>9.0331641422981441</v>
      </c>
      <c r="W110" s="16">
        <f t="shared" si="12"/>
        <v>90.966835857701852</v>
      </c>
      <c r="X110" s="15">
        <f t="shared" si="13"/>
        <v>2.4425257204507242</v>
      </c>
      <c r="Y110" s="62">
        <f t="shared" si="14"/>
        <v>4.7005181252156021</v>
      </c>
      <c r="Z110" s="16">
        <f t="shared" si="15"/>
        <v>95.299481874784391</v>
      </c>
      <c r="AA110" s="75">
        <f t="shared" si="16"/>
        <v>4.332646017082542</v>
      </c>
      <c r="AB110" s="69">
        <v>2.0293837776852097</v>
      </c>
      <c r="AC110" s="70">
        <f t="shared" si="18"/>
        <v>95.299481874784391</v>
      </c>
    </row>
    <row r="111" spans="17:29" x14ac:dyDescent="0.3">
      <c r="R111" s="12">
        <v>107</v>
      </c>
      <c r="S111" s="29">
        <v>61.3</v>
      </c>
      <c r="T111" s="50">
        <f t="shared" si="9"/>
        <v>1.0832604168659308E-3</v>
      </c>
      <c r="U111" s="15">
        <f t="shared" si="10"/>
        <v>2.3314800030328988</v>
      </c>
      <c r="V111" s="62">
        <f t="shared" si="11"/>
        <v>9.0331641422981441</v>
      </c>
      <c r="W111" s="16">
        <f t="shared" si="12"/>
        <v>90.966835857701852</v>
      </c>
      <c r="X111" s="15">
        <f t="shared" si="13"/>
        <v>2.4425257204507242</v>
      </c>
      <c r="Y111" s="62">
        <f t="shared" si="14"/>
        <v>4.7005181252156021</v>
      </c>
      <c r="Z111" s="16">
        <f t="shared" si="15"/>
        <v>95.299481874784391</v>
      </c>
      <c r="AA111" s="75">
        <f t="shared" si="16"/>
        <v>4.332646017082542</v>
      </c>
      <c r="AB111" s="69">
        <v>2.0334237554869499</v>
      </c>
      <c r="AC111" s="70">
        <f t="shared" si="18"/>
        <v>95.299481874784391</v>
      </c>
    </row>
    <row r="112" spans="17:29" x14ac:dyDescent="0.3">
      <c r="R112" s="12">
        <v>108</v>
      </c>
      <c r="S112" s="29">
        <v>61.3</v>
      </c>
      <c r="T112" s="50">
        <f t="shared" si="9"/>
        <v>1.0832604168659308E-3</v>
      </c>
      <c r="U112" s="15">
        <f t="shared" si="10"/>
        <v>2.3314800030328988</v>
      </c>
      <c r="V112" s="62">
        <f t="shared" si="11"/>
        <v>9.0331641422981441</v>
      </c>
      <c r="W112" s="16">
        <f t="shared" si="12"/>
        <v>90.966835857701852</v>
      </c>
      <c r="X112" s="15">
        <f t="shared" si="13"/>
        <v>2.4425257204507242</v>
      </c>
      <c r="Y112" s="62">
        <f t="shared" si="14"/>
        <v>4.7005181252156021</v>
      </c>
      <c r="Z112" s="16">
        <f t="shared" si="15"/>
        <v>95.299481874784391</v>
      </c>
      <c r="AA112" s="75">
        <f t="shared" si="16"/>
        <v>4.332646017082542</v>
      </c>
      <c r="AB112" s="69">
        <v>2.0374264979406238</v>
      </c>
      <c r="AC112" s="70">
        <f t="shared" si="18"/>
        <v>95.455199982422954</v>
      </c>
    </row>
    <row r="113" spans="18:29" x14ac:dyDescent="0.3">
      <c r="R113" s="12">
        <v>109</v>
      </c>
      <c r="S113" s="29">
        <v>61.2</v>
      </c>
      <c r="T113" s="50">
        <f t="shared" si="9"/>
        <v>1.0814932709982863E-3</v>
      </c>
      <c r="U113" s="15">
        <f t="shared" si="10"/>
        <v>2.3352896108809924</v>
      </c>
      <c r="V113" s="62">
        <f t="shared" si="11"/>
        <v>8.8845255216155934</v>
      </c>
      <c r="W113" s="16">
        <f t="shared" si="12"/>
        <v>91.115474478384414</v>
      </c>
      <c r="X113" s="15">
        <f t="shared" si="13"/>
        <v>2.4465167755495005</v>
      </c>
      <c r="Y113" s="62">
        <f t="shared" si="14"/>
        <v>4.5448000175770442</v>
      </c>
      <c r="Z113" s="16">
        <f t="shared" si="15"/>
        <v>95.455199982422954</v>
      </c>
      <c r="AA113" s="75">
        <f t="shared" si="16"/>
        <v>4.3397255040385492</v>
      </c>
      <c r="AB113" s="69">
        <v>2.0413926851582249</v>
      </c>
      <c r="AC113" s="70">
        <f t="shared" si="18"/>
        <v>95.455199982422954</v>
      </c>
    </row>
    <row r="114" spans="18:29" x14ac:dyDescent="0.3">
      <c r="R114" s="12">
        <v>110</v>
      </c>
      <c r="S114" s="29">
        <v>61.2</v>
      </c>
      <c r="T114" s="50">
        <f t="shared" si="9"/>
        <v>1.0814932709982863E-3</v>
      </c>
      <c r="U114" s="15">
        <f t="shared" si="10"/>
        <v>2.3352896108809924</v>
      </c>
      <c r="V114" s="62">
        <f t="shared" si="11"/>
        <v>8.8845255216155934</v>
      </c>
      <c r="W114" s="16">
        <f t="shared" si="12"/>
        <v>91.115474478384414</v>
      </c>
      <c r="X114" s="15">
        <f t="shared" si="13"/>
        <v>2.4465167755495005</v>
      </c>
      <c r="Y114" s="62">
        <f t="shared" si="14"/>
        <v>4.5448000175770442</v>
      </c>
      <c r="Z114" s="16">
        <f t="shared" si="15"/>
        <v>95.455199982422954</v>
      </c>
      <c r="AA114" s="75">
        <f t="shared" si="16"/>
        <v>4.3397255040385492</v>
      </c>
      <c r="AB114" s="69">
        <v>2.0453229787866576</v>
      </c>
      <c r="AC114" s="70">
        <f t="shared" si="18"/>
        <v>95.455199982422954</v>
      </c>
    </row>
    <row r="115" spans="18:29" x14ac:dyDescent="0.3">
      <c r="R115" s="12">
        <v>111</v>
      </c>
      <c r="S115" s="29">
        <v>61.2</v>
      </c>
      <c r="T115" s="50">
        <f t="shared" si="9"/>
        <v>1.0814932709982863E-3</v>
      </c>
      <c r="U115" s="15">
        <f t="shared" si="10"/>
        <v>2.3352896108809924</v>
      </c>
      <c r="V115" s="62">
        <f t="shared" si="11"/>
        <v>8.8845255216155934</v>
      </c>
      <c r="W115" s="16">
        <f t="shared" si="12"/>
        <v>91.115474478384414</v>
      </c>
      <c r="X115" s="15">
        <f t="shared" si="13"/>
        <v>2.4465167755495005</v>
      </c>
      <c r="Y115" s="62">
        <f t="shared" si="14"/>
        <v>4.5448000175770442</v>
      </c>
      <c r="Z115" s="16">
        <f t="shared" si="15"/>
        <v>95.455199982422954</v>
      </c>
      <c r="AA115" s="75">
        <f t="shared" si="16"/>
        <v>4.3397255040385492</v>
      </c>
      <c r="AB115" s="69">
        <v>2.0492180226701815</v>
      </c>
      <c r="AC115" s="70">
        <f t="shared" si="18"/>
        <v>95.455199982422954</v>
      </c>
    </row>
    <row r="116" spans="18:29" x14ac:dyDescent="0.3">
      <c r="R116" s="12">
        <v>112</v>
      </c>
      <c r="S116" s="29">
        <v>61.2</v>
      </c>
      <c r="T116" s="50">
        <f t="shared" si="9"/>
        <v>1.0814932709982863E-3</v>
      </c>
      <c r="U116" s="15">
        <f t="shared" si="10"/>
        <v>2.3352896108809924</v>
      </c>
      <c r="V116" s="62">
        <f t="shared" si="11"/>
        <v>8.8845255216155934</v>
      </c>
      <c r="W116" s="16">
        <f t="shared" si="12"/>
        <v>91.115474478384414</v>
      </c>
      <c r="X116" s="15">
        <f t="shared" si="13"/>
        <v>2.4465167755495005</v>
      </c>
      <c r="Y116" s="62">
        <f t="shared" si="14"/>
        <v>4.5448000175770442</v>
      </c>
      <c r="Z116" s="16">
        <f t="shared" si="15"/>
        <v>95.455199982422954</v>
      </c>
      <c r="AA116" s="75">
        <f t="shared" si="16"/>
        <v>4.3397255040385492</v>
      </c>
      <c r="AB116" s="69">
        <v>2.0530784434834195</v>
      </c>
      <c r="AC116" s="70">
        <f t="shared" si="18"/>
        <v>95.455199982422954</v>
      </c>
    </row>
    <row r="117" spans="18:29" x14ac:dyDescent="0.3">
      <c r="R117" s="12">
        <v>113</v>
      </c>
      <c r="S117" s="29">
        <v>61.2</v>
      </c>
      <c r="T117" s="50">
        <f t="shared" si="9"/>
        <v>1.0814932709982863E-3</v>
      </c>
      <c r="U117" s="15">
        <f t="shared" si="10"/>
        <v>2.3352896108809924</v>
      </c>
      <c r="V117" s="62">
        <f t="shared" si="11"/>
        <v>8.8845255216155934</v>
      </c>
      <c r="W117" s="16">
        <f t="shared" si="12"/>
        <v>91.115474478384414</v>
      </c>
      <c r="X117" s="15">
        <f t="shared" si="13"/>
        <v>2.4465167755495005</v>
      </c>
      <c r="Y117" s="62">
        <f t="shared" si="14"/>
        <v>4.5448000175770442</v>
      </c>
      <c r="Z117" s="16">
        <f t="shared" si="15"/>
        <v>95.455199982422954</v>
      </c>
      <c r="AA117" s="75">
        <f t="shared" si="16"/>
        <v>4.3397255040385492</v>
      </c>
      <c r="AB117" s="69">
        <v>2.0569048513364727</v>
      </c>
      <c r="AC117" s="70">
        <f t="shared" si="18"/>
        <v>95.455199982422954</v>
      </c>
    </row>
    <row r="118" spans="18:29" x14ac:dyDescent="0.3">
      <c r="R118" s="12">
        <v>114</v>
      </c>
      <c r="S118" s="29">
        <v>61.2</v>
      </c>
      <c r="T118" s="50">
        <f t="shared" si="9"/>
        <v>1.0814932709982863E-3</v>
      </c>
      <c r="U118" s="15">
        <f t="shared" si="10"/>
        <v>2.3352896108809924</v>
      </c>
      <c r="V118" s="62">
        <f t="shared" si="11"/>
        <v>8.8845255216155934</v>
      </c>
      <c r="W118" s="16">
        <f t="shared" si="12"/>
        <v>91.115474478384414</v>
      </c>
      <c r="X118" s="15">
        <f t="shared" si="13"/>
        <v>2.4465167755495005</v>
      </c>
      <c r="Y118" s="62">
        <f t="shared" si="14"/>
        <v>4.5448000175770442</v>
      </c>
      <c r="Z118" s="16">
        <f t="shared" si="15"/>
        <v>95.455199982422954</v>
      </c>
      <c r="AA118" s="75">
        <f t="shared" si="16"/>
        <v>4.3397255040385492</v>
      </c>
      <c r="AB118" s="69">
        <v>2.0606978403536118</v>
      </c>
      <c r="AC118" s="70">
        <f t="shared" si="18"/>
        <v>95.611427805634776</v>
      </c>
    </row>
    <row r="119" spans="18:29" x14ac:dyDescent="0.3">
      <c r="R119" s="12">
        <v>115</v>
      </c>
      <c r="S119" s="29">
        <v>61.1</v>
      </c>
      <c r="T119" s="50">
        <f t="shared" si="9"/>
        <v>1.0797261251306422E-3</v>
      </c>
      <c r="U119" s="15">
        <f t="shared" si="10"/>
        <v>2.3391116888038743</v>
      </c>
      <c r="V119" s="62">
        <f t="shared" si="11"/>
        <v>8.7354003588031919</v>
      </c>
      <c r="W119" s="16">
        <f t="shared" si="12"/>
        <v>91.26459964119681</v>
      </c>
      <c r="X119" s="15">
        <f t="shared" si="13"/>
        <v>2.4505208946584194</v>
      </c>
      <c r="Y119" s="62">
        <f t="shared" si="14"/>
        <v>4.3885721943652261</v>
      </c>
      <c r="Z119" s="16">
        <f t="shared" si="15"/>
        <v>95.611427805634776</v>
      </c>
      <c r="AA119" s="75">
        <f t="shared" si="16"/>
        <v>4.3468281644379658</v>
      </c>
      <c r="AB119" s="69">
        <v>2.0644579892269186</v>
      </c>
      <c r="AC119" s="70">
        <f t="shared" si="18"/>
        <v>95.611427805634776</v>
      </c>
    </row>
    <row r="120" spans="18:29" x14ac:dyDescent="0.3">
      <c r="R120" s="12">
        <v>116</v>
      </c>
      <c r="S120" s="29">
        <v>61.1</v>
      </c>
      <c r="T120" s="50">
        <f t="shared" si="9"/>
        <v>1.0797261251306422E-3</v>
      </c>
      <c r="U120" s="15">
        <f t="shared" si="10"/>
        <v>2.3391116888038743</v>
      </c>
      <c r="V120" s="62">
        <f t="shared" si="11"/>
        <v>8.7354003588031919</v>
      </c>
      <c r="W120" s="16">
        <f t="shared" si="12"/>
        <v>91.26459964119681</v>
      </c>
      <c r="X120" s="15">
        <f t="shared" si="13"/>
        <v>2.4505208946584194</v>
      </c>
      <c r="Y120" s="62">
        <f t="shared" si="14"/>
        <v>4.3885721943652261</v>
      </c>
      <c r="Z120" s="16">
        <f t="shared" si="15"/>
        <v>95.611427805634776</v>
      </c>
      <c r="AA120" s="75">
        <f t="shared" si="16"/>
        <v>4.3468281644379658</v>
      </c>
      <c r="AB120" s="69">
        <v>2.0681858617461617</v>
      </c>
      <c r="AC120" s="70">
        <f t="shared" si="18"/>
        <v>95.611427805634776</v>
      </c>
    </row>
    <row r="121" spans="18:29" x14ac:dyDescent="0.3">
      <c r="R121" s="12">
        <v>117</v>
      </c>
      <c r="S121" s="29">
        <v>61.1</v>
      </c>
      <c r="T121" s="50">
        <f t="shared" si="9"/>
        <v>1.0797261251306422E-3</v>
      </c>
      <c r="U121" s="15">
        <f t="shared" si="10"/>
        <v>2.3391116888038743</v>
      </c>
      <c r="V121" s="62">
        <f t="shared" si="11"/>
        <v>8.7354003588031919</v>
      </c>
      <c r="W121" s="16">
        <f t="shared" si="12"/>
        <v>91.26459964119681</v>
      </c>
      <c r="X121" s="15">
        <f t="shared" si="13"/>
        <v>2.4505208946584194</v>
      </c>
      <c r="Y121" s="62">
        <f t="shared" si="14"/>
        <v>4.3885721943652261</v>
      </c>
      <c r="Z121" s="16">
        <f t="shared" si="15"/>
        <v>95.611427805634776</v>
      </c>
      <c r="AA121" s="75">
        <f t="shared" si="16"/>
        <v>4.3468281644379658</v>
      </c>
      <c r="AB121" s="69">
        <v>2.0718820073061255</v>
      </c>
      <c r="AC121" s="70">
        <f t="shared" si="18"/>
        <v>95.611427805634776</v>
      </c>
    </row>
    <row r="122" spans="18:29" x14ac:dyDescent="0.3">
      <c r="R122" s="12">
        <v>118</v>
      </c>
      <c r="S122" s="29">
        <v>61.1</v>
      </c>
      <c r="T122" s="50">
        <f t="shared" si="9"/>
        <v>1.0797261251306422E-3</v>
      </c>
      <c r="U122" s="15">
        <f t="shared" si="10"/>
        <v>2.3391116888038743</v>
      </c>
      <c r="V122" s="62">
        <f t="shared" si="11"/>
        <v>8.7354003588031919</v>
      </c>
      <c r="W122" s="16">
        <f t="shared" si="12"/>
        <v>91.26459964119681</v>
      </c>
      <c r="X122" s="15">
        <f t="shared" si="13"/>
        <v>2.4505208946584194</v>
      </c>
      <c r="Y122" s="62">
        <f t="shared" si="14"/>
        <v>4.3885721943652261</v>
      </c>
      <c r="Z122" s="16">
        <f t="shared" si="15"/>
        <v>95.611427805634776</v>
      </c>
      <c r="AA122" s="75">
        <f t="shared" si="16"/>
        <v>4.3468281644379658</v>
      </c>
      <c r="AB122" s="69">
        <v>2.0755469613925306</v>
      </c>
      <c r="AC122" s="70">
        <f t="shared" si="18"/>
        <v>95.611427805634776</v>
      </c>
    </row>
    <row r="123" spans="18:29" x14ac:dyDescent="0.3">
      <c r="R123" s="12">
        <v>119</v>
      </c>
      <c r="S123" s="29">
        <v>61.1</v>
      </c>
      <c r="T123" s="50">
        <f t="shared" si="9"/>
        <v>1.0797261251306422E-3</v>
      </c>
      <c r="U123" s="15">
        <f t="shared" si="10"/>
        <v>2.3391116888038743</v>
      </c>
      <c r="V123" s="62">
        <f t="shared" si="11"/>
        <v>8.7354003588031919</v>
      </c>
      <c r="W123" s="16">
        <f t="shared" si="12"/>
        <v>91.26459964119681</v>
      </c>
      <c r="X123" s="15">
        <f t="shared" si="13"/>
        <v>2.4505208946584194</v>
      </c>
      <c r="Y123" s="62">
        <f t="shared" si="14"/>
        <v>4.3885721943652261</v>
      </c>
      <c r="Z123" s="16">
        <f t="shared" si="15"/>
        <v>95.611427805634776</v>
      </c>
      <c r="AA123" s="75">
        <f t="shared" si="16"/>
        <v>4.3468281644379658</v>
      </c>
      <c r="AB123" s="69">
        <v>2.0791812460476247</v>
      </c>
      <c r="AC123" s="70">
        <f t="shared" si="18"/>
        <v>95.611427805634776</v>
      </c>
    </row>
    <row r="124" spans="18:29" x14ac:dyDescent="0.3">
      <c r="R124" s="12">
        <v>120</v>
      </c>
      <c r="S124" s="29">
        <v>61.1</v>
      </c>
      <c r="T124" s="50">
        <f t="shared" si="9"/>
        <v>1.0797261251306422E-3</v>
      </c>
      <c r="U124" s="15">
        <f t="shared" si="10"/>
        <v>2.3391116888038743</v>
      </c>
      <c r="V124" s="62">
        <f t="shared" si="11"/>
        <v>8.7354003588031919</v>
      </c>
      <c r="W124" s="16">
        <f t="shared" si="12"/>
        <v>91.26459964119681</v>
      </c>
      <c r="X124" s="15">
        <f t="shared" si="13"/>
        <v>2.4505208946584194</v>
      </c>
      <c r="Y124" s="62">
        <f t="shared" si="14"/>
        <v>4.3885721943652261</v>
      </c>
      <c r="Z124" s="16">
        <f t="shared" si="15"/>
        <v>95.611427805634776</v>
      </c>
      <c r="AA124" s="75">
        <f t="shared" si="16"/>
        <v>4.3468281644379658</v>
      </c>
      <c r="AB124" s="69">
        <v>2.0827853703164503</v>
      </c>
      <c r="AC124" s="70">
        <f>Z125</f>
        <v>95.611427805634776</v>
      </c>
    </row>
    <row r="125" spans="18:29" x14ac:dyDescent="0.3">
      <c r="R125" s="12">
        <v>121</v>
      </c>
      <c r="S125" s="29">
        <v>61.1</v>
      </c>
      <c r="T125" s="50">
        <f t="shared" si="9"/>
        <v>1.0797261251306422E-3</v>
      </c>
      <c r="U125" s="15">
        <f t="shared" si="10"/>
        <v>2.3391116888038743</v>
      </c>
      <c r="V125" s="62">
        <f t="shared" si="11"/>
        <v>8.7354003588031919</v>
      </c>
      <c r="W125" s="16">
        <f t="shared" si="12"/>
        <v>91.26459964119681</v>
      </c>
      <c r="X125" s="15">
        <f t="shared" si="13"/>
        <v>2.4505208946584194</v>
      </c>
      <c r="Y125" s="62">
        <f t="shared" si="14"/>
        <v>4.3885721943652261</v>
      </c>
      <c r="Z125" s="16">
        <f t="shared" si="15"/>
        <v>95.611427805634776</v>
      </c>
      <c r="AA125" s="75">
        <f t="shared" si="16"/>
        <v>4.3468281644379658</v>
      </c>
      <c r="AB125" s="69">
        <v>2.0863598306747484</v>
      </c>
      <c r="AC125" s="70">
        <f t="shared" ref="AC125:AC168" si="19">Z126</f>
        <v>95.768167851217783</v>
      </c>
    </row>
    <row r="126" spans="18:29" x14ac:dyDescent="0.3">
      <c r="R126" s="12">
        <v>122</v>
      </c>
      <c r="S126" s="29">
        <v>61</v>
      </c>
      <c r="T126" s="50">
        <f t="shared" si="9"/>
        <v>1.0779589792629979E-3</v>
      </c>
      <c r="U126" s="15">
        <f t="shared" si="10"/>
        <v>2.3429462981297826</v>
      </c>
      <c r="V126" s="62">
        <f t="shared" si="11"/>
        <v>8.5857862610307265</v>
      </c>
      <c r="W126" s="16">
        <f t="shared" si="12"/>
        <v>91.414213738969266</v>
      </c>
      <c r="X126" s="15">
        <f t="shared" si="13"/>
        <v>2.4545381420267121</v>
      </c>
      <c r="Y126" s="62">
        <f t="shared" si="14"/>
        <v>4.2318321487822104</v>
      </c>
      <c r="Z126" s="16">
        <f t="shared" si="15"/>
        <v>95.768167851217783</v>
      </c>
      <c r="AA126" s="75">
        <f t="shared" si="16"/>
        <v>4.3539541122485161</v>
      </c>
      <c r="AB126" s="69">
        <v>2.0899051114393981</v>
      </c>
      <c r="AC126" s="70">
        <f t="shared" si="19"/>
        <v>95.768167851217783</v>
      </c>
    </row>
    <row r="127" spans="18:29" x14ac:dyDescent="0.3">
      <c r="R127" s="12">
        <v>123</v>
      </c>
      <c r="S127" s="29">
        <v>61</v>
      </c>
      <c r="T127" s="50">
        <f t="shared" si="9"/>
        <v>1.0779589792629979E-3</v>
      </c>
      <c r="U127" s="15">
        <f t="shared" si="10"/>
        <v>2.3429462981297826</v>
      </c>
      <c r="V127" s="62">
        <f t="shared" si="11"/>
        <v>8.5857862610307265</v>
      </c>
      <c r="W127" s="16">
        <f t="shared" si="12"/>
        <v>91.414213738969266</v>
      </c>
      <c r="X127" s="15">
        <f t="shared" si="13"/>
        <v>2.4545381420267121</v>
      </c>
      <c r="Y127" s="62">
        <f t="shared" si="14"/>
        <v>4.2318321487822104</v>
      </c>
      <c r="Z127" s="16">
        <f t="shared" si="15"/>
        <v>95.768167851217783</v>
      </c>
      <c r="AA127" s="75">
        <f t="shared" si="16"/>
        <v>4.3539541122485161</v>
      </c>
      <c r="AB127" s="69">
        <v>2.0934216851622351</v>
      </c>
      <c r="AC127" s="70">
        <f t="shared" si="19"/>
        <v>95.768167851217783</v>
      </c>
    </row>
    <row r="128" spans="18:29" x14ac:dyDescent="0.3">
      <c r="R128" s="12">
        <v>124</v>
      </c>
      <c r="S128" s="29">
        <v>61</v>
      </c>
      <c r="T128" s="50">
        <f t="shared" si="9"/>
        <v>1.0779589792629979E-3</v>
      </c>
      <c r="U128" s="15">
        <f t="shared" si="10"/>
        <v>2.3429462981297826</v>
      </c>
      <c r="V128" s="62">
        <f t="shared" si="11"/>
        <v>8.5857862610307265</v>
      </c>
      <c r="W128" s="16">
        <f t="shared" si="12"/>
        <v>91.414213738969266</v>
      </c>
      <c r="X128" s="15">
        <f t="shared" si="13"/>
        <v>2.4545381420267121</v>
      </c>
      <c r="Y128" s="62">
        <f t="shared" si="14"/>
        <v>4.2318321487822104</v>
      </c>
      <c r="Z128" s="16">
        <f t="shared" si="15"/>
        <v>95.768167851217783</v>
      </c>
      <c r="AA128" s="75">
        <f t="shared" si="16"/>
        <v>4.3539541122485161</v>
      </c>
      <c r="AB128" s="69">
        <v>2.0969100130080562</v>
      </c>
      <c r="AC128" s="70">
        <f t="shared" si="19"/>
        <v>95.768167851217783</v>
      </c>
    </row>
    <row r="129" spans="18:29" x14ac:dyDescent="0.3">
      <c r="R129" s="12">
        <v>125</v>
      </c>
      <c r="S129" s="29">
        <v>61</v>
      </c>
      <c r="T129" s="50">
        <f t="shared" si="9"/>
        <v>1.0779589792629979E-3</v>
      </c>
      <c r="U129" s="15">
        <f t="shared" si="10"/>
        <v>2.3429462981297826</v>
      </c>
      <c r="V129" s="62">
        <f t="shared" si="11"/>
        <v>8.5857862610307265</v>
      </c>
      <c r="W129" s="16">
        <f t="shared" si="12"/>
        <v>91.414213738969266</v>
      </c>
      <c r="X129" s="15">
        <f t="shared" si="13"/>
        <v>2.4545381420267121</v>
      </c>
      <c r="Y129" s="62">
        <f t="shared" si="14"/>
        <v>4.2318321487822104</v>
      </c>
      <c r="Z129" s="16">
        <f t="shared" si="15"/>
        <v>95.768167851217783</v>
      </c>
      <c r="AA129" s="75">
        <f t="shared" si="16"/>
        <v>4.3539541122485161</v>
      </c>
      <c r="AB129" s="69">
        <v>2.1003705451175629</v>
      </c>
      <c r="AC129" s="70">
        <f t="shared" si="19"/>
        <v>95.768167851217783</v>
      </c>
    </row>
    <row r="130" spans="18:29" x14ac:dyDescent="0.3">
      <c r="R130" s="12">
        <v>126</v>
      </c>
      <c r="S130" s="29">
        <v>61</v>
      </c>
      <c r="T130" s="50">
        <f t="shared" si="9"/>
        <v>1.0779589792629979E-3</v>
      </c>
      <c r="U130" s="15">
        <f t="shared" si="10"/>
        <v>2.3429462981297826</v>
      </c>
      <c r="V130" s="62">
        <f t="shared" si="11"/>
        <v>8.5857862610307265</v>
      </c>
      <c r="W130" s="16">
        <f t="shared" si="12"/>
        <v>91.414213738969266</v>
      </c>
      <c r="X130" s="15">
        <f t="shared" si="13"/>
        <v>2.4545381420267121</v>
      </c>
      <c r="Y130" s="62">
        <f t="shared" si="14"/>
        <v>4.2318321487822104</v>
      </c>
      <c r="Z130" s="16">
        <f t="shared" si="15"/>
        <v>95.768167851217783</v>
      </c>
      <c r="AA130" s="75">
        <f t="shared" si="16"/>
        <v>4.3539541122485161</v>
      </c>
      <c r="AB130" s="69">
        <v>2.1038037209559568</v>
      </c>
      <c r="AC130" s="70">
        <f t="shared" si="19"/>
        <v>95.768167851217783</v>
      </c>
    </row>
    <row r="131" spans="18:29" x14ac:dyDescent="0.3">
      <c r="R131" s="12">
        <v>127</v>
      </c>
      <c r="S131" s="29">
        <v>61</v>
      </c>
      <c r="T131" s="50">
        <f t="shared" si="9"/>
        <v>1.0779589792629979E-3</v>
      </c>
      <c r="U131" s="15">
        <f t="shared" si="10"/>
        <v>2.3429462981297826</v>
      </c>
      <c r="V131" s="62">
        <f t="shared" si="11"/>
        <v>8.5857862610307265</v>
      </c>
      <c r="W131" s="16">
        <f t="shared" si="12"/>
        <v>91.414213738969266</v>
      </c>
      <c r="X131" s="15">
        <f t="shared" si="13"/>
        <v>2.4545381420267121</v>
      </c>
      <c r="Y131" s="62">
        <f t="shared" si="14"/>
        <v>4.2318321487822104</v>
      </c>
      <c r="Z131" s="16">
        <f t="shared" si="15"/>
        <v>95.768167851217783</v>
      </c>
      <c r="AA131" s="75">
        <f t="shared" si="16"/>
        <v>4.3539541122485161</v>
      </c>
      <c r="AB131" s="69">
        <v>2.1072099696478683</v>
      </c>
      <c r="AC131" s="70">
        <f t="shared" si="19"/>
        <v>95.768167851217783</v>
      </c>
    </row>
    <row r="132" spans="18:29" x14ac:dyDescent="0.3">
      <c r="R132" s="12">
        <v>128</v>
      </c>
      <c r="S132" s="29">
        <v>61</v>
      </c>
      <c r="T132" s="50">
        <f t="shared" si="9"/>
        <v>1.0779589792629979E-3</v>
      </c>
      <c r="U132" s="15">
        <f t="shared" si="10"/>
        <v>2.3429462981297826</v>
      </c>
      <c r="V132" s="62">
        <f t="shared" si="11"/>
        <v>8.5857862610307265</v>
      </c>
      <c r="W132" s="16">
        <f t="shared" si="12"/>
        <v>91.414213738969266</v>
      </c>
      <c r="X132" s="15">
        <f t="shared" si="13"/>
        <v>2.4545381420267121</v>
      </c>
      <c r="Y132" s="62">
        <f t="shared" si="14"/>
        <v>4.2318321487822104</v>
      </c>
      <c r="Z132" s="16">
        <f t="shared" si="15"/>
        <v>95.768167851217783</v>
      </c>
      <c r="AA132" s="75">
        <f t="shared" si="16"/>
        <v>4.3539541122485161</v>
      </c>
      <c r="AB132" s="69">
        <v>2.1105897102992488</v>
      </c>
      <c r="AC132" s="70">
        <f t="shared" si="19"/>
        <v>95.925422642434896</v>
      </c>
    </row>
    <row r="133" spans="18:29" x14ac:dyDescent="0.3">
      <c r="R133" s="12">
        <v>129</v>
      </c>
      <c r="S133" s="29">
        <v>60.9</v>
      </c>
      <c r="T133" s="50">
        <f t="shared" ref="T133:T169" si="20">(PI()*$D$10^2/4*S133)*10^-9</f>
        <v>1.0761918333953536E-3</v>
      </c>
      <c r="U133" s="15">
        <f t="shared" ref="U133:U169" si="21">$D$14/T133*10^-6</f>
        <v>2.3467935005897655</v>
      </c>
      <c r="V133" s="62">
        <f t="shared" ref="V133:V169" si="22">(1-(U133/$D$12))*100</f>
        <v>8.4356808197516457</v>
      </c>
      <c r="W133" s="16">
        <f t="shared" ref="W133:W169" si="23">100-V133</f>
        <v>91.564319180248361</v>
      </c>
      <c r="X133" s="15">
        <f t="shared" ref="X133:X196" si="24">$D$15/$U$251*U133</f>
        <v>2.4585685823256065</v>
      </c>
      <c r="Y133" s="62">
        <f t="shared" ref="Y133:Y169" si="25">(1-(X133/$D$12))*100</f>
        <v>4.0745773575651008</v>
      </c>
      <c r="Z133" s="16">
        <f t="shared" ref="Z133:Z169" si="26">100-Y133</f>
        <v>95.925422642434896</v>
      </c>
      <c r="AA133" s="75">
        <f t="shared" ref="AA133:AA169" si="27">V133-Y133</f>
        <v>4.361103462186545</v>
      </c>
      <c r="AB133" s="69">
        <v>2.1139433523068369</v>
      </c>
      <c r="AC133" s="70">
        <f t="shared" si="19"/>
        <v>95.925422642434896</v>
      </c>
    </row>
    <row r="134" spans="18:29" x14ac:dyDescent="0.3">
      <c r="R134" s="12">
        <v>130</v>
      </c>
      <c r="S134" s="29">
        <v>60.9</v>
      </c>
      <c r="T134" s="50">
        <f t="shared" si="20"/>
        <v>1.0761918333953536E-3</v>
      </c>
      <c r="U134" s="15">
        <f t="shared" si="21"/>
        <v>2.3467935005897655</v>
      </c>
      <c r="V134" s="62">
        <f t="shared" si="22"/>
        <v>8.4356808197516457</v>
      </c>
      <c r="W134" s="16">
        <f t="shared" si="23"/>
        <v>91.564319180248361</v>
      </c>
      <c r="X134" s="15">
        <f t="shared" si="24"/>
        <v>2.4585685823256065</v>
      </c>
      <c r="Y134" s="62">
        <f t="shared" si="25"/>
        <v>4.0745773575651008</v>
      </c>
      <c r="Z134" s="16">
        <f t="shared" si="26"/>
        <v>95.925422642434896</v>
      </c>
      <c r="AA134" s="75">
        <f t="shared" si="27"/>
        <v>4.361103462186545</v>
      </c>
      <c r="AB134" s="69">
        <v>2.1172712956557644</v>
      </c>
      <c r="AC134" s="70">
        <f t="shared" si="19"/>
        <v>95.925422642434896</v>
      </c>
    </row>
    <row r="135" spans="18:29" x14ac:dyDescent="0.3">
      <c r="R135" s="12">
        <v>131</v>
      </c>
      <c r="S135" s="29">
        <v>60.9</v>
      </c>
      <c r="T135" s="50">
        <f t="shared" si="20"/>
        <v>1.0761918333953536E-3</v>
      </c>
      <c r="U135" s="15">
        <f t="shared" si="21"/>
        <v>2.3467935005897655</v>
      </c>
      <c r="V135" s="62">
        <f t="shared" si="22"/>
        <v>8.4356808197516457</v>
      </c>
      <c r="W135" s="16">
        <f t="shared" si="23"/>
        <v>91.564319180248361</v>
      </c>
      <c r="X135" s="15">
        <f t="shared" si="24"/>
        <v>2.4585685823256065</v>
      </c>
      <c r="Y135" s="62">
        <f t="shared" si="25"/>
        <v>4.0745773575651008</v>
      </c>
      <c r="Z135" s="16">
        <f t="shared" si="26"/>
        <v>95.925422642434896</v>
      </c>
      <c r="AA135" s="75">
        <f t="shared" si="27"/>
        <v>4.361103462186545</v>
      </c>
      <c r="AB135" s="69">
        <v>2.12057393120585</v>
      </c>
      <c r="AC135" s="70">
        <f t="shared" si="19"/>
        <v>95.925422642434896</v>
      </c>
    </row>
    <row r="136" spans="18:29" x14ac:dyDescent="0.3">
      <c r="R136" s="12">
        <v>132</v>
      </c>
      <c r="S136" s="29">
        <v>60.9</v>
      </c>
      <c r="T136" s="50">
        <f t="shared" si="20"/>
        <v>1.0761918333953536E-3</v>
      </c>
      <c r="U136" s="15">
        <f t="shared" si="21"/>
        <v>2.3467935005897655</v>
      </c>
      <c r="V136" s="62">
        <f t="shared" si="22"/>
        <v>8.4356808197516457</v>
      </c>
      <c r="W136" s="16">
        <f t="shared" si="23"/>
        <v>91.564319180248361</v>
      </c>
      <c r="X136" s="15">
        <f t="shared" si="24"/>
        <v>2.4585685823256065</v>
      </c>
      <c r="Y136" s="62">
        <f t="shared" si="25"/>
        <v>4.0745773575651008</v>
      </c>
      <c r="Z136" s="16">
        <f t="shared" si="26"/>
        <v>95.925422642434896</v>
      </c>
      <c r="AA136" s="75">
        <f t="shared" si="27"/>
        <v>4.361103462186545</v>
      </c>
      <c r="AB136" s="69">
        <v>2.1238516409670858</v>
      </c>
      <c r="AC136" s="70">
        <f t="shared" si="19"/>
        <v>95.925422642434896</v>
      </c>
    </row>
    <row r="137" spans="18:29" x14ac:dyDescent="0.3">
      <c r="R137" s="12">
        <v>133</v>
      </c>
      <c r="S137" s="29">
        <v>60.9</v>
      </c>
      <c r="T137" s="50">
        <f t="shared" si="20"/>
        <v>1.0761918333953536E-3</v>
      </c>
      <c r="U137" s="15">
        <f t="shared" si="21"/>
        <v>2.3467935005897655</v>
      </c>
      <c r="V137" s="62">
        <f t="shared" si="22"/>
        <v>8.4356808197516457</v>
      </c>
      <c r="W137" s="16">
        <f t="shared" si="23"/>
        <v>91.564319180248361</v>
      </c>
      <c r="X137" s="15">
        <f t="shared" si="24"/>
        <v>2.4585685823256065</v>
      </c>
      <c r="Y137" s="62">
        <f t="shared" si="25"/>
        <v>4.0745773575651008</v>
      </c>
      <c r="Z137" s="16">
        <f t="shared" si="26"/>
        <v>95.925422642434896</v>
      </c>
      <c r="AA137" s="75">
        <f t="shared" si="27"/>
        <v>4.361103462186545</v>
      </c>
      <c r="AB137" s="69">
        <v>2.1271047983648077</v>
      </c>
      <c r="AC137" s="70">
        <f t="shared" si="19"/>
        <v>95.925422642434896</v>
      </c>
    </row>
    <row r="138" spans="18:29" x14ac:dyDescent="0.3">
      <c r="R138" s="12">
        <v>134</v>
      </c>
      <c r="S138" s="29">
        <v>60.9</v>
      </c>
      <c r="T138" s="50">
        <f t="shared" si="20"/>
        <v>1.0761918333953536E-3</v>
      </c>
      <c r="U138" s="15">
        <f t="shared" si="21"/>
        <v>2.3467935005897655</v>
      </c>
      <c r="V138" s="62">
        <f t="shared" si="22"/>
        <v>8.4356808197516457</v>
      </c>
      <c r="W138" s="16">
        <f t="shared" si="23"/>
        <v>91.564319180248361</v>
      </c>
      <c r="X138" s="15">
        <f t="shared" si="24"/>
        <v>2.4585685823256065</v>
      </c>
      <c r="Y138" s="62">
        <f t="shared" si="25"/>
        <v>4.0745773575651008</v>
      </c>
      <c r="Z138" s="16">
        <f t="shared" si="26"/>
        <v>95.925422642434896</v>
      </c>
      <c r="AA138" s="75">
        <f t="shared" si="27"/>
        <v>4.361103462186545</v>
      </c>
      <c r="AB138" s="69">
        <v>2.1303337684950061</v>
      </c>
      <c r="AC138" s="70">
        <f t="shared" si="19"/>
        <v>95.925422642434896</v>
      </c>
    </row>
    <row r="139" spans="18:29" x14ac:dyDescent="0.3">
      <c r="R139" s="12">
        <v>135</v>
      </c>
      <c r="S139" s="29">
        <v>60.9</v>
      </c>
      <c r="T139" s="50">
        <f t="shared" si="20"/>
        <v>1.0761918333953536E-3</v>
      </c>
      <c r="U139" s="15">
        <f t="shared" si="21"/>
        <v>2.3467935005897655</v>
      </c>
      <c r="V139" s="62">
        <f t="shared" si="22"/>
        <v>8.4356808197516457</v>
      </c>
      <c r="W139" s="16">
        <f t="shared" si="23"/>
        <v>91.564319180248361</v>
      </c>
      <c r="X139" s="15">
        <f t="shared" si="24"/>
        <v>2.4585685823256065</v>
      </c>
      <c r="Y139" s="62">
        <f t="shared" si="25"/>
        <v>4.0745773575651008</v>
      </c>
      <c r="Z139" s="16">
        <f t="shared" si="26"/>
        <v>95.925422642434896</v>
      </c>
      <c r="AA139" s="75">
        <f t="shared" si="27"/>
        <v>4.361103462186545</v>
      </c>
      <c r="AB139" s="69">
        <v>2.1335389083702174</v>
      </c>
      <c r="AC139" s="70">
        <f t="shared" si="19"/>
        <v>95.925422642434896</v>
      </c>
    </row>
    <row r="140" spans="18:29" x14ac:dyDescent="0.3">
      <c r="R140" s="12">
        <v>136</v>
      </c>
      <c r="S140" s="29">
        <v>60.9</v>
      </c>
      <c r="T140" s="50">
        <f t="shared" si="20"/>
        <v>1.0761918333953536E-3</v>
      </c>
      <c r="U140" s="15">
        <f t="shared" si="21"/>
        <v>2.3467935005897655</v>
      </c>
      <c r="V140" s="62">
        <f t="shared" si="22"/>
        <v>8.4356808197516457</v>
      </c>
      <c r="W140" s="16">
        <f t="shared" si="23"/>
        <v>91.564319180248361</v>
      </c>
      <c r="X140" s="15">
        <f t="shared" si="24"/>
        <v>2.4585685823256065</v>
      </c>
      <c r="Y140" s="62">
        <f t="shared" si="25"/>
        <v>4.0745773575651008</v>
      </c>
      <c r="Z140" s="16">
        <f t="shared" si="26"/>
        <v>95.925422642434896</v>
      </c>
      <c r="AA140" s="75">
        <f t="shared" si="27"/>
        <v>4.361103462186545</v>
      </c>
      <c r="AB140" s="69">
        <v>2.1367205671564067</v>
      </c>
      <c r="AC140" s="70">
        <f t="shared" si="19"/>
        <v>96.083194719149432</v>
      </c>
    </row>
    <row r="141" spans="18:29" x14ac:dyDescent="0.3">
      <c r="R141" s="12">
        <v>137</v>
      </c>
      <c r="S141" s="29">
        <v>60.8</v>
      </c>
      <c r="T141" s="50">
        <f t="shared" si="20"/>
        <v>1.0744246875277093E-3</v>
      </c>
      <c r="U141" s="15">
        <f t="shared" si="21"/>
        <v>2.350653358320999</v>
      </c>
      <c r="V141" s="62">
        <f t="shared" si="22"/>
        <v>8.2850816105735969</v>
      </c>
      <c r="W141" s="16">
        <f t="shared" si="23"/>
        <v>91.714918389426401</v>
      </c>
      <c r="X141" s="15">
        <f t="shared" si="24"/>
        <v>2.4626122806518</v>
      </c>
      <c r="Y141" s="62">
        <f t="shared" si="25"/>
        <v>3.916805280850566</v>
      </c>
      <c r="Z141" s="16">
        <f t="shared" si="26"/>
        <v>96.083194719149432</v>
      </c>
      <c r="AA141" s="75">
        <f t="shared" si="27"/>
        <v>4.3682763297230309</v>
      </c>
      <c r="AB141" s="69">
        <v>2.1398790864012365</v>
      </c>
      <c r="AC141" s="70">
        <f t="shared" si="19"/>
        <v>96.083194719149432</v>
      </c>
    </row>
    <row r="142" spans="18:29" x14ac:dyDescent="0.3">
      <c r="R142" s="12">
        <v>138</v>
      </c>
      <c r="S142" s="29">
        <v>60.8</v>
      </c>
      <c r="T142" s="50">
        <f t="shared" si="20"/>
        <v>1.0744246875277093E-3</v>
      </c>
      <c r="U142" s="15">
        <f t="shared" si="21"/>
        <v>2.350653358320999</v>
      </c>
      <c r="V142" s="62">
        <f t="shared" si="22"/>
        <v>8.2850816105735969</v>
      </c>
      <c r="W142" s="16">
        <f t="shared" si="23"/>
        <v>91.714918389426401</v>
      </c>
      <c r="X142" s="15">
        <f t="shared" si="24"/>
        <v>2.4626122806518</v>
      </c>
      <c r="Y142" s="62">
        <f t="shared" si="25"/>
        <v>3.916805280850566</v>
      </c>
      <c r="Z142" s="16">
        <f t="shared" si="26"/>
        <v>96.083194719149432</v>
      </c>
      <c r="AA142" s="75">
        <f t="shared" si="27"/>
        <v>4.3682763297230309</v>
      </c>
      <c r="AB142" s="69">
        <v>2.143014800254095</v>
      </c>
      <c r="AC142" s="70">
        <f t="shared" si="19"/>
        <v>96.083194719149432</v>
      </c>
    </row>
    <row r="143" spans="18:29" x14ac:dyDescent="0.3">
      <c r="R143" s="12">
        <v>139</v>
      </c>
      <c r="S143" s="29">
        <v>60.8</v>
      </c>
      <c r="T143" s="50">
        <f t="shared" si="20"/>
        <v>1.0744246875277093E-3</v>
      </c>
      <c r="U143" s="15">
        <f t="shared" si="21"/>
        <v>2.350653358320999</v>
      </c>
      <c r="V143" s="62">
        <f t="shared" si="22"/>
        <v>8.2850816105735969</v>
      </c>
      <c r="W143" s="16">
        <f t="shared" si="23"/>
        <v>91.714918389426401</v>
      </c>
      <c r="X143" s="15">
        <f t="shared" si="24"/>
        <v>2.4626122806518</v>
      </c>
      <c r="Y143" s="62">
        <f t="shared" si="25"/>
        <v>3.916805280850566</v>
      </c>
      <c r="Z143" s="16">
        <f t="shared" si="26"/>
        <v>96.083194719149432</v>
      </c>
      <c r="AA143" s="75">
        <f t="shared" si="27"/>
        <v>4.3682763297230309</v>
      </c>
      <c r="AB143" s="69">
        <v>2.1461280356782382</v>
      </c>
      <c r="AC143" s="70">
        <f t="shared" si="19"/>
        <v>96.083194719149432</v>
      </c>
    </row>
    <row r="144" spans="18:29" x14ac:dyDescent="0.3">
      <c r="R144" s="12">
        <v>140</v>
      </c>
      <c r="S144" s="29">
        <v>60.8</v>
      </c>
      <c r="T144" s="50">
        <f t="shared" si="20"/>
        <v>1.0744246875277093E-3</v>
      </c>
      <c r="U144" s="15">
        <f t="shared" si="21"/>
        <v>2.350653358320999</v>
      </c>
      <c r="V144" s="62">
        <f t="shared" si="22"/>
        <v>8.2850816105735969</v>
      </c>
      <c r="W144" s="16">
        <f t="shared" si="23"/>
        <v>91.714918389426401</v>
      </c>
      <c r="X144" s="15">
        <f t="shared" si="24"/>
        <v>2.4626122806518</v>
      </c>
      <c r="Y144" s="62">
        <f t="shared" si="25"/>
        <v>3.916805280850566</v>
      </c>
      <c r="Z144" s="16">
        <f t="shared" si="26"/>
        <v>96.083194719149432</v>
      </c>
      <c r="AA144" s="75">
        <f t="shared" si="27"/>
        <v>4.3682763297230309</v>
      </c>
      <c r="AB144" s="69">
        <v>2.1492191126553797</v>
      </c>
      <c r="AC144" s="70">
        <f t="shared" si="19"/>
        <v>96.083194719149432</v>
      </c>
    </row>
    <row r="145" spans="18:29" x14ac:dyDescent="0.3">
      <c r="R145" s="12">
        <v>141</v>
      </c>
      <c r="S145" s="29">
        <v>60.8</v>
      </c>
      <c r="T145" s="50">
        <f t="shared" si="20"/>
        <v>1.0744246875277093E-3</v>
      </c>
      <c r="U145" s="15">
        <f t="shared" si="21"/>
        <v>2.350653358320999</v>
      </c>
      <c r="V145" s="62">
        <f t="shared" si="22"/>
        <v>8.2850816105735969</v>
      </c>
      <c r="W145" s="16">
        <f t="shared" si="23"/>
        <v>91.714918389426401</v>
      </c>
      <c r="X145" s="15">
        <f t="shared" si="24"/>
        <v>2.4626122806518</v>
      </c>
      <c r="Y145" s="62">
        <f t="shared" si="25"/>
        <v>3.916805280850566</v>
      </c>
      <c r="Z145" s="16">
        <f t="shared" si="26"/>
        <v>96.083194719149432</v>
      </c>
      <c r="AA145" s="75">
        <f t="shared" si="27"/>
        <v>4.3682763297230309</v>
      </c>
      <c r="AB145" s="69">
        <v>2.1522883443830563</v>
      </c>
      <c r="AC145" s="70">
        <f t="shared" si="19"/>
        <v>96.083194719149432</v>
      </c>
    </row>
    <row r="146" spans="18:29" x14ac:dyDescent="0.3">
      <c r="R146" s="12">
        <v>142</v>
      </c>
      <c r="S146" s="29">
        <v>60.8</v>
      </c>
      <c r="T146" s="50">
        <f t="shared" si="20"/>
        <v>1.0744246875277093E-3</v>
      </c>
      <c r="U146" s="15">
        <f t="shared" si="21"/>
        <v>2.350653358320999</v>
      </c>
      <c r="V146" s="62">
        <f t="shared" si="22"/>
        <v>8.2850816105735969</v>
      </c>
      <c r="W146" s="16">
        <f t="shared" si="23"/>
        <v>91.714918389426401</v>
      </c>
      <c r="X146" s="15">
        <f t="shared" si="24"/>
        <v>2.4626122806518</v>
      </c>
      <c r="Y146" s="62">
        <f t="shared" si="25"/>
        <v>3.916805280850566</v>
      </c>
      <c r="Z146" s="16">
        <f t="shared" si="26"/>
        <v>96.083194719149432</v>
      </c>
      <c r="AA146" s="75">
        <f t="shared" si="27"/>
        <v>4.3682763297230309</v>
      </c>
      <c r="AB146" s="69">
        <v>2.1553360374650619</v>
      </c>
      <c r="AC146" s="70">
        <f t="shared" si="19"/>
        <v>96.083194719149432</v>
      </c>
    </row>
    <row r="147" spans="18:29" x14ac:dyDescent="0.3">
      <c r="R147" s="12">
        <v>143</v>
      </c>
      <c r="S147" s="29">
        <v>60.8</v>
      </c>
      <c r="T147" s="50">
        <f t="shared" si="20"/>
        <v>1.0744246875277093E-3</v>
      </c>
      <c r="U147" s="15">
        <f t="shared" si="21"/>
        <v>2.350653358320999</v>
      </c>
      <c r="V147" s="62">
        <f t="shared" si="22"/>
        <v>8.2850816105735969</v>
      </c>
      <c r="W147" s="16">
        <f t="shared" si="23"/>
        <v>91.714918389426401</v>
      </c>
      <c r="X147" s="15">
        <f t="shared" si="24"/>
        <v>2.4626122806518</v>
      </c>
      <c r="Y147" s="62">
        <f t="shared" si="25"/>
        <v>3.916805280850566</v>
      </c>
      <c r="Z147" s="16">
        <f t="shared" si="26"/>
        <v>96.083194719149432</v>
      </c>
      <c r="AA147" s="75">
        <f t="shared" si="27"/>
        <v>4.3682763297230309</v>
      </c>
      <c r="AB147" s="69">
        <v>2.1583624920952498</v>
      </c>
      <c r="AC147" s="70">
        <f t="shared" si="19"/>
        <v>96.083194719149432</v>
      </c>
    </row>
    <row r="148" spans="18:29" x14ac:dyDescent="0.3">
      <c r="R148" s="12">
        <v>144</v>
      </c>
      <c r="S148" s="29">
        <v>60.8</v>
      </c>
      <c r="T148" s="50">
        <f t="shared" si="20"/>
        <v>1.0744246875277093E-3</v>
      </c>
      <c r="U148" s="15">
        <f t="shared" si="21"/>
        <v>2.350653358320999</v>
      </c>
      <c r="V148" s="62">
        <f t="shared" si="22"/>
        <v>8.2850816105735969</v>
      </c>
      <c r="W148" s="16">
        <f t="shared" si="23"/>
        <v>91.714918389426401</v>
      </c>
      <c r="X148" s="15">
        <f t="shared" si="24"/>
        <v>2.4626122806518</v>
      </c>
      <c r="Y148" s="62">
        <f t="shared" si="25"/>
        <v>3.916805280850566</v>
      </c>
      <c r="Z148" s="16">
        <f t="shared" si="26"/>
        <v>96.083194719149432</v>
      </c>
      <c r="AA148" s="75">
        <f t="shared" si="27"/>
        <v>4.3682763297230309</v>
      </c>
      <c r="AB148" s="69">
        <v>2.1613680022349748</v>
      </c>
      <c r="AC148" s="70">
        <f t="shared" si="19"/>
        <v>96.083194719149432</v>
      </c>
    </row>
    <row r="149" spans="18:29" x14ac:dyDescent="0.3">
      <c r="R149" s="12">
        <v>145</v>
      </c>
      <c r="S149" s="29">
        <v>60.8</v>
      </c>
      <c r="T149" s="50">
        <f t="shared" si="20"/>
        <v>1.0744246875277093E-3</v>
      </c>
      <c r="U149" s="15">
        <f t="shared" si="21"/>
        <v>2.350653358320999</v>
      </c>
      <c r="V149" s="62">
        <f t="shared" si="22"/>
        <v>8.2850816105735969</v>
      </c>
      <c r="W149" s="16">
        <f t="shared" si="23"/>
        <v>91.714918389426401</v>
      </c>
      <c r="X149" s="15">
        <f t="shared" si="24"/>
        <v>2.4626122806518</v>
      </c>
      <c r="Y149" s="62">
        <f t="shared" si="25"/>
        <v>3.916805280850566</v>
      </c>
      <c r="Z149" s="16">
        <f t="shared" si="26"/>
        <v>96.083194719149432</v>
      </c>
      <c r="AA149" s="75">
        <f t="shared" si="27"/>
        <v>4.3682763297230309</v>
      </c>
      <c r="AB149" s="69">
        <v>2.1643528557844371</v>
      </c>
      <c r="AC149" s="70">
        <f t="shared" si="19"/>
        <v>96.241486637961856</v>
      </c>
    </row>
    <row r="150" spans="18:29" x14ac:dyDescent="0.3">
      <c r="R150" s="12">
        <v>146</v>
      </c>
      <c r="S150" s="29">
        <v>60.7</v>
      </c>
      <c r="T150" s="50">
        <f t="shared" si="20"/>
        <v>1.0726575416600652E-3</v>
      </c>
      <c r="U150" s="15">
        <f t="shared" si="21"/>
        <v>2.3545259338701272</v>
      </c>
      <c r="V150" s="62">
        <f t="shared" si="22"/>
        <v>8.133986193128095</v>
      </c>
      <c r="W150" s="16">
        <f t="shared" si="23"/>
        <v>91.866013806871905</v>
      </c>
      <c r="X150" s="15">
        <f t="shared" si="24"/>
        <v>2.4666693025309625</v>
      </c>
      <c r="Y150" s="62">
        <f t="shared" si="25"/>
        <v>3.7585133620381406</v>
      </c>
      <c r="Z150" s="16">
        <f t="shared" si="26"/>
        <v>96.241486637961856</v>
      </c>
      <c r="AA150" s="75">
        <f t="shared" si="27"/>
        <v>4.3754728310899544</v>
      </c>
      <c r="AB150" s="69">
        <v>2.167317334748176</v>
      </c>
      <c r="AC150" s="70">
        <f t="shared" si="19"/>
        <v>96.241486637961856</v>
      </c>
    </row>
    <row r="151" spans="18:29" x14ac:dyDescent="0.3">
      <c r="R151" s="12">
        <v>147</v>
      </c>
      <c r="S151" s="29">
        <v>60.7</v>
      </c>
      <c r="T151" s="50">
        <f t="shared" si="20"/>
        <v>1.0726575416600652E-3</v>
      </c>
      <c r="U151" s="15">
        <f t="shared" si="21"/>
        <v>2.3545259338701272</v>
      </c>
      <c r="V151" s="62">
        <f t="shared" si="22"/>
        <v>8.133986193128095</v>
      </c>
      <c r="W151" s="16">
        <f t="shared" si="23"/>
        <v>91.866013806871905</v>
      </c>
      <c r="X151" s="15">
        <f t="shared" si="24"/>
        <v>2.4666693025309625</v>
      </c>
      <c r="Y151" s="62">
        <f t="shared" si="25"/>
        <v>3.7585133620381406</v>
      </c>
      <c r="Z151" s="16">
        <f t="shared" si="26"/>
        <v>96.241486637961856</v>
      </c>
      <c r="AA151" s="75">
        <f t="shared" si="27"/>
        <v>4.3754728310899544</v>
      </c>
      <c r="AB151" s="69">
        <v>2.1702617153949575</v>
      </c>
      <c r="AC151" s="70">
        <f t="shared" si="19"/>
        <v>96.241486637961856</v>
      </c>
    </row>
    <row r="152" spans="18:29" x14ac:dyDescent="0.3">
      <c r="R152" s="12">
        <v>148</v>
      </c>
      <c r="S152" s="29">
        <v>60.7</v>
      </c>
      <c r="T152" s="50">
        <f t="shared" si="20"/>
        <v>1.0726575416600652E-3</v>
      </c>
      <c r="U152" s="15">
        <f t="shared" si="21"/>
        <v>2.3545259338701272</v>
      </c>
      <c r="V152" s="62">
        <f t="shared" si="22"/>
        <v>8.133986193128095</v>
      </c>
      <c r="W152" s="16">
        <f t="shared" si="23"/>
        <v>91.866013806871905</v>
      </c>
      <c r="X152" s="15">
        <f t="shared" si="24"/>
        <v>2.4666693025309625</v>
      </c>
      <c r="Y152" s="62">
        <f t="shared" si="25"/>
        <v>3.7585133620381406</v>
      </c>
      <c r="Z152" s="16">
        <f t="shared" si="26"/>
        <v>96.241486637961856</v>
      </c>
      <c r="AA152" s="75">
        <f t="shared" si="27"/>
        <v>4.3754728310899544</v>
      </c>
      <c r="AB152" s="69">
        <v>2.173186268412274</v>
      </c>
      <c r="AC152" s="70">
        <f t="shared" si="19"/>
        <v>96.241486637961856</v>
      </c>
    </row>
    <row r="153" spans="18:29" x14ac:dyDescent="0.3">
      <c r="R153" s="12">
        <v>149</v>
      </c>
      <c r="S153" s="29">
        <v>60.7</v>
      </c>
      <c r="T153" s="50">
        <f t="shared" si="20"/>
        <v>1.0726575416600652E-3</v>
      </c>
      <c r="U153" s="15">
        <f t="shared" si="21"/>
        <v>2.3545259338701272</v>
      </c>
      <c r="V153" s="62">
        <f t="shared" si="22"/>
        <v>8.133986193128095</v>
      </c>
      <c r="W153" s="16">
        <f t="shared" si="23"/>
        <v>91.866013806871905</v>
      </c>
      <c r="X153" s="15">
        <f t="shared" si="24"/>
        <v>2.4666693025309625</v>
      </c>
      <c r="Y153" s="62">
        <f t="shared" si="25"/>
        <v>3.7585133620381406</v>
      </c>
      <c r="Z153" s="16">
        <f t="shared" si="26"/>
        <v>96.241486637961856</v>
      </c>
      <c r="AA153" s="75">
        <f t="shared" si="27"/>
        <v>4.3754728310899544</v>
      </c>
      <c r="AB153" s="69">
        <v>2.1760912590556813</v>
      </c>
      <c r="AC153" s="70">
        <f t="shared" si="19"/>
        <v>96.241486637961856</v>
      </c>
    </row>
    <row r="154" spans="18:29" x14ac:dyDescent="0.3">
      <c r="R154" s="12">
        <v>150</v>
      </c>
      <c r="S154" s="29">
        <v>60.7</v>
      </c>
      <c r="T154" s="50">
        <f t="shared" si="20"/>
        <v>1.0726575416600652E-3</v>
      </c>
      <c r="U154" s="15">
        <f t="shared" si="21"/>
        <v>2.3545259338701272</v>
      </c>
      <c r="V154" s="62">
        <f t="shared" si="22"/>
        <v>8.133986193128095</v>
      </c>
      <c r="W154" s="16">
        <f t="shared" si="23"/>
        <v>91.866013806871905</v>
      </c>
      <c r="X154" s="15">
        <f t="shared" si="24"/>
        <v>2.4666693025309625</v>
      </c>
      <c r="Y154" s="62">
        <f t="shared" si="25"/>
        <v>3.7585133620381406</v>
      </c>
      <c r="Z154" s="16">
        <f t="shared" si="26"/>
        <v>96.241486637961856</v>
      </c>
      <c r="AA154" s="75">
        <f t="shared" si="27"/>
        <v>4.3754728310899544</v>
      </c>
      <c r="AB154" s="69">
        <v>2.1789769472931693</v>
      </c>
      <c r="AC154" s="70">
        <f t="shared" si="19"/>
        <v>96.241486637961856</v>
      </c>
    </row>
    <row r="155" spans="18:29" x14ac:dyDescent="0.3">
      <c r="R155" s="12">
        <v>151</v>
      </c>
      <c r="S155" s="29">
        <v>60.7</v>
      </c>
      <c r="T155" s="50">
        <f t="shared" si="20"/>
        <v>1.0726575416600652E-3</v>
      </c>
      <c r="U155" s="15">
        <f t="shared" si="21"/>
        <v>2.3545259338701272</v>
      </c>
      <c r="V155" s="62">
        <f t="shared" si="22"/>
        <v>8.133986193128095</v>
      </c>
      <c r="W155" s="16">
        <f t="shared" si="23"/>
        <v>91.866013806871905</v>
      </c>
      <c r="X155" s="15">
        <f t="shared" si="24"/>
        <v>2.4666693025309625</v>
      </c>
      <c r="Y155" s="62">
        <f t="shared" si="25"/>
        <v>3.7585133620381406</v>
      </c>
      <c r="Z155" s="16">
        <f t="shared" si="26"/>
        <v>96.241486637961856</v>
      </c>
      <c r="AA155" s="75">
        <f t="shared" si="27"/>
        <v>4.3754728310899544</v>
      </c>
      <c r="AB155" s="69">
        <v>2.1818435879447726</v>
      </c>
      <c r="AC155" s="70">
        <f t="shared" si="19"/>
        <v>96.241486637961856</v>
      </c>
    </row>
    <row r="156" spans="18:29" x14ac:dyDescent="0.3">
      <c r="R156" s="12">
        <v>152</v>
      </c>
      <c r="S156" s="29">
        <v>60.7</v>
      </c>
      <c r="T156" s="50">
        <f t="shared" si="20"/>
        <v>1.0726575416600652E-3</v>
      </c>
      <c r="U156" s="15">
        <f t="shared" si="21"/>
        <v>2.3545259338701272</v>
      </c>
      <c r="V156" s="62">
        <f t="shared" si="22"/>
        <v>8.133986193128095</v>
      </c>
      <c r="W156" s="16">
        <f t="shared" si="23"/>
        <v>91.866013806871905</v>
      </c>
      <c r="X156" s="15">
        <f t="shared" si="24"/>
        <v>2.4666693025309625</v>
      </c>
      <c r="Y156" s="62">
        <f t="shared" si="25"/>
        <v>3.7585133620381406</v>
      </c>
      <c r="Z156" s="16">
        <f t="shared" si="26"/>
        <v>96.241486637961856</v>
      </c>
      <c r="AA156" s="75">
        <f t="shared" si="27"/>
        <v>4.3754728310899544</v>
      </c>
      <c r="AB156" s="69">
        <v>2.1846914308175989</v>
      </c>
      <c r="AC156" s="70">
        <f t="shared" si="19"/>
        <v>96.241486637961856</v>
      </c>
    </row>
    <row r="157" spans="18:29" x14ac:dyDescent="0.3">
      <c r="R157" s="12">
        <v>153</v>
      </c>
      <c r="S157" s="29">
        <v>60.7</v>
      </c>
      <c r="T157" s="50">
        <f t="shared" si="20"/>
        <v>1.0726575416600652E-3</v>
      </c>
      <c r="U157" s="15">
        <f t="shared" si="21"/>
        <v>2.3545259338701272</v>
      </c>
      <c r="V157" s="62">
        <f t="shared" si="22"/>
        <v>8.133986193128095</v>
      </c>
      <c r="W157" s="16">
        <f t="shared" si="23"/>
        <v>91.866013806871905</v>
      </c>
      <c r="X157" s="15">
        <f t="shared" si="24"/>
        <v>2.4666693025309625</v>
      </c>
      <c r="Y157" s="62">
        <f t="shared" si="25"/>
        <v>3.7585133620381406</v>
      </c>
      <c r="Z157" s="16">
        <f t="shared" si="26"/>
        <v>96.241486637961856</v>
      </c>
      <c r="AA157" s="75">
        <f t="shared" si="27"/>
        <v>4.3754728310899544</v>
      </c>
      <c r="AB157" s="69">
        <v>2.1875207208364631</v>
      </c>
      <c r="AC157" s="70">
        <f t="shared" si="19"/>
        <v>96.241486637961856</v>
      </c>
    </row>
    <row r="158" spans="18:29" x14ac:dyDescent="0.3">
      <c r="R158" s="12">
        <v>154</v>
      </c>
      <c r="S158" s="29">
        <v>60.7</v>
      </c>
      <c r="T158" s="50">
        <f t="shared" si="20"/>
        <v>1.0726575416600652E-3</v>
      </c>
      <c r="U158" s="15">
        <f t="shared" si="21"/>
        <v>2.3545259338701272</v>
      </c>
      <c r="V158" s="62">
        <f t="shared" si="22"/>
        <v>8.133986193128095</v>
      </c>
      <c r="W158" s="16">
        <f t="shared" si="23"/>
        <v>91.866013806871905</v>
      </c>
      <c r="X158" s="15">
        <f t="shared" si="24"/>
        <v>2.4666693025309625</v>
      </c>
      <c r="Y158" s="62">
        <f t="shared" si="25"/>
        <v>3.7585133620381406</v>
      </c>
      <c r="Z158" s="16">
        <f t="shared" si="26"/>
        <v>96.241486637961856</v>
      </c>
      <c r="AA158" s="75">
        <f t="shared" si="27"/>
        <v>4.3754728310899544</v>
      </c>
      <c r="AB158" s="69">
        <v>2.1903316981702914</v>
      </c>
      <c r="AC158" s="70">
        <f t="shared" si="19"/>
        <v>96.400300972347935</v>
      </c>
    </row>
    <row r="159" spans="18:29" x14ac:dyDescent="0.3">
      <c r="R159" s="12">
        <v>155</v>
      </c>
      <c r="S159" s="29">
        <v>60.6</v>
      </c>
      <c r="T159" s="50">
        <f t="shared" si="20"/>
        <v>1.0708903957924209E-3</v>
      </c>
      <c r="U159" s="15">
        <f t="shared" si="21"/>
        <v>2.3584112901966456</v>
      </c>
      <c r="V159" s="62">
        <f t="shared" si="22"/>
        <v>7.9823921109385303</v>
      </c>
      <c r="W159" s="16">
        <f t="shared" si="23"/>
        <v>92.017607889061466</v>
      </c>
      <c r="X159" s="15">
        <f t="shared" si="24"/>
        <v>2.4707397139212777</v>
      </c>
      <c r="Y159" s="62">
        <f t="shared" si="25"/>
        <v>3.5996990276520702</v>
      </c>
      <c r="Z159" s="16">
        <f t="shared" si="26"/>
        <v>96.400300972347935</v>
      </c>
      <c r="AA159" s="75">
        <f t="shared" si="27"/>
        <v>4.3826930832864601</v>
      </c>
      <c r="AB159" s="69">
        <v>2.1931245983544616</v>
      </c>
      <c r="AC159" s="70">
        <f t="shared" si="19"/>
        <v>96.400300972347935</v>
      </c>
    </row>
    <row r="160" spans="18:29" x14ac:dyDescent="0.3">
      <c r="R160" s="12">
        <v>156</v>
      </c>
      <c r="S160" s="29">
        <v>60.6</v>
      </c>
      <c r="T160" s="50">
        <f t="shared" si="20"/>
        <v>1.0708903957924209E-3</v>
      </c>
      <c r="U160" s="15">
        <f t="shared" si="21"/>
        <v>2.3584112901966456</v>
      </c>
      <c r="V160" s="62">
        <f t="shared" si="22"/>
        <v>7.9823921109385303</v>
      </c>
      <c r="W160" s="16">
        <f t="shared" si="23"/>
        <v>92.017607889061466</v>
      </c>
      <c r="X160" s="15">
        <f t="shared" si="24"/>
        <v>2.4707397139212777</v>
      </c>
      <c r="Y160" s="62">
        <f t="shared" si="25"/>
        <v>3.5996990276520702</v>
      </c>
      <c r="Z160" s="16">
        <f t="shared" si="26"/>
        <v>96.400300972347935</v>
      </c>
      <c r="AA160" s="75">
        <f t="shared" si="27"/>
        <v>4.3826930832864601</v>
      </c>
      <c r="AB160" s="69">
        <v>2.1958996524092336</v>
      </c>
      <c r="AC160" s="70">
        <f t="shared" si="19"/>
        <v>96.400300972347935</v>
      </c>
    </row>
    <row r="161" spans="18:29" x14ac:dyDescent="0.3">
      <c r="R161" s="12">
        <v>157</v>
      </c>
      <c r="S161" s="29">
        <v>60.6</v>
      </c>
      <c r="T161" s="50">
        <f t="shared" si="20"/>
        <v>1.0708903957924209E-3</v>
      </c>
      <c r="U161" s="15">
        <f t="shared" si="21"/>
        <v>2.3584112901966456</v>
      </c>
      <c r="V161" s="62">
        <f t="shared" si="22"/>
        <v>7.9823921109385303</v>
      </c>
      <c r="W161" s="16">
        <f t="shared" si="23"/>
        <v>92.017607889061466</v>
      </c>
      <c r="X161" s="15">
        <f t="shared" si="24"/>
        <v>2.4707397139212777</v>
      </c>
      <c r="Y161" s="62">
        <f t="shared" si="25"/>
        <v>3.5996990276520702</v>
      </c>
      <c r="Z161" s="16">
        <f t="shared" si="26"/>
        <v>96.400300972347935</v>
      </c>
      <c r="AA161" s="75">
        <f t="shared" si="27"/>
        <v>4.3826930832864601</v>
      </c>
      <c r="AB161" s="69">
        <v>2.1986570869544226</v>
      </c>
      <c r="AC161" s="70">
        <f t="shared" si="19"/>
        <v>96.400300972347935</v>
      </c>
    </row>
    <row r="162" spans="18:29" x14ac:dyDescent="0.3">
      <c r="R162" s="12">
        <v>158</v>
      </c>
      <c r="S162" s="29">
        <v>60.6</v>
      </c>
      <c r="T162" s="50">
        <f t="shared" si="20"/>
        <v>1.0708903957924209E-3</v>
      </c>
      <c r="U162" s="15">
        <f t="shared" si="21"/>
        <v>2.3584112901966456</v>
      </c>
      <c r="V162" s="62">
        <f t="shared" si="22"/>
        <v>7.9823921109385303</v>
      </c>
      <c r="W162" s="16">
        <f t="shared" si="23"/>
        <v>92.017607889061466</v>
      </c>
      <c r="X162" s="15">
        <f t="shared" si="24"/>
        <v>2.4707397139212777</v>
      </c>
      <c r="Y162" s="62">
        <f t="shared" si="25"/>
        <v>3.5996990276520702</v>
      </c>
      <c r="Z162" s="16">
        <f t="shared" si="26"/>
        <v>96.400300972347935</v>
      </c>
      <c r="AA162" s="75">
        <f t="shared" si="27"/>
        <v>4.3826930832864601</v>
      </c>
      <c r="AB162" s="69">
        <v>2.2013971243204513</v>
      </c>
      <c r="AC162" s="70">
        <f t="shared" si="19"/>
        <v>96.400300972347935</v>
      </c>
    </row>
    <row r="163" spans="18:29" x14ac:dyDescent="0.3">
      <c r="R163" s="12">
        <v>159</v>
      </c>
      <c r="S163" s="29">
        <v>60.6</v>
      </c>
      <c r="T163" s="50">
        <f t="shared" si="20"/>
        <v>1.0708903957924209E-3</v>
      </c>
      <c r="U163" s="15">
        <f t="shared" si="21"/>
        <v>2.3584112901966456</v>
      </c>
      <c r="V163" s="62">
        <f t="shared" si="22"/>
        <v>7.9823921109385303</v>
      </c>
      <c r="W163" s="16">
        <f t="shared" si="23"/>
        <v>92.017607889061466</v>
      </c>
      <c r="X163" s="15">
        <f t="shared" si="24"/>
        <v>2.4707397139212777</v>
      </c>
      <c r="Y163" s="62">
        <f t="shared" si="25"/>
        <v>3.5996990276520702</v>
      </c>
      <c r="Z163" s="16">
        <f t="shared" si="26"/>
        <v>96.400300972347935</v>
      </c>
      <c r="AA163" s="75">
        <f t="shared" si="27"/>
        <v>4.3826930832864601</v>
      </c>
      <c r="AB163" s="69">
        <v>2.2041199826559246</v>
      </c>
      <c r="AC163" s="70">
        <f t="shared" si="19"/>
        <v>96.400300972347935</v>
      </c>
    </row>
    <row r="164" spans="18:29" x14ac:dyDescent="0.3">
      <c r="R164" s="12">
        <v>160</v>
      </c>
      <c r="S164" s="29">
        <v>60.6</v>
      </c>
      <c r="T164" s="50">
        <f t="shared" si="20"/>
        <v>1.0708903957924209E-3</v>
      </c>
      <c r="U164" s="15">
        <f t="shared" si="21"/>
        <v>2.3584112901966456</v>
      </c>
      <c r="V164" s="62">
        <f t="shared" si="22"/>
        <v>7.9823921109385303</v>
      </c>
      <c r="W164" s="16">
        <f t="shared" si="23"/>
        <v>92.017607889061466</v>
      </c>
      <c r="X164" s="15">
        <f t="shared" si="24"/>
        <v>2.4707397139212777</v>
      </c>
      <c r="Y164" s="62">
        <f t="shared" si="25"/>
        <v>3.5996990276520702</v>
      </c>
      <c r="Z164" s="16">
        <f t="shared" si="26"/>
        <v>96.400300972347935</v>
      </c>
      <c r="AA164" s="75">
        <f t="shared" si="27"/>
        <v>4.3826930832864601</v>
      </c>
      <c r="AB164" s="69">
        <v>2.2068258760318495</v>
      </c>
      <c r="AC164" s="70">
        <f t="shared" si="19"/>
        <v>96.400300972347935</v>
      </c>
    </row>
    <row r="165" spans="18:29" x14ac:dyDescent="0.3">
      <c r="R165" s="12">
        <v>161</v>
      </c>
      <c r="S165" s="29">
        <v>60.6</v>
      </c>
      <c r="T165" s="50">
        <f t="shared" si="20"/>
        <v>1.0708903957924209E-3</v>
      </c>
      <c r="U165" s="15">
        <f t="shared" si="21"/>
        <v>2.3584112901966456</v>
      </c>
      <c r="V165" s="62">
        <f t="shared" si="22"/>
        <v>7.9823921109385303</v>
      </c>
      <c r="W165" s="16">
        <f t="shared" si="23"/>
        <v>92.017607889061466</v>
      </c>
      <c r="X165" s="15">
        <f t="shared" si="24"/>
        <v>2.4707397139212777</v>
      </c>
      <c r="Y165" s="62">
        <f t="shared" si="25"/>
        <v>3.5996990276520702</v>
      </c>
      <c r="Z165" s="16">
        <f t="shared" si="26"/>
        <v>96.400300972347935</v>
      </c>
      <c r="AA165" s="75">
        <f t="shared" si="27"/>
        <v>4.3826930832864601</v>
      </c>
      <c r="AB165" s="69">
        <v>2.2095150145426308</v>
      </c>
      <c r="AC165" s="70">
        <f t="shared" si="19"/>
        <v>96.400300972347935</v>
      </c>
    </row>
    <row r="166" spans="18:29" x14ac:dyDescent="0.3">
      <c r="R166" s="12">
        <v>162</v>
      </c>
      <c r="S166" s="29">
        <v>60.6</v>
      </c>
      <c r="T166" s="50">
        <f t="shared" si="20"/>
        <v>1.0708903957924209E-3</v>
      </c>
      <c r="U166" s="15">
        <f t="shared" si="21"/>
        <v>2.3584112901966456</v>
      </c>
      <c r="V166" s="62">
        <f t="shared" si="22"/>
        <v>7.9823921109385303</v>
      </c>
      <c r="W166" s="16">
        <f t="shared" si="23"/>
        <v>92.017607889061466</v>
      </c>
      <c r="X166" s="15">
        <f t="shared" si="24"/>
        <v>2.4707397139212777</v>
      </c>
      <c r="Y166" s="62">
        <f t="shared" si="25"/>
        <v>3.5996990276520702</v>
      </c>
      <c r="Z166" s="16">
        <f t="shared" si="26"/>
        <v>96.400300972347935</v>
      </c>
      <c r="AA166" s="75">
        <f t="shared" si="27"/>
        <v>4.3826930832864601</v>
      </c>
      <c r="AB166" s="69">
        <v>2.2121876044039577</v>
      </c>
      <c r="AC166" s="70">
        <f t="shared" si="19"/>
        <v>96.400300972347935</v>
      </c>
    </row>
    <row r="167" spans="18:29" x14ac:dyDescent="0.3">
      <c r="R167" s="12">
        <v>163</v>
      </c>
      <c r="S167" s="29">
        <v>60.6</v>
      </c>
      <c r="T167" s="50">
        <f t="shared" si="20"/>
        <v>1.0708903957924209E-3</v>
      </c>
      <c r="U167" s="15">
        <f t="shared" si="21"/>
        <v>2.3584112901966456</v>
      </c>
      <c r="V167" s="62">
        <f t="shared" si="22"/>
        <v>7.9823921109385303</v>
      </c>
      <c r="W167" s="16">
        <f t="shared" si="23"/>
        <v>92.017607889061466</v>
      </c>
      <c r="X167" s="15">
        <f t="shared" si="24"/>
        <v>2.4707397139212777</v>
      </c>
      <c r="Y167" s="62">
        <f t="shared" si="25"/>
        <v>3.5996990276520702</v>
      </c>
      <c r="Z167" s="16">
        <f t="shared" si="26"/>
        <v>96.400300972347935</v>
      </c>
      <c r="AA167" s="75">
        <f t="shared" si="27"/>
        <v>4.3826930832864601</v>
      </c>
      <c r="AB167" s="69">
        <v>2.214843848047698</v>
      </c>
      <c r="AC167" s="70">
        <f t="shared" si="19"/>
        <v>96.400300972347935</v>
      </c>
    </row>
    <row r="168" spans="18:29" x14ac:dyDescent="0.3">
      <c r="R168" s="12">
        <v>164</v>
      </c>
      <c r="S168" s="29">
        <v>60.6</v>
      </c>
      <c r="T168" s="50">
        <f t="shared" si="20"/>
        <v>1.0708903957924209E-3</v>
      </c>
      <c r="U168" s="15">
        <f t="shared" si="21"/>
        <v>2.3584112901966456</v>
      </c>
      <c r="V168" s="62">
        <f t="shared" si="22"/>
        <v>7.9823921109385303</v>
      </c>
      <c r="W168" s="16">
        <f t="shared" si="23"/>
        <v>92.017607889061466</v>
      </c>
      <c r="X168" s="15">
        <f t="shared" si="24"/>
        <v>2.4707397139212777</v>
      </c>
      <c r="Y168" s="62">
        <f t="shared" si="25"/>
        <v>3.5996990276520702</v>
      </c>
      <c r="Z168" s="16">
        <f t="shared" si="26"/>
        <v>96.400300972347935</v>
      </c>
      <c r="AA168" s="75">
        <f t="shared" si="27"/>
        <v>4.3826930832864601</v>
      </c>
      <c r="AB168" s="69">
        <v>2.2174839442139063</v>
      </c>
      <c r="AC168" s="70">
        <f t="shared" si="19"/>
        <v>96.400300972347935</v>
      </c>
    </row>
    <row r="169" spans="18:29" x14ac:dyDescent="0.3">
      <c r="R169" s="12">
        <v>165</v>
      </c>
      <c r="S169" s="29">
        <v>60.6</v>
      </c>
      <c r="T169" s="50">
        <f t="shared" si="20"/>
        <v>1.0708903957924209E-3</v>
      </c>
      <c r="U169" s="15">
        <f t="shared" si="21"/>
        <v>2.3584112901966456</v>
      </c>
      <c r="V169" s="62">
        <f t="shared" si="22"/>
        <v>7.9823921109385303</v>
      </c>
      <c r="W169" s="16">
        <f t="shared" si="23"/>
        <v>92.017607889061466</v>
      </c>
      <c r="X169" s="15">
        <f t="shared" si="24"/>
        <v>2.4707397139212777</v>
      </c>
      <c r="Y169" s="62">
        <f t="shared" si="25"/>
        <v>3.5996990276520702</v>
      </c>
      <c r="Z169" s="16">
        <f t="shared" si="26"/>
        <v>96.400300972347935</v>
      </c>
      <c r="AA169" s="75">
        <f t="shared" si="27"/>
        <v>4.3826930832864601</v>
      </c>
      <c r="AB169" s="69">
        <v>2.220108088040055</v>
      </c>
      <c r="AC169" s="70">
        <f>Z170</f>
        <v>96.559640312798123</v>
      </c>
    </row>
    <row r="170" spans="18:29" x14ac:dyDescent="0.3">
      <c r="R170" s="12">
        <v>166</v>
      </c>
      <c r="S170" s="29">
        <v>60.5</v>
      </c>
      <c r="T170" s="50">
        <f>(PI()*$D$10^2/4*S170)*10^-9</f>
        <v>1.0691232499247766E-3</v>
      </c>
      <c r="U170" s="15">
        <f>$D$14/T170*10^-6</f>
        <v>2.36230949067631</v>
      </c>
      <c r="V170" s="62">
        <f>(1-(U170/$D$12))*100</f>
        <v>7.8302968912871691</v>
      </c>
      <c r="W170" s="16">
        <f>100-V170</f>
        <v>92.169703108712838</v>
      </c>
      <c r="X170" s="15">
        <f t="shared" si="24"/>
        <v>2.4748235812170161</v>
      </c>
      <c r="Y170" s="62">
        <f>(1-(X170/$D$12))*100</f>
        <v>3.4403596872018771</v>
      </c>
      <c r="Z170" s="16">
        <f>100-Y170</f>
        <v>96.559640312798123</v>
      </c>
      <c r="AA170" s="75">
        <f>V170-Y170</f>
        <v>4.3899372040852924</v>
      </c>
      <c r="AB170" s="69">
        <v>2.2227164711475833</v>
      </c>
      <c r="AC170" s="70">
        <f t="shared" ref="AC170:AC233" si="28">Z171</f>
        <v>96.559640312798123</v>
      </c>
    </row>
    <row r="171" spans="18:29" x14ac:dyDescent="0.3">
      <c r="R171" s="12">
        <v>167</v>
      </c>
      <c r="S171" s="29">
        <v>60.5</v>
      </c>
      <c r="T171" s="50">
        <f t="shared" ref="T171:T234" si="29">(PI()*$D$10^2/4*S171)*10^-9</f>
        <v>1.0691232499247766E-3</v>
      </c>
      <c r="U171" s="15">
        <f t="shared" ref="U171:U234" si="30">$D$14/T171*10^-6</f>
        <v>2.36230949067631</v>
      </c>
      <c r="V171" s="62">
        <f t="shared" ref="V171:V234" si="31">(1-(U171/$D$12))*100</f>
        <v>7.8302968912871691</v>
      </c>
      <c r="W171" s="16">
        <f t="shared" ref="W171:W234" si="32">100-V171</f>
        <v>92.169703108712838</v>
      </c>
      <c r="X171" s="15">
        <f t="shared" si="24"/>
        <v>2.4748235812170161</v>
      </c>
      <c r="Y171" s="62">
        <f t="shared" ref="Y171:Y234" si="33">(1-(X171/$D$12))*100</f>
        <v>3.4403596872018771</v>
      </c>
      <c r="Z171" s="16">
        <f t="shared" ref="Z171:Z234" si="34">100-Y171</f>
        <v>96.559640312798123</v>
      </c>
      <c r="AA171" s="75">
        <f t="shared" ref="AA171:AA234" si="35">V171-Y171</f>
        <v>4.3899372040852924</v>
      </c>
      <c r="AB171" s="69">
        <v>2.2253092817258628</v>
      </c>
      <c r="AC171" s="70">
        <f t="shared" si="28"/>
        <v>96.559640312798123</v>
      </c>
    </row>
    <row r="172" spans="18:29" x14ac:dyDescent="0.3">
      <c r="R172" s="12">
        <v>168</v>
      </c>
      <c r="S172" s="29">
        <v>60.5</v>
      </c>
      <c r="T172" s="50">
        <f t="shared" si="29"/>
        <v>1.0691232499247766E-3</v>
      </c>
      <c r="U172" s="15">
        <f t="shared" si="30"/>
        <v>2.36230949067631</v>
      </c>
      <c r="V172" s="62">
        <f t="shared" si="31"/>
        <v>7.8302968912871691</v>
      </c>
      <c r="W172" s="16">
        <f t="shared" si="32"/>
        <v>92.169703108712838</v>
      </c>
      <c r="X172" s="15">
        <f t="shared" si="24"/>
        <v>2.4748235812170161</v>
      </c>
      <c r="Y172" s="62">
        <f t="shared" si="33"/>
        <v>3.4403596872018771</v>
      </c>
      <c r="Z172" s="16">
        <f t="shared" si="34"/>
        <v>96.559640312798123</v>
      </c>
      <c r="AA172" s="75">
        <f t="shared" si="35"/>
        <v>4.3899372040852924</v>
      </c>
      <c r="AB172" s="69">
        <v>2.2278867046136734</v>
      </c>
      <c r="AC172" s="70">
        <f t="shared" si="28"/>
        <v>96.559640312798123</v>
      </c>
    </row>
    <row r="173" spans="18:29" x14ac:dyDescent="0.3">
      <c r="R173" s="12">
        <v>169</v>
      </c>
      <c r="S173" s="29">
        <v>60.5</v>
      </c>
      <c r="T173" s="50">
        <f t="shared" si="29"/>
        <v>1.0691232499247766E-3</v>
      </c>
      <c r="U173" s="15">
        <f t="shared" si="30"/>
        <v>2.36230949067631</v>
      </c>
      <c r="V173" s="62">
        <f t="shared" si="31"/>
        <v>7.8302968912871691</v>
      </c>
      <c r="W173" s="16">
        <f t="shared" si="32"/>
        <v>92.169703108712838</v>
      </c>
      <c r="X173" s="15">
        <f t="shared" si="24"/>
        <v>2.4748235812170161</v>
      </c>
      <c r="Y173" s="62">
        <f t="shared" si="33"/>
        <v>3.4403596872018771</v>
      </c>
      <c r="Z173" s="16">
        <f t="shared" si="34"/>
        <v>96.559640312798123</v>
      </c>
      <c r="AA173" s="75">
        <f t="shared" si="35"/>
        <v>4.3899372040852924</v>
      </c>
      <c r="AB173" s="69">
        <v>2.2304489213782741</v>
      </c>
      <c r="AC173" s="70">
        <f t="shared" si="28"/>
        <v>96.559640312798123</v>
      </c>
    </row>
    <row r="174" spans="18:29" x14ac:dyDescent="0.3">
      <c r="R174" s="12">
        <v>170</v>
      </c>
      <c r="S174" s="29">
        <v>60.5</v>
      </c>
      <c r="T174" s="50">
        <f t="shared" si="29"/>
        <v>1.0691232499247766E-3</v>
      </c>
      <c r="U174" s="15">
        <f t="shared" si="30"/>
        <v>2.36230949067631</v>
      </c>
      <c r="V174" s="62">
        <f t="shared" si="31"/>
        <v>7.8302968912871691</v>
      </c>
      <c r="W174" s="16">
        <f t="shared" si="32"/>
        <v>92.169703108712838</v>
      </c>
      <c r="X174" s="15">
        <f t="shared" si="24"/>
        <v>2.4748235812170161</v>
      </c>
      <c r="Y174" s="62">
        <f t="shared" si="33"/>
        <v>3.4403596872018771</v>
      </c>
      <c r="Z174" s="16">
        <f t="shared" si="34"/>
        <v>96.559640312798123</v>
      </c>
      <c r="AA174" s="75">
        <f t="shared" si="35"/>
        <v>4.3899372040852924</v>
      </c>
      <c r="AB174" s="69">
        <v>2.2329961103921536</v>
      </c>
      <c r="AC174" s="70">
        <f t="shared" si="28"/>
        <v>96.559640312798123</v>
      </c>
    </row>
    <row r="175" spans="18:29" x14ac:dyDescent="0.3">
      <c r="R175" s="12">
        <v>171</v>
      </c>
      <c r="S175" s="29">
        <v>60.5</v>
      </c>
      <c r="T175" s="50">
        <f t="shared" si="29"/>
        <v>1.0691232499247766E-3</v>
      </c>
      <c r="U175" s="15">
        <f t="shared" si="30"/>
        <v>2.36230949067631</v>
      </c>
      <c r="V175" s="62">
        <f t="shared" si="31"/>
        <v>7.8302968912871691</v>
      </c>
      <c r="W175" s="16">
        <f t="shared" si="32"/>
        <v>92.169703108712838</v>
      </c>
      <c r="X175" s="15">
        <f t="shared" si="24"/>
        <v>2.4748235812170161</v>
      </c>
      <c r="Y175" s="62">
        <f t="shared" si="33"/>
        <v>3.4403596872018771</v>
      </c>
      <c r="Z175" s="16">
        <f t="shared" si="34"/>
        <v>96.559640312798123</v>
      </c>
      <c r="AA175" s="75">
        <f t="shared" si="35"/>
        <v>4.3899372040852924</v>
      </c>
      <c r="AB175" s="69">
        <v>2.2355284469075487</v>
      </c>
      <c r="AC175" s="70">
        <f t="shared" si="28"/>
        <v>96.559640312798123</v>
      </c>
    </row>
    <row r="176" spans="18:29" x14ac:dyDescent="0.3">
      <c r="R176" s="12">
        <v>172</v>
      </c>
      <c r="S176" s="29">
        <v>60.5</v>
      </c>
      <c r="T176" s="50">
        <f t="shared" si="29"/>
        <v>1.0691232499247766E-3</v>
      </c>
      <c r="U176" s="15">
        <f t="shared" si="30"/>
        <v>2.36230949067631</v>
      </c>
      <c r="V176" s="62">
        <f t="shared" si="31"/>
        <v>7.8302968912871691</v>
      </c>
      <c r="W176" s="16">
        <f t="shared" si="32"/>
        <v>92.169703108712838</v>
      </c>
      <c r="X176" s="15">
        <f t="shared" si="24"/>
        <v>2.4748235812170161</v>
      </c>
      <c r="Y176" s="62">
        <f t="shared" si="33"/>
        <v>3.4403596872018771</v>
      </c>
      <c r="Z176" s="16">
        <f t="shared" si="34"/>
        <v>96.559640312798123</v>
      </c>
      <c r="AA176" s="75">
        <f t="shared" si="35"/>
        <v>4.3899372040852924</v>
      </c>
      <c r="AB176" s="69">
        <v>2.2380461031287955</v>
      </c>
      <c r="AC176" s="70">
        <f t="shared" si="28"/>
        <v>96.559640312798123</v>
      </c>
    </row>
    <row r="177" spans="18:29" x14ac:dyDescent="0.3">
      <c r="R177" s="12">
        <v>173</v>
      </c>
      <c r="S177" s="29">
        <v>60.5</v>
      </c>
      <c r="T177" s="50">
        <f t="shared" si="29"/>
        <v>1.0691232499247766E-3</v>
      </c>
      <c r="U177" s="15">
        <f t="shared" si="30"/>
        <v>2.36230949067631</v>
      </c>
      <c r="V177" s="62">
        <f t="shared" si="31"/>
        <v>7.8302968912871691</v>
      </c>
      <c r="W177" s="16">
        <f t="shared" si="32"/>
        <v>92.169703108712838</v>
      </c>
      <c r="X177" s="15">
        <f t="shared" si="24"/>
        <v>2.4748235812170161</v>
      </c>
      <c r="Y177" s="62">
        <f t="shared" si="33"/>
        <v>3.4403596872018771</v>
      </c>
      <c r="Z177" s="16">
        <f t="shared" si="34"/>
        <v>96.559640312798123</v>
      </c>
      <c r="AA177" s="75">
        <f t="shared" si="35"/>
        <v>4.3899372040852924</v>
      </c>
      <c r="AB177" s="69">
        <v>2.2405492482825999</v>
      </c>
      <c r="AC177" s="70">
        <f t="shared" si="28"/>
        <v>96.559640312798123</v>
      </c>
    </row>
    <row r="178" spans="18:29" x14ac:dyDescent="0.3">
      <c r="R178" s="12">
        <v>174</v>
      </c>
      <c r="S178" s="29">
        <v>60.5</v>
      </c>
      <c r="T178" s="50">
        <f t="shared" si="29"/>
        <v>1.0691232499247766E-3</v>
      </c>
      <c r="U178" s="15">
        <f t="shared" si="30"/>
        <v>2.36230949067631</v>
      </c>
      <c r="V178" s="62">
        <f t="shared" si="31"/>
        <v>7.8302968912871691</v>
      </c>
      <c r="W178" s="16">
        <f t="shared" si="32"/>
        <v>92.169703108712838</v>
      </c>
      <c r="X178" s="15">
        <f t="shared" si="24"/>
        <v>2.4748235812170161</v>
      </c>
      <c r="Y178" s="62">
        <f t="shared" si="33"/>
        <v>3.4403596872018771</v>
      </c>
      <c r="Z178" s="16">
        <f t="shared" si="34"/>
        <v>96.559640312798123</v>
      </c>
      <c r="AA178" s="75">
        <f t="shared" si="35"/>
        <v>4.3899372040852924</v>
      </c>
      <c r="AB178" s="69">
        <v>2.2430380486862944</v>
      </c>
      <c r="AC178" s="70">
        <f t="shared" si="28"/>
        <v>96.559640312798123</v>
      </c>
    </row>
    <row r="179" spans="18:29" x14ac:dyDescent="0.3">
      <c r="R179" s="12">
        <v>175</v>
      </c>
      <c r="S179" s="29">
        <v>60.5</v>
      </c>
      <c r="T179" s="50">
        <f t="shared" si="29"/>
        <v>1.0691232499247766E-3</v>
      </c>
      <c r="U179" s="15">
        <f t="shared" si="30"/>
        <v>2.36230949067631</v>
      </c>
      <c r="V179" s="62">
        <f t="shared" si="31"/>
        <v>7.8302968912871691</v>
      </c>
      <c r="W179" s="16">
        <f t="shared" si="32"/>
        <v>92.169703108712838</v>
      </c>
      <c r="X179" s="15">
        <f t="shared" si="24"/>
        <v>2.4748235812170161</v>
      </c>
      <c r="Y179" s="62">
        <f t="shared" si="33"/>
        <v>3.4403596872018771</v>
      </c>
      <c r="Z179" s="16">
        <f t="shared" si="34"/>
        <v>96.559640312798123</v>
      </c>
      <c r="AA179" s="75">
        <f t="shared" si="35"/>
        <v>4.3899372040852924</v>
      </c>
      <c r="AB179" s="69">
        <v>2.2455126678141499</v>
      </c>
      <c r="AC179" s="70">
        <f t="shared" si="28"/>
        <v>96.559640312798123</v>
      </c>
    </row>
    <row r="180" spans="18:29" x14ac:dyDescent="0.3">
      <c r="R180" s="12">
        <v>176</v>
      </c>
      <c r="S180" s="29">
        <v>60.5</v>
      </c>
      <c r="T180" s="50">
        <f t="shared" si="29"/>
        <v>1.0691232499247766E-3</v>
      </c>
      <c r="U180" s="15">
        <f t="shared" si="30"/>
        <v>2.36230949067631</v>
      </c>
      <c r="V180" s="62">
        <f t="shared" si="31"/>
        <v>7.8302968912871691</v>
      </c>
      <c r="W180" s="16">
        <f t="shared" si="32"/>
        <v>92.169703108712838</v>
      </c>
      <c r="X180" s="15">
        <f t="shared" si="24"/>
        <v>2.4748235812170161</v>
      </c>
      <c r="Y180" s="62">
        <f t="shared" si="33"/>
        <v>3.4403596872018771</v>
      </c>
      <c r="Z180" s="16">
        <f t="shared" si="34"/>
        <v>96.559640312798123</v>
      </c>
      <c r="AA180" s="75">
        <f t="shared" si="35"/>
        <v>4.3899372040852924</v>
      </c>
      <c r="AB180" s="69">
        <v>2.2479732663618068</v>
      </c>
      <c r="AC180" s="70">
        <f t="shared" si="28"/>
        <v>96.719507266958374</v>
      </c>
    </row>
    <row r="181" spans="18:29" x14ac:dyDescent="0.3">
      <c r="R181" s="12">
        <v>177</v>
      </c>
      <c r="S181" s="29">
        <v>60.4</v>
      </c>
      <c r="T181" s="50">
        <f t="shared" si="29"/>
        <v>1.0673561040571323E-3</v>
      </c>
      <c r="U181" s="15">
        <f t="shared" si="30"/>
        <v>2.3662205991045817</v>
      </c>
      <c r="V181" s="62">
        <f t="shared" si="31"/>
        <v>7.6776980450807049</v>
      </c>
      <c r="W181" s="16">
        <f t="shared" si="32"/>
        <v>92.322301954919297</v>
      </c>
      <c r="X181" s="15">
        <f t="shared" si="24"/>
        <v>2.4789209712521432</v>
      </c>
      <c r="Y181" s="62">
        <f t="shared" si="33"/>
        <v>3.2804927330416289</v>
      </c>
      <c r="Z181" s="16">
        <f t="shared" si="34"/>
        <v>96.719507266958374</v>
      </c>
      <c r="AA181" s="75">
        <f t="shared" si="35"/>
        <v>4.3972053120390759</v>
      </c>
      <c r="AB181" s="69">
        <v>2.2504200023088941</v>
      </c>
      <c r="AC181" s="70">
        <f t="shared" si="28"/>
        <v>96.719507266958374</v>
      </c>
    </row>
    <row r="182" spans="18:29" x14ac:dyDescent="0.3">
      <c r="R182" s="12">
        <v>178</v>
      </c>
      <c r="S182" s="29">
        <v>60.4</v>
      </c>
      <c r="T182" s="50">
        <f t="shared" si="29"/>
        <v>1.0673561040571323E-3</v>
      </c>
      <c r="U182" s="15">
        <f t="shared" si="30"/>
        <v>2.3662205991045817</v>
      </c>
      <c r="V182" s="62">
        <f t="shared" si="31"/>
        <v>7.6776980450807049</v>
      </c>
      <c r="W182" s="16">
        <f t="shared" si="32"/>
        <v>92.322301954919297</v>
      </c>
      <c r="X182" s="15">
        <f t="shared" si="24"/>
        <v>2.4789209712521432</v>
      </c>
      <c r="Y182" s="62">
        <f t="shared" si="33"/>
        <v>3.2804927330416289</v>
      </c>
      <c r="Z182" s="16">
        <f t="shared" si="34"/>
        <v>96.719507266958374</v>
      </c>
      <c r="AA182" s="75">
        <f t="shared" si="35"/>
        <v>4.3972053120390759</v>
      </c>
      <c r="AB182" s="69">
        <v>2.2528530309798933</v>
      </c>
      <c r="AC182" s="70">
        <f t="shared" si="28"/>
        <v>96.719507266958374</v>
      </c>
    </row>
    <row r="183" spans="18:29" x14ac:dyDescent="0.3">
      <c r="R183" s="12">
        <v>179</v>
      </c>
      <c r="S183" s="29">
        <v>60.4</v>
      </c>
      <c r="T183" s="50">
        <f t="shared" si="29"/>
        <v>1.0673561040571323E-3</v>
      </c>
      <c r="U183" s="15">
        <f t="shared" si="30"/>
        <v>2.3662205991045817</v>
      </c>
      <c r="V183" s="62">
        <f t="shared" si="31"/>
        <v>7.6776980450807049</v>
      </c>
      <c r="W183" s="16">
        <f t="shared" si="32"/>
        <v>92.322301954919297</v>
      </c>
      <c r="X183" s="15">
        <f t="shared" si="24"/>
        <v>2.4789209712521432</v>
      </c>
      <c r="Y183" s="62">
        <f t="shared" si="33"/>
        <v>3.2804927330416289</v>
      </c>
      <c r="Z183" s="16">
        <f t="shared" si="34"/>
        <v>96.719507266958374</v>
      </c>
      <c r="AA183" s="75">
        <f t="shared" si="35"/>
        <v>4.3972053120390759</v>
      </c>
      <c r="AB183" s="69">
        <v>2.255272505103306</v>
      </c>
      <c r="AC183" s="70">
        <f t="shared" si="28"/>
        <v>96.719507266958374</v>
      </c>
    </row>
    <row r="184" spans="18:29" x14ac:dyDescent="0.3">
      <c r="R184" s="12">
        <v>180</v>
      </c>
      <c r="S184" s="29">
        <v>60.4</v>
      </c>
      <c r="T184" s="50">
        <f t="shared" si="29"/>
        <v>1.0673561040571323E-3</v>
      </c>
      <c r="U184" s="15">
        <f t="shared" si="30"/>
        <v>2.3662205991045817</v>
      </c>
      <c r="V184" s="62">
        <f t="shared" si="31"/>
        <v>7.6776980450807049</v>
      </c>
      <c r="W184" s="16">
        <f t="shared" si="32"/>
        <v>92.322301954919297</v>
      </c>
      <c r="X184" s="15">
        <f t="shared" si="24"/>
        <v>2.4789209712521432</v>
      </c>
      <c r="Y184" s="62">
        <f t="shared" si="33"/>
        <v>3.2804927330416289</v>
      </c>
      <c r="Z184" s="16">
        <f t="shared" si="34"/>
        <v>96.719507266958374</v>
      </c>
      <c r="AA184" s="75">
        <f t="shared" si="35"/>
        <v>4.3972053120390759</v>
      </c>
      <c r="AB184" s="69">
        <v>2.2576785748691846</v>
      </c>
      <c r="AC184" s="70">
        <f t="shared" si="28"/>
        <v>96.719507266958374</v>
      </c>
    </row>
    <row r="185" spans="18:29" x14ac:dyDescent="0.3">
      <c r="R185" s="12">
        <v>181</v>
      </c>
      <c r="S185" s="29">
        <v>60.4</v>
      </c>
      <c r="T185" s="50">
        <f t="shared" si="29"/>
        <v>1.0673561040571323E-3</v>
      </c>
      <c r="U185" s="15">
        <f t="shared" si="30"/>
        <v>2.3662205991045817</v>
      </c>
      <c r="V185" s="62">
        <f t="shared" si="31"/>
        <v>7.6776980450807049</v>
      </c>
      <c r="W185" s="16">
        <f t="shared" si="32"/>
        <v>92.322301954919297</v>
      </c>
      <c r="X185" s="15">
        <f t="shared" si="24"/>
        <v>2.4789209712521432</v>
      </c>
      <c r="Y185" s="62">
        <f t="shared" si="33"/>
        <v>3.2804927330416289</v>
      </c>
      <c r="Z185" s="16">
        <f t="shared" si="34"/>
        <v>96.719507266958374</v>
      </c>
      <c r="AA185" s="75">
        <f t="shared" si="35"/>
        <v>4.3972053120390759</v>
      </c>
      <c r="AB185" s="69">
        <v>2.2600713879850747</v>
      </c>
      <c r="AC185" s="70">
        <f t="shared" si="28"/>
        <v>96.719507266958374</v>
      </c>
    </row>
    <row r="186" spans="18:29" x14ac:dyDescent="0.3">
      <c r="R186" s="12">
        <v>182</v>
      </c>
      <c r="S186" s="29">
        <v>60.4</v>
      </c>
      <c r="T186" s="50">
        <f t="shared" si="29"/>
        <v>1.0673561040571323E-3</v>
      </c>
      <c r="U186" s="15">
        <f t="shared" si="30"/>
        <v>2.3662205991045817</v>
      </c>
      <c r="V186" s="62">
        <f t="shared" si="31"/>
        <v>7.6776980450807049</v>
      </c>
      <c r="W186" s="16">
        <f t="shared" si="32"/>
        <v>92.322301954919297</v>
      </c>
      <c r="X186" s="15">
        <f t="shared" si="24"/>
        <v>2.4789209712521432</v>
      </c>
      <c r="Y186" s="62">
        <f t="shared" si="33"/>
        <v>3.2804927330416289</v>
      </c>
      <c r="Z186" s="16">
        <f t="shared" si="34"/>
        <v>96.719507266958374</v>
      </c>
      <c r="AA186" s="75">
        <f t="shared" si="35"/>
        <v>4.3972053120390759</v>
      </c>
      <c r="AB186" s="69">
        <v>2.2624510897304293</v>
      </c>
      <c r="AC186" s="70">
        <f t="shared" si="28"/>
        <v>96.719507266958374</v>
      </c>
    </row>
    <row r="187" spans="18:29" x14ac:dyDescent="0.3">
      <c r="R187" s="12">
        <v>183</v>
      </c>
      <c r="S187" s="29">
        <v>60.4</v>
      </c>
      <c r="T187" s="50">
        <f t="shared" si="29"/>
        <v>1.0673561040571323E-3</v>
      </c>
      <c r="U187" s="15">
        <f t="shared" si="30"/>
        <v>2.3662205991045817</v>
      </c>
      <c r="V187" s="62">
        <f t="shared" si="31"/>
        <v>7.6776980450807049</v>
      </c>
      <c r="W187" s="16">
        <f t="shared" si="32"/>
        <v>92.322301954919297</v>
      </c>
      <c r="X187" s="15">
        <f t="shared" si="24"/>
        <v>2.4789209712521432</v>
      </c>
      <c r="Y187" s="62">
        <f t="shared" si="33"/>
        <v>3.2804927330416289</v>
      </c>
      <c r="Z187" s="16">
        <f t="shared" si="34"/>
        <v>96.719507266958374</v>
      </c>
      <c r="AA187" s="75">
        <f t="shared" si="35"/>
        <v>4.3972053120390759</v>
      </c>
      <c r="AB187" s="69">
        <v>2.2648178230095364</v>
      </c>
      <c r="AC187" s="70">
        <f t="shared" si="28"/>
        <v>96.719507266958374</v>
      </c>
    </row>
    <row r="188" spans="18:29" x14ac:dyDescent="0.3">
      <c r="R188" s="12">
        <v>184</v>
      </c>
      <c r="S188" s="29">
        <v>60.4</v>
      </c>
      <c r="T188" s="50">
        <f t="shared" si="29"/>
        <v>1.0673561040571323E-3</v>
      </c>
      <c r="U188" s="15">
        <f t="shared" si="30"/>
        <v>2.3662205991045817</v>
      </c>
      <c r="V188" s="62">
        <f t="shared" si="31"/>
        <v>7.6776980450807049</v>
      </c>
      <c r="W188" s="16">
        <f t="shared" si="32"/>
        <v>92.322301954919297</v>
      </c>
      <c r="X188" s="15">
        <f t="shared" si="24"/>
        <v>2.4789209712521432</v>
      </c>
      <c r="Y188" s="62">
        <f t="shared" si="33"/>
        <v>3.2804927330416289</v>
      </c>
      <c r="Z188" s="16">
        <f t="shared" si="34"/>
        <v>96.719507266958374</v>
      </c>
      <c r="AA188" s="75">
        <f t="shared" si="35"/>
        <v>4.3972053120390759</v>
      </c>
      <c r="AB188" s="69">
        <v>2.2671717284030137</v>
      </c>
      <c r="AC188" s="70">
        <f t="shared" si="28"/>
        <v>96.719507266958374</v>
      </c>
    </row>
    <row r="189" spans="18:29" x14ac:dyDescent="0.3">
      <c r="R189" s="12">
        <v>185</v>
      </c>
      <c r="S189" s="29">
        <v>60.4</v>
      </c>
      <c r="T189" s="50">
        <f t="shared" si="29"/>
        <v>1.0673561040571323E-3</v>
      </c>
      <c r="U189" s="15">
        <f t="shared" si="30"/>
        <v>2.3662205991045817</v>
      </c>
      <c r="V189" s="62">
        <f t="shared" si="31"/>
        <v>7.6776980450807049</v>
      </c>
      <c r="W189" s="16">
        <f t="shared" si="32"/>
        <v>92.322301954919297</v>
      </c>
      <c r="X189" s="15">
        <f t="shared" si="24"/>
        <v>2.4789209712521432</v>
      </c>
      <c r="Y189" s="62">
        <f t="shared" si="33"/>
        <v>3.2804927330416289</v>
      </c>
      <c r="Z189" s="16">
        <f t="shared" si="34"/>
        <v>96.719507266958374</v>
      </c>
      <c r="AA189" s="75">
        <f t="shared" si="35"/>
        <v>4.3972053120390759</v>
      </c>
      <c r="AB189" s="69">
        <v>2.2695129442179165</v>
      </c>
      <c r="AC189" s="70">
        <f t="shared" si="28"/>
        <v>96.719507266958374</v>
      </c>
    </row>
    <row r="190" spans="18:29" x14ac:dyDescent="0.3">
      <c r="R190" s="12">
        <v>186</v>
      </c>
      <c r="S190" s="29">
        <v>60.4</v>
      </c>
      <c r="T190" s="50">
        <f t="shared" si="29"/>
        <v>1.0673561040571323E-3</v>
      </c>
      <c r="U190" s="15">
        <f t="shared" si="30"/>
        <v>2.3662205991045817</v>
      </c>
      <c r="V190" s="62">
        <f t="shared" si="31"/>
        <v>7.6776980450807049</v>
      </c>
      <c r="W190" s="16">
        <f t="shared" si="32"/>
        <v>92.322301954919297</v>
      </c>
      <c r="X190" s="15">
        <f t="shared" si="24"/>
        <v>2.4789209712521432</v>
      </c>
      <c r="Y190" s="62">
        <f t="shared" si="33"/>
        <v>3.2804927330416289</v>
      </c>
      <c r="Z190" s="16">
        <f t="shared" si="34"/>
        <v>96.719507266958374</v>
      </c>
      <c r="AA190" s="75">
        <f t="shared" si="35"/>
        <v>4.3972053120390759</v>
      </c>
      <c r="AB190" s="69">
        <v>2.271841606536499</v>
      </c>
      <c r="AC190" s="70">
        <f t="shared" si="28"/>
        <v>96.719507266958374</v>
      </c>
    </row>
    <row r="191" spans="18:29" x14ac:dyDescent="0.3">
      <c r="R191" s="12">
        <v>187</v>
      </c>
      <c r="S191" s="29">
        <v>60.4</v>
      </c>
      <c r="T191" s="50">
        <f t="shared" si="29"/>
        <v>1.0673561040571323E-3</v>
      </c>
      <c r="U191" s="15">
        <f t="shared" si="30"/>
        <v>2.3662205991045817</v>
      </c>
      <c r="V191" s="62">
        <f t="shared" si="31"/>
        <v>7.6776980450807049</v>
      </c>
      <c r="W191" s="16">
        <f t="shared" si="32"/>
        <v>92.322301954919297</v>
      </c>
      <c r="X191" s="15">
        <f t="shared" si="24"/>
        <v>2.4789209712521432</v>
      </c>
      <c r="Y191" s="62">
        <f t="shared" si="33"/>
        <v>3.2804927330416289</v>
      </c>
      <c r="Z191" s="16">
        <f t="shared" si="34"/>
        <v>96.719507266958374</v>
      </c>
      <c r="AA191" s="75">
        <f t="shared" si="35"/>
        <v>4.3972053120390759</v>
      </c>
      <c r="AB191" s="69">
        <v>2.27415784926368</v>
      </c>
      <c r="AC191" s="70">
        <f t="shared" si="28"/>
        <v>96.719507266958374</v>
      </c>
    </row>
    <row r="192" spans="18:29" x14ac:dyDescent="0.3">
      <c r="R192" s="12">
        <v>188</v>
      </c>
      <c r="S192" s="29">
        <v>60.4</v>
      </c>
      <c r="T192" s="50">
        <f t="shared" si="29"/>
        <v>1.0673561040571323E-3</v>
      </c>
      <c r="U192" s="15">
        <f t="shared" si="30"/>
        <v>2.3662205991045817</v>
      </c>
      <c r="V192" s="62">
        <f t="shared" si="31"/>
        <v>7.6776980450807049</v>
      </c>
      <c r="W192" s="16">
        <f t="shared" si="32"/>
        <v>92.322301954919297</v>
      </c>
      <c r="X192" s="15">
        <f t="shared" si="24"/>
        <v>2.4789209712521432</v>
      </c>
      <c r="Y192" s="62">
        <f t="shared" si="33"/>
        <v>3.2804927330416289</v>
      </c>
      <c r="Z192" s="16">
        <f t="shared" si="34"/>
        <v>96.719507266958374</v>
      </c>
      <c r="AA192" s="75">
        <f t="shared" si="35"/>
        <v>4.3972053120390759</v>
      </c>
      <c r="AB192" s="69">
        <v>2.2764618041732443</v>
      </c>
      <c r="AC192" s="70">
        <f t="shared" si="28"/>
        <v>96.719507266958374</v>
      </c>
    </row>
    <row r="193" spans="18:29" x14ac:dyDescent="0.3">
      <c r="R193" s="12">
        <v>189</v>
      </c>
      <c r="S193" s="29">
        <v>60.4</v>
      </c>
      <c r="T193" s="50">
        <f t="shared" si="29"/>
        <v>1.0673561040571323E-3</v>
      </c>
      <c r="U193" s="15">
        <f t="shared" si="30"/>
        <v>2.3662205991045817</v>
      </c>
      <c r="V193" s="62">
        <f t="shared" si="31"/>
        <v>7.6776980450807049</v>
      </c>
      <c r="W193" s="16">
        <f t="shared" si="32"/>
        <v>92.322301954919297</v>
      </c>
      <c r="X193" s="15">
        <f t="shared" si="24"/>
        <v>2.4789209712521432</v>
      </c>
      <c r="Y193" s="62">
        <f t="shared" si="33"/>
        <v>3.2804927330416289</v>
      </c>
      <c r="Z193" s="16">
        <f t="shared" si="34"/>
        <v>96.719507266958374</v>
      </c>
      <c r="AA193" s="75">
        <f t="shared" si="35"/>
        <v>4.3972053120390759</v>
      </c>
      <c r="AB193" s="69">
        <v>2.2787536009528289</v>
      </c>
      <c r="AC193" s="70">
        <f t="shared" si="28"/>
        <v>96.879904459772575</v>
      </c>
    </row>
    <row r="194" spans="18:29" x14ac:dyDescent="0.3">
      <c r="R194" s="12">
        <v>190</v>
      </c>
      <c r="S194" s="29">
        <v>60.3</v>
      </c>
      <c r="T194" s="50">
        <f t="shared" si="29"/>
        <v>1.0655889581894879E-3</v>
      </c>
      <c r="U194" s="15">
        <f t="shared" si="30"/>
        <v>2.370144679700112</v>
      </c>
      <c r="V194" s="62">
        <f t="shared" si="31"/>
        <v>7.5245930667143242</v>
      </c>
      <c r="W194" s="16">
        <f t="shared" si="32"/>
        <v>92.475406933285683</v>
      </c>
      <c r="X194" s="15">
        <f t="shared" si="24"/>
        <v>2.4830319513039711</v>
      </c>
      <c r="Y194" s="62">
        <f t="shared" si="33"/>
        <v>3.12009554022743</v>
      </c>
      <c r="Z194" s="16">
        <f t="shared" si="34"/>
        <v>96.879904459772575</v>
      </c>
      <c r="AA194" s="75">
        <f t="shared" si="35"/>
        <v>4.4044975264868942</v>
      </c>
      <c r="AB194" s="69">
        <v>2.2810333672477277</v>
      </c>
      <c r="AC194" s="70">
        <f t="shared" si="28"/>
        <v>96.879904459772575</v>
      </c>
    </row>
    <row r="195" spans="18:29" x14ac:dyDescent="0.3">
      <c r="R195" s="12">
        <v>191</v>
      </c>
      <c r="S195" s="29">
        <v>60.3</v>
      </c>
      <c r="T195" s="50">
        <f t="shared" si="29"/>
        <v>1.0655889581894879E-3</v>
      </c>
      <c r="U195" s="15">
        <f t="shared" si="30"/>
        <v>2.370144679700112</v>
      </c>
      <c r="V195" s="62">
        <f t="shared" si="31"/>
        <v>7.5245930667143242</v>
      </c>
      <c r="W195" s="16">
        <f t="shared" si="32"/>
        <v>92.475406933285683</v>
      </c>
      <c r="X195" s="15">
        <f t="shared" si="24"/>
        <v>2.4830319513039711</v>
      </c>
      <c r="Y195" s="62">
        <f t="shared" si="33"/>
        <v>3.12009554022743</v>
      </c>
      <c r="Z195" s="16">
        <f t="shared" si="34"/>
        <v>96.879904459772575</v>
      </c>
      <c r="AA195" s="75">
        <f t="shared" si="35"/>
        <v>4.4044975264868942</v>
      </c>
      <c r="AB195" s="69">
        <v>2.2833012287035497</v>
      </c>
      <c r="AC195" s="70">
        <f t="shared" si="28"/>
        <v>96.879904459772575</v>
      </c>
    </row>
    <row r="196" spans="18:29" x14ac:dyDescent="0.3">
      <c r="R196" s="12">
        <v>192</v>
      </c>
      <c r="S196" s="29">
        <v>60.3</v>
      </c>
      <c r="T196" s="50">
        <f t="shared" si="29"/>
        <v>1.0655889581894879E-3</v>
      </c>
      <c r="U196" s="15">
        <f t="shared" si="30"/>
        <v>2.370144679700112</v>
      </c>
      <c r="V196" s="62">
        <f t="shared" si="31"/>
        <v>7.5245930667143242</v>
      </c>
      <c r="W196" s="16">
        <f t="shared" si="32"/>
        <v>92.475406933285683</v>
      </c>
      <c r="X196" s="15">
        <f t="shared" si="24"/>
        <v>2.4830319513039711</v>
      </c>
      <c r="Y196" s="62">
        <f t="shared" si="33"/>
        <v>3.12009554022743</v>
      </c>
      <c r="Z196" s="16">
        <f t="shared" si="34"/>
        <v>96.879904459772575</v>
      </c>
      <c r="AA196" s="75">
        <f t="shared" si="35"/>
        <v>4.4044975264868942</v>
      </c>
      <c r="AB196" s="69">
        <v>2.2855573090077739</v>
      </c>
      <c r="AC196" s="70">
        <f t="shared" si="28"/>
        <v>96.879904459772575</v>
      </c>
    </row>
    <row r="197" spans="18:29" x14ac:dyDescent="0.3">
      <c r="R197" s="12">
        <v>193</v>
      </c>
      <c r="S197" s="29">
        <v>60.3</v>
      </c>
      <c r="T197" s="50">
        <f t="shared" si="29"/>
        <v>1.0655889581894879E-3</v>
      </c>
      <c r="U197" s="15">
        <f t="shared" si="30"/>
        <v>2.370144679700112</v>
      </c>
      <c r="V197" s="62">
        <f t="shared" si="31"/>
        <v>7.5245930667143242</v>
      </c>
      <c r="W197" s="16">
        <f t="shared" si="32"/>
        <v>92.475406933285683</v>
      </c>
      <c r="X197" s="15">
        <f t="shared" ref="X197:X251" si="36">$D$15/$U$251*U197</f>
        <v>2.4830319513039711</v>
      </c>
      <c r="Y197" s="62">
        <f t="shared" si="33"/>
        <v>3.12009554022743</v>
      </c>
      <c r="Z197" s="16">
        <f t="shared" si="34"/>
        <v>96.879904459772575</v>
      </c>
      <c r="AA197" s="75">
        <f t="shared" si="35"/>
        <v>4.4044975264868942</v>
      </c>
      <c r="AB197" s="69">
        <v>2.287801729930226</v>
      </c>
      <c r="AC197" s="70">
        <f t="shared" si="28"/>
        <v>96.879904459772575</v>
      </c>
    </row>
    <row r="198" spans="18:29" x14ac:dyDescent="0.3">
      <c r="R198" s="12">
        <v>194</v>
      </c>
      <c r="S198" s="29">
        <v>60.3</v>
      </c>
      <c r="T198" s="50">
        <f t="shared" si="29"/>
        <v>1.0655889581894879E-3</v>
      </c>
      <c r="U198" s="15">
        <f t="shared" si="30"/>
        <v>2.370144679700112</v>
      </c>
      <c r="V198" s="62">
        <f t="shared" si="31"/>
        <v>7.5245930667143242</v>
      </c>
      <c r="W198" s="16">
        <f t="shared" si="32"/>
        <v>92.475406933285683</v>
      </c>
      <c r="X198" s="15">
        <f t="shared" si="36"/>
        <v>2.4830319513039711</v>
      </c>
      <c r="Y198" s="62">
        <f t="shared" si="33"/>
        <v>3.12009554022743</v>
      </c>
      <c r="Z198" s="16">
        <f t="shared" si="34"/>
        <v>96.879904459772575</v>
      </c>
      <c r="AA198" s="75">
        <f t="shared" si="35"/>
        <v>4.4044975264868942</v>
      </c>
      <c r="AB198" s="69">
        <v>2.2900346113625178</v>
      </c>
      <c r="AC198" s="70">
        <f t="shared" si="28"/>
        <v>96.879904459772575</v>
      </c>
    </row>
    <row r="199" spans="18:29" x14ac:dyDescent="0.3">
      <c r="R199" s="12">
        <v>195</v>
      </c>
      <c r="S199" s="29">
        <v>60.3</v>
      </c>
      <c r="T199" s="50">
        <f t="shared" si="29"/>
        <v>1.0655889581894879E-3</v>
      </c>
      <c r="U199" s="15">
        <f t="shared" si="30"/>
        <v>2.370144679700112</v>
      </c>
      <c r="V199" s="62">
        <f t="shared" si="31"/>
        <v>7.5245930667143242</v>
      </c>
      <c r="W199" s="16">
        <f t="shared" si="32"/>
        <v>92.475406933285683</v>
      </c>
      <c r="X199" s="15">
        <f t="shared" si="36"/>
        <v>2.4830319513039711</v>
      </c>
      <c r="Y199" s="62">
        <f t="shared" si="33"/>
        <v>3.12009554022743</v>
      </c>
      <c r="Z199" s="16">
        <f t="shared" si="34"/>
        <v>96.879904459772575</v>
      </c>
      <c r="AA199" s="75">
        <f t="shared" si="35"/>
        <v>4.4044975264868942</v>
      </c>
      <c r="AB199" s="69">
        <v>2.2922560713564759</v>
      </c>
      <c r="AC199" s="70">
        <f t="shared" si="28"/>
        <v>96.879904459772575</v>
      </c>
    </row>
    <row r="200" spans="18:29" x14ac:dyDescent="0.3">
      <c r="R200" s="12">
        <v>196</v>
      </c>
      <c r="S200" s="29">
        <v>60.3</v>
      </c>
      <c r="T200" s="50">
        <f t="shared" si="29"/>
        <v>1.0655889581894879E-3</v>
      </c>
      <c r="U200" s="15">
        <f t="shared" si="30"/>
        <v>2.370144679700112</v>
      </c>
      <c r="V200" s="62">
        <f t="shared" si="31"/>
        <v>7.5245930667143242</v>
      </c>
      <c r="W200" s="16">
        <f t="shared" si="32"/>
        <v>92.475406933285683</v>
      </c>
      <c r="X200" s="15">
        <f t="shared" si="36"/>
        <v>2.4830319513039711</v>
      </c>
      <c r="Y200" s="62">
        <f t="shared" si="33"/>
        <v>3.12009554022743</v>
      </c>
      <c r="Z200" s="16">
        <f t="shared" si="34"/>
        <v>96.879904459772575</v>
      </c>
      <c r="AA200" s="75">
        <f t="shared" si="35"/>
        <v>4.4044975264868942</v>
      </c>
      <c r="AB200" s="69">
        <v>2.2944662261615929</v>
      </c>
      <c r="AC200" s="70">
        <f t="shared" si="28"/>
        <v>96.879904459772575</v>
      </c>
    </row>
    <row r="201" spans="18:29" x14ac:dyDescent="0.3">
      <c r="R201" s="12">
        <v>197</v>
      </c>
      <c r="S201" s="29">
        <v>60.3</v>
      </c>
      <c r="T201" s="50">
        <f t="shared" si="29"/>
        <v>1.0655889581894879E-3</v>
      </c>
      <c r="U201" s="15">
        <f t="shared" si="30"/>
        <v>2.370144679700112</v>
      </c>
      <c r="V201" s="62">
        <f t="shared" si="31"/>
        <v>7.5245930667143242</v>
      </c>
      <c r="W201" s="16">
        <f t="shared" si="32"/>
        <v>92.475406933285683</v>
      </c>
      <c r="X201" s="15">
        <f t="shared" si="36"/>
        <v>2.4830319513039711</v>
      </c>
      <c r="Y201" s="62">
        <f t="shared" si="33"/>
        <v>3.12009554022743</v>
      </c>
      <c r="Z201" s="16">
        <f t="shared" si="34"/>
        <v>96.879904459772575</v>
      </c>
      <c r="AA201" s="75">
        <f t="shared" si="35"/>
        <v>4.4044975264868942</v>
      </c>
      <c r="AB201" s="69">
        <v>2.2966651902615309</v>
      </c>
      <c r="AC201" s="70">
        <f t="shared" si="28"/>
        <v>96.879904459772575</v>
      </c>
    </row>
    <row r="202" spans="18:29" x14ac:dyDescent="0.3">
      <c r="R202" s="12">
        <v>198</v>
      </c>
      <c r="S202" s="29">
        <v>60.3</v>
      </c>
      <c r="T202" s="50">
        <f t="shared" si="29"/>
        <v>1.0655889581894879E-3</v>
      </c>
      <c r="U202" s="15">
        <f t="shared" si="30"/>
        <v>2.370144679700112</v>
      </c>
      <c r="V202" s="62">
        <f t="shared" si="31"/>
        <v>7.5245930667143242</v>
      </c>
      <c r="W202" s="16">
        <f t="shared" si="32"/>
        <v>92.475406933285683</v>
      </c>
      <c r="X202" s="15">
        <f t="shared" si="36"/>
        <v>2.4830319513039711</v>
      </c>
      <c r="Y202" s="62">
        <f t="shared" si="33"/>
        <v>3.12009554022743</v>
      </c>
      <c r="Z202" s="16">
        <f t="shared" si="34"/>
        <v>96.879904459772575</v>
      </c>
      <c r="AA202" s="75">
        <f t="shared" si="35"/>
        <v>4.4044975264868942</v>
      </c>
      <c r="AB202" s="69">
        <v>2.2988530764097068</v>
      </c>
      <c r="AC202" s="70">
        <f t="shared" si="28"/>
        <v>96.879904459772575</v>
      </c>
    </row>
    <row r="203" spans="18:29" x14ac:dyDescent="0.3">
      <c r="R203" s="12">
        <v>199</v>
      </c>
      <c r="S203" s="29">
        <v>60.3</v>
      </c>
      <c r="T203" s="50">
        <f t="shared" si="29"/>
        <v>1.0655889581894879E-3</v>
      </c>
      <c r="U203" s="15">
        <f t="shared" si="30"/>
        <v>2.370144679700112</v>
      </c>
      <c r="V203" s="62">
        <f t="shared" si="31"/>
        <v>7.5245930667143242</v>
      </c>
      <c r="W203" s="16">
        <f t="shared" si="32"/>
        <v>92.475406933285683</v>
      </c>
      <c r="X203" s="15">
        <f t="shared" si="36"/>
        <v>2.4830319513039711</v>
      </c>
      <c r="Y203" s="62">
        <f t="shared" si="33"/>
        <v>3.12009554022743</v>
      </c>
      <c r="Z203" s="16">
        <f t="shared" si="34"/>
        <v>96.879904459772575</v>
      </c>
      <c r="AA203" s="75">
        <f t="shared" si="35"/>
        <v>4.4044975264868942</v>
      </c>
      <c r="AB203" s="69">
        <v>2.3010299956639813</v>
      </c>
      <c r="AC203" s="70">
        <f t="shared" si="28"/>
        <v>96.879904459772575</v>
      </c>
    </row>
    <row r="204" spans="18:29" x14ac:dyDescent="0.3">
      <c r="R204" s="12">
        <v>200</v>
      </c>
      <c r="S204" s="29">
        <v>60.3</v>
      </c>
      <c r="T204" s="50">
        <f t="shared" si="29"/>
        <v>1.0655889581894879E-3</v>
      </c>
      <c r="U204" s="15">
        <f t="shared" si="30"/>
        <v>2.370144679700112</v>
      </c>
      <c r="V204" s="62">
        <f t="shared" si="31"/>
        <v>7.5245930667143242</v>
      </c>
      <c r="W204" s="16">
        <f t="shared" si="32"/>
        <v>92.475406933285683</v>
      </c>
      <c r="X204" s="15">
        <f t="shared" si="36"/>
        <v>2.4830319513039711</v>
      </c>
      <c r="Y204" s="62">
        <f t="shared" si="33"/>
        <v>3.12009554022743</v>
      </c>
      <c r="Z204" s="16">
        <f t="shared" si="34"/>
        <v>96.879904459772575</v>
      </c>
      <c r="AA204" s="75">
        <f t="shared" si="35"/>
        <v>4.4044975264868942</v>
      </c>
      <c r="AB204" s="69">
        <v>2.3031960574204891</v>
      </c>
      <c r="AC204" s="70">
        <f t="shared" si="28"/>
        <v>96.879904459772575</v>
      </c>
    </row>
    <row r="205" spans="18:29" x14ac:dyDescent="0.3">
      <c r="R205" s="12">
        <v>201</v>
      </c>
      <c r="S205" s="29">
        <v>60.3</v>
      </c>
      <c r="T205" s="50">
        <f t="shared" si="29"/>
        <v>1.0655889581894879E-3</v>
      </c>
      <c r="U205" s="15">
        <f t="shared" si="30"/>
        <v>2.370144679700112</v>
      </c>
      <c r="V205" s="62">
        <f t="shared" si="31"/>
        <v>7.5245930667143242</v>
      </c>
      <c r="W205" s="16">
        <f t="shared" si="32"/>
        <v>92.475406933285683</v>
      </c>
      <c r="X205" s="15">
        <f t="shared" si="36"/>
        <v>2.4830319513039711</v>
      </c>
      <c r="Y205" s="62">
        <f t="shared" si="33"/>
        <v>3.12009554022743</v>
      </c>
      <c r="Z205" s="16">
        <f t="shared" si="34"/>
        <v>96.879904459772575</v>
      </c>
      <c r="AA205" s="75">
        <f t="shared" si="35"/>
        <v>4.4044975264868942</v>
      </c>
      <c r="AB205" s="69">
        <v>2.3053513694466239</v>
      </c>
      <c r="AC205" s="70">
        <f t="shared" si="28"/>
        <v>96.879904459772575</v>
      </c>
    </row>
    <row r="206" spans="18:29" x14ac:dyDescent="0.3">
      <c r="R206" s="12">
        <v>202</v>
      </c>
      <c r="S206" s="29">
        <v>60.3</v>
      </c>
      <c r="T206" s="50">
        <f t="shared" si="29"/>
        <v>1.0655889581894879E-3</v>
      </c>
      <c r="U206" s="15">
        <f t="shared" si="30"/>
        <v>2.370144679700112</v>
      </c>
      <c r="V206" s="62">
        <f t="shared" si="31"/>
        <v>7.5245930667143242</v>
      </c>
      <c r="W206" s="16">
        <f t="shared" si="32"/>
        <v>92.475406933285683</v>
      </c>
      <c r="X206" s="15">
        <f t="shared" si="36"/>
        <v>2.4830319513039711</v>
      </c>
      <c r="Y206" s="62">
        <f t="shared" si="33"/>
        <v>3.12009554022743</v>
      </c>
      <c r="Z206" s="16">
        <f t="shared" si="34"/>
        <v>96.879904459772575</v>
      </c>
      <c r="AA206" s="75">
        <f t="shared" si="35"/>
        <v>4.4044975264868942</v>
      </c>
      <c r="AB206" s="69">
        <v>2.307496037913213</v>
      </c>
      <c r="AC206" s="70">
        <f t="shared" si="28"/>
        <v>96.879904459772575</v>
      </c>
    </row>
    <row r="207" spans="18:29" x14ac:dyDescent="0.3">
      <c r="R207" s="12">
        <v>203</v>
      </c>
      <c r="S207" s="29">
        <v>60.3</v>
      </c>
      <c r="T207" s="50">
        <f t="shared" si="29"/>
        <v>1.0655889581894879E-3</v>
      </c>
      <c r="U207" s="15">
        <f t="shared" si="30"/>
        <v>2.370144679700112</v>
      </c>
      <c r="V207" s="62">
        <f t="shared" si="31"/>
        <v>7.5245930667143242</v>
      </c>
      <c r="W207" s="16">
        <f t="shared" si="32"/>
        <v>92.475406933285683</v>
      </c>
      <c r="X207" s="15">
        <f t="shared" si="36"/>
        <v>2.4830319513039711</v>
      </c>
      <c r="Y207" s="62">
        <f t="shared" si="33"/>
        <v>3.12009554022743</v>
      </c>
      <c r="Z207" s="16">
        <f t="shared" si="34"/>
        <v>96.879904459772575</v>
      </c>
      <c r="AA207" s="75">
        <f t="shared" si="35"/>
        <v>4.4044975264868942</v>
      </c>
      <c r="AB207" s="69">
        <v>2.3096301674258988</v>
      </c>
      <c r="AC207" s="70">
        <f t="shared" si="28"/>
        <v>97.040834533625983</v>
      </c>
    </row>
    <row r="208" spans="18:29" x14ac:dyDescent="0.3">
      <c r="R208" s="12">
        <v>204</v>
      </c>
      <c r="S208" s="29">
        <v>60.2</v>
      </c>
      <c r="T208" s="50">
        <f t="shared" si="29"/>
        <v>1.0638218123218439E-3</v>
      </c>
      <c r="U208" s="15">
        <f t="shared" si="30"/>
        <v>2.3740817971082508</v>
      </c>
      <c r="V208" s="62">
        <f t="shared" si="31"/>
        <v>7.37097943393481</v>
      </c>
      <c r="W208" s="16">
        <f t="shared" si="32"/>
        <v>92.629020566065194</v>
      </c>
      <c r="X208" s="15">
        <f t="shared" si="36"/>
        <v>2.4871565890968341</v>
      </c>
      <c r="Y208" s="62">
        <f t="shared" si="33"/>
        <v>2.9591654663740141</v>
      </c>
      <c r="Z208" s="16">
        <f t="shared" si="34"/>
        <v>97.040834533625983</v>
      </c>
      <c r="AA208" s="75">
        <f t="shared" si="35"/>
        <v>4.4118139675607964</v>
      </c>
      <c r="AB208" s="69">
        <v>2.3117538610557542</v>
      </c>
      <c r="AC208" s="70">
        <f t="shared" si="28"/>
        <v>97.040834533625983</v>
      </c>
    </row>
    <row r="209" spans="18:29" x14ac:dyDescent="0.3">
      <c r="R209" s="12">
        <v>205</v>
      </c>
      <c r="S209" s="29">
        <v>60.2</v>
      </c>
      <c r="T209" s="50">
        <f t="shared" si="29"/>
        <v>1.0638218123218439E-3</v>
      </c>
      <c r="U209" s="15">
        <f t="shared" si="30"/>
        <v>2.3740817971082508</v>
      </c>
      <c r="V209" s="62">
        <f t="shared" si="31"/>
        <v>7.37097943393481</v>
      </c>
      <c r="W209" s="16">
        <f t="shared" si="32"/>
        <v>92.629020566065194</v>
      </c>
      <c r="X209" s="15">
        <f t="shared" si="36"/>
        <v>2.4871565890968341</v>
      </c>
      <c r="Y209" s="62">
        <f t="shared" si="33"/>
        <v>2.9591654663740141</v>
      </c>
      <c r="Z209" s="16">
        <f t="shared" si="34"/>
        <v>97.040834533625983</v>
      </c>
      <c r="AA209" s="75">
        <f t="shared" si="35"/>
        <v>4.4118139675607964</v>
      </c>
      <c r="AB209" s="69">
        <v>2.3138672203691533</v>
      </c>
      <c r="AC209" s="70">
        <f t="shared" si="28"/>
        <v>97.040834533625983</v>
      </c>
    </row>
    <row r="210" spans="18:29" x14ac:dyDescent="0.3">
      <c r="R210" s="12">
        <v>206</v>
      </c>
      <c r="S210" s="29">
        <v>60.2</v>
      </c>
      <c r="T210" s="50">
        <f t="shared" si="29"/>
        <v>1.0638218123218439E-3</v>
      </c>
      <c r="U210" s="15">
        <f t="shared" si="30"/>
        <v>2.3740817971082508</v>
      </c>
      <c r="V210" s="62">
        <f t="shared" si="31"/>
        <v>7.37097943393481</v>
      </c>
      <c r="W210" s="16">
        <f t="shared" si="32"/>
        <v>92.629020566065194</v>
      </c>
      <c r="X210" s="15">
        <f t="shared" si="36"/>
        <v>2.4871565890968341</v>
      </c>
      <c r="Y210" s="62">
        <f t="shared" si="33"/>
        <v>2.9591654663740141</v>
      </c>
      <c r="Z210" s="16">
        <f t="shared" si="34"/>
        <v>97.040834533625983</v>
      </c>
      <c r="AA210" s="75">
        <f t="shared" si="35"/>
        <v>4.4118139675607964</v>
      </c>
      <c r="AB210" s="69">
        <v>2.3159703454569178</v>
      </c>
      <c r="AC210" s="70">
        <f t="shared" si="28"/>
        <v>97.040834533625983</v>
      </c>
    </row>
    <row r="211" spans="18:29" x14ac:dyDescent="0.3">
      <c r="R211" s="12">
        <v>207</v>
      </c>
      <c r="S211" s="29">
        <v>60.2</v>
      </c>
      <c r="T211" s="50">
        <f t="shared" si="29"/>
        <v>1.0638218123218439E-3</v>
      </c>
      <c r="U211" s="15">
        <f t="shared" si="30"/>
        <v>2.3740817971082508</v>
      </c>
      <c r="V211" s="62">
        <f t="shared" si="31"/>
        <v>7.37097943393481</v>
      </c>
      <c r="W211" s="16">
        <f t="shared" si="32"/>
        <v>92.629020566065194</v>
      </c>
      <c r="X211" s="15">
        <f t="shared" si="36"/>
        <v>2.4871565890968341</v>
      </c>
      <c r="Y211" s="62">
        <f t="shared" si="33"/>
        <v>2.9591654663740141</v>
      </c>
      <c r="Z211" s="16">
        <f t="shared" si="34"/>
        <v>97.040834533625983</v>
      </c>
      <c r="AA211" s="75">
        <f t="shared" si="35"/>
        <v>4.4118139675607964</v>
      </c>
      <c r="AB211" s="69">
        <v>2.3180633349627615</v>
      </c>
      <c r="AC211" s="70">
        <f t="shared" si="28"/>
        <v>97.040834533625983</v>
      </c>
    </row>
    <row r="212" spans="18:29" x14ac:dyDescent="0.3">
      <c r="R212" s="12">
        <v>208</v>
      </c>
      <c r="S212" s="29">
        <v>60.2</v>
      </c>
      <c r="T212" s="50">
        <f t="shared" si="29"/>
        <v>1.0638218123218439E-3</v>
      </c>
      <c r="U212" s="15">
        <f t="shared" si="30"/>
        <v>2.3740817971082508</v>
      </c>
      <c r="V212" s="62">
        <f t="shared" si="31"/>
        <v>7.37097943393481</v>
      </c>
      <c r="W212" s="16">
        <f t="shared" si="32"/>
        <v>92.629020566065194</v>
      </c>
      <c r="X212" s="15">
        <f t="shared" si="36"/>
        <v>2.4871565890968341</v>
      </c>
      <c r="Y212" s="62">
        <f t="shared" si="33"/>
        <v>2.9591654663740141</v>
      </c>
      <c r="Z212" s="16">
        <f t="shared" si="34"/>
        <v>97.040834533625983</v>
      </c>
      <c r="AA212" s="75">
        <f t="shared" si="35"/>
        <v>4.4118139675607964</v>
      </c>
      <c r="AB212" s="69">
        <v>2.3201462861110542</v>
      </c>
      <c r="AC212" s="70">
        <f t="shared" si="28"/>
        <v>97.040834533625983</v>
      </c>
    </row>
    <row r="213" spans="18:29" x14ac:dyDescent="0.3">
      <c r="R213" s="12">
        <v>209</v>
      </c>
      <c r="S213" s="29">
        <v>60.2</v>
      </c>
      <c r="T213" s="50">
        <f t="shared" si="29"/>
        <v>1.0638218123218439E-3</v>
      </c>
      <c r="U213" s="15">
        <f t="shared" si="30"/>
        <v>2.3740817971082508</v>
      </c>
      <c r="V213" s="62">
        <f t="shared" si="31"/>
        <v>7.37097943393481</v>
      </c>
      <c r="W213" s="16">
        <f t="shared" si="32"/>
        <v>92.629020566065194</v>
      </c>
      <c r="X213" s="15">
        <f t="shared" si="36"/>
        <v>2.4871565890968341</v>
      </c>
      <c r="Y213" s="62">
        <f t="shared" si="33"/>
        <v>2.9591654663740141</v>
      </c>
      <c r="Z213" s="16">
        <f t="shared" si="34"/>
        <v>97.040834533625983</v>
      </c>
      <c r="AA213" s="75">
        <f t="shared" si="35"/>
        <v>4.4118139675607964</v>
      </c>
      <c r="AB213" s="69">
        <v>2.3222192947339191</v>
      </c>
      <c r="AC213" s="70">
        <f t="shared" si="28"/>
        <v>97.040834533625983</v>
      </c>
    </row>
    <row r="214" spans="18:29" x14ac:dyDescent="0.3">
      <c r="R214" s="12">
        <v>210</v>
      </c>
      <c r="S214" s="29">
        <v>60.2</v>
      </c>
      <c r="T214" s="50">
        <f t="shared" si="29"/>
        <v>1.0638218123218439E-3</v>
      </c>
      <c r="U214" s="15">
        <f t="shared" si="30"/>
        <v>2.3740817971082508</v>
      </c>
      <c r="V214" s="62">
        <f t="shared" si="31"/>
        <v>7.37097943393481</v>
      </c>
      <c r="W214" s="16">
        <f t="shared" si="32"/>
        <v>92.629020566065194</v>
      </c>
      <c r="X214" s="15">
        <f t="shared" si="36"/>
        <v>2.4871565890968341</v>
      </c>
      <c r="Y214" s="62">
        <f t="shared" si="33"/>
        <v>2.9591654663740141</v>
      </c>
      <c r="Z214" s="16">
        <f t="shared" si="34"/>
        <v>97.040834533625983</v>
      </c>
      <c r="AA214" s="75">
        <f t="shared" si="35"/>
        <v>4.4118139675607964</v>
      </c>
      <c r="AB214" s="69">
        <v>2.3242824552976926</v>
      </c>
      <c r="AC214" s="70">
        <f t="shared" si="28"/>
        <v>97.040834533625983</v>
      </c>
    </row>
    <row r="215" spans="18:29" x14ac:dyDescent="0.3">
      <c r="R215" s="12">
        <v>211</v>
      </c>
      <c r="S215" s="29">
        <v>60.2</v>
      </c>
      <c r="T215" s="50">
        <f t="shared" si="29"/>
        <v>1.0638218123218439E-3</v>
      </c>
      <c r="U215" s="15">
        <f t="shared" si="30"/>
        <v>2.3740817971082508</v>
      </c>
      <c r="V215" s="62">
        <f t="shared" si="31"/>
        <v>7.37097943393481</v>
      </c>
      <c r="W215" s="16">
        <f t="shared" si="32"/>
        <v>92.629020566065194</v>
      </c>
      <c r="X215" s="15">
        <f t="shared" si="36"/>
        <v>2.4871565890968341</v>
      </c>
      <c r="Y215" s="62">
        <f t="shared" si="33"/>
        <v>2.9591654663740141</v>
      </c>
      <c r="Z215" s="16">
        <f t="shared" si="34"/>
        <v>97.040834533625983</v>
      </c>
      <c r="AA215" s="75">
        <f t="shared" si="35"/>
        <v>4.4118139675607964</v>
      </c>
      <c r="AB215" s="69">
        <v>2.3263358609287512</v>
      </c>
      <c r="AC215" s="70">
        <f t="shared" si="28"/>
        <v>97.040834533625983</v>
      </c>
    </row>
    <row r="216" spans="18:29" x14ac:dyDescent="0.3">
      <c r="R216" s="12">
        <v>212</v>
      </c>
      <c r="S216" s="29">
        <v>60.2</v>
      </c>
      <c r="T216" s="50">
        <f t="shared" si="29"/>
        <v>1.0638218123218439E-3</v>
      </c>
      <c r="U216" s="15">
        <f t="shared" si="30"/>
        <v>2.3740817971082508</v>
      </c>
      <c r="V216" s="62">
        <f t="shared" si="31"/>
        <v>7.37097943393481</v>
      </c>
      <c r="W216" s="16">
        <f t="shared" si="32"/>
        <v>92.629020566065194</v>
      </c>
      <c r="X216" s="15">
        <f t="shared" si="36"/>
        <v>2.4871565890968341</v>
      </c>
      <c r="Y216" s="62">
        <f t="shared" si="33"/>
        <v>2.9591654663740141</v>
      </c>
      <c r="Z216" s="16">
        <f t="shared" si="34"/>
        <v>97.040834533625983</v>
      </c>
      <c r="AA216" s="75">
        <f t="shared" si="35"/>
        <v>4.4118139675607964</v>
      </c>
      <c r="AB216" s="69">
        <v>2.3283796034387376</v>
      </c>
      <c r="AC216" s="70">
        <f t="shared" si="28"/>
        <v>97.040834533625983</v>
      </c>
    </row>
    <row r="217" spans="18:29" x14ac:dyDescent="0.3">
      <c r="R217" s="12">
        <v>213</v>
      </c>
      <c r="S217" s="29">
        <v>60.2</v>
      </c>
      <c r="T217" s="50">
        <f t="shared" si="29"/>
        <v>1.0638218123218439E-3</v>
      </c>
      <c r="U217" s="15">
        <f t="shared" si="30"/>
        <v>2.3740817971082508</v>
      </c>
      <c r="V217" s="62">
        <f t="shared" si="31"/>
        <v>7.37097943393481</v>
      </c>
      <c r="W217" s="16">
        <f t="shared" si="32"/>
        <v>92.629020566065194</v>
      </c>
      <c r="X217" s="15">
        <f t="shared" si="36"/>
        <v>2.4871565890968341</v>
      </c>
      <c r="Y217" s="62">
        <f t="shared" si="33"/>
        <v>2.9591654663740141</v>
      </c>
      <c r="Z217" s="16">
        <f t="shared" si="34"/>
        <v>97.040834533625983</v>
      </c>
      <c r="AA217" s="75">
        <f t="shared" si="35"/>
        <v>4.4118139675607964</v>
      </c>
      <c r="AB217" s="69">
        <v>2.330413773349191</v>
      </c>
      <c r="AC217" s="70">
        <f t="shared" si="28"/>
        <v>97.040834533625983</v>
      </c>
    </row>
    <row r="218" spans="18:29" x14ac:dyDescent="0.3">
      <c r="R218" s="12">
        <v>214</v>
      </c>
      <c r="S218" s="29">
        <v>60.2</v>
      </c>
      <c r="T218" s="50">
        <f t="shared" si="29"/>
        <v>1.0638218123218439E-3</v>
      </c>
      <c r="U218" s="15">
        <f t="shared" si="30"/>
        <v>2.3740817971082508</v>
      </c>
      <c r="V218" s="62">
        <f t="shared" si="31"/>
        <v>7.37097943393481</v>
      </c>
      <c r="W218" s="16">
        <f t="shared" si="32"/>
        <v>92.629020566065194</v>
      </c>
      <c r="X218" s="15">
        <f t="shared" si="36"/>
        <v>2.4871565890968341</v>
      </c>
      <c r="Y218" s="62">
        <f t="shared" si="33"/>
        <v>2.9591654663740141</v>
      </c>
      <c r="Z218" s="16">
        <f t="shared" si="34"/>
        <v>97.040834533625983</v>
      </c>
      <c r="AA218" s="75">
        <f t="shared" si="35"/>
        <v>4.4118139675607964</v>
      </c>
      <c r="AB218" s="69">
        <v>2.3324384599156054</v>
      </c>
      <c r="AC218" s="70">
        <f t="shared" si="28"/>
        <v>97.040834533625983</v>
      </c>
    </row>
    <row r="219" spans="18:29" x14ac:dyDescent="0.3">
      <c r="R219" s="12">
        <v>215</v>
      </c>
      <c r="S219" s="29">
        <v>60.2</v>
      </c>
      <c r="T219" s="50">
        <f t="shared" si="29"/>
        <v>1.0638218123218439E-3</v>
      </c>
      <c r="U219" s="15">
        <f t="shared" si="30"/>
        <v>2.3740817971082508</v>
      </c>
      <c r="V219" s="62">
        <f t="shared" si="31"/>
        <v>7.37097943393481</v>
      </c>
      <c r="W219" s="16">
        <f t="shared" si="32"/>
        <v>92.629020566065194</v>
      </c>
      <c r="X219" s="15">
        <f t="shared" si="36"/>
        <v>2.4871565890968341</v>
      </c>
      <c r="Y219" s="62">
        <f t="shared" si="33"/>
        <v>2.9591654663740141</v>
      </c>
      <c r="Z219" s="16">
        <f t="shared" si="34"/>
        <v>97.040834533625983</v>
      </c>
      <c r="AA219" s="75">
        <f t="shared" si="35"/>
        <v>4.4118139675607964</v>
      </c>
      <c r="AB219" s="69">
        <v>2.3344537511509307</v>
      </c>
      <c r="AC219" s="70">
        <f t="shared" si="28"/>
        <v>97.040834533625983</v>
      </c>
    </row>
    <row r="220" spans="18:29" x14ac:dyDescent="0.3">
      <c r="R220" s="12">
        <v>216</v>
      </c>
      <c r="S220" s="29">
        <v>60.2</v>
      </c>
      <c r="T220" s="50">
        <f t="shared" si="29"/>
        <v>1.0638218123218439E-3</v>
      </c>
      <c r="U220" s="15">
        <f t="shared" si="30"/>
        <v>2.3740817971082508</v>
      </c>
      <c r="V220" s="62">
        <f t="shared" si="31"/>
        <v>7.37097943393481</v>
      </c>
      <c r="W220" s="16">
        <f t="shared" si="32"/>
        <v>92.629020566065194</v>
      </c>
      <c r="X220" s="15">
        <f t="shared" si="36"/>
        <v>2.4871565890968341</v>
      </c>
      <c r="Y220" s="62">
        <f t="shared" si="33"/>
        <v>2.9591654663740141</v>
      </c>
      <c r="Z220" s="16">
        <f t="shared" si="34"/>
        <v>97.040834533625983</v>
      </c>
      <c r="AA220" s="75">
        <f t="shared" si="35"/>
        <v>4.4118139675607964</v>
      </c>
      <c r="AB220" s="69">
        <v>2.3364597338485296</v>
      </c>
      <c r="AC220" s="70">
        <f t="shared" si="28"/>
        <v>97.040834533625983</v>
      </c>
    </row>
    <row r="221" spans="18:29" x14ac:dyDescent="0.3">
      <c r="R221" s="12">
        <v>217</v>
      </c>
      <c r="S221" s="29">
        <v>60.2</v>
      </c>
      <c r="T221" s="50">
        <f t="shared" si="29"/>
        <v>1.0638218123218439E-3</v>
      </c>
      <c r="U221" s="15">
        <f t="shared" si="30"/>
        <v>2.3740817971082508</v>
      </c>
      <c r="V221" s="62">
        <f t="shared" si="31"/>
        <v>7.37097943393481</v>
      </c>
      <c r="W221" s="16">
        <f t="shared" si="32"/>
        <v>92.629020566065194</v>
      </c>
      <c r="X221" s="15">
        <f t="shared" si="36"/>
        <v>2.4871565890968341</v>
      </c>
      <c r="Y221" s="62">
        <f t="shared" si="33"/>
        <v>2.9591654663740141</v>
      </c>
      <c r="Z221" s="16">
        <f t="shared" si="34"/>
        <v>97.040834533625983</v>
      </c>
      <c r="AA221" s="75">
        <f t="shared" si="35"/>
        <v>4.4118139675607964</v>
      </c>
      <c r="AB221" s="69">
        <v>2.3384564936046046</v>
      </c>
      <c r="AC221" s="70">
        <f t="shared" si="28"/>
        <v>97.040834533625983</v>
      </c>
    </row>
    <row r="222" spans="18:29" x14ac:dyDescent="0.3">
      <c r="R222" s="12">
        <v>218</v>
      </c>
      <c r="S222" s="29">
        <v>60.2</v>
      </c>
      <c r="T222" s="50">
        <f t="shared" si="29"/>
        <v>1.0638218123218439E-3</v>
      </c>
      <c r="U222" s="15">
        <f t="shared" si="30"/>
        <v>2.3740817971082508</v>
      </c>
      <c r="V222" s="62">
        <f t="shared" si="31"/>
        <v>7.37097943393481</v>
      </c>
      <c r="W222" s="16">
        <f t="shared" si="32"/>
        <v>92.629020566065194</v>
      </c>
      <c r="X222" s="15">
        <f t="shared" si="36"/>
        <v>2.4871565890968341</v>
      </c>
      <c r="Y222" s="62">
        <f t="shared" si="33"/>
        <v>2.9591654663740141</v>
      </c>
      <c r="Z222" s="16">
        <f t="shared" si="34"/>
        <v>97.040834533625983</v>
      </c>
      <c r="AA222" s="75">
        <f t="shared" si="35"/>
        <v>4.4118139675607964</v>
      </c>
      <c r="AB222" s="69">
        <v>2.3404441148401185</v>
      </c>
      <c r="AC222" s="70">
        <f t="shared" si="28"/>
        <v>97.040834533625983</v>
      </c>
    </row>
    <row r="223" spans="18:29" x14ac:dyDescent="0.3">
      <c r="R223" s="12">
        <v>219</v>
      </c>
      <c r="S223" s="29">
        <v>60.2</v>
      </c>
      <c r="T223" s="50">
        <f t="shared" si="29"/>
        <v>1.0638218123218439E-3</v>
      </c>
      <c r="U223" s="15">
        <f t="shared" si="30"/>
        <v>2.3740817971082508</v>
      </c>
      <c r="V223" s="62">
        <f t="shared" si="31"/>
        <v>7.37097943393481</v>
      </c>
      <c r="W223" s="16">
        <f t="shared" si="32"/>
        <v>92.629020566065194</v>
      </c>
      <c r="X223" s="15">
        <f t="shared" si="36"/>
        <v>2.4871565890968341</v>
      </c>
      <c r="Y223" s="62">
        <f t="shared" si="33"/>
        <v>2.9591654663740141</v>
      </c>
      <c r="Z223" s="16">
        <f t="shared" si="34"/>
        <v>97.040834533625983</v>
      </c>
      <c r="AA223" s="75">
        <f t="shared" si="35"/>
        <v>4.4118139675607964</v>
      </c>
      <c r="AB223" s="69">
        <v>2.3424226808222062</v>
      </c>
      <c r="AC223" s="70">
        <f t="shared" si="28"/>
        <v>97.202300148490593</v>
      </c>
    </row>
    <row r="224" spans="18:29" x14ac:dyDescent="0.3">
      <c r="R224" s="12">
        <v>220</v>
      </c>
      <c r="S224" s="29">
        <v>60.1</v>
      </c>
      <c r="T224" s="50">
        <f t="shared" si="29"/>
        <v>1.0620546664541995E-3</v>
      </c>
      <c r="U224" s="15">
        <f t="shared" si="30"/>
        <v>2.3780320164046045</v>
      </c>
      <c r="V224" s="62">
        <f t="shared" si="31"/>
        <v>7.2168546077017393</v>
      </c>
      <c r="W224" s="16">
        <f t="shared" si="32"/>
        <v>92.783145392298266</v>
      </c>
      <c r="X224" s="15">
        <f t="shared" si="36"/>
        <v>2.4912949528058141</v>
      </c>
      <c r="Y224" s="62">
        <f t="shared" si="33"/>
        <v>2.7976998515094054</v>
      </c>
      <c r="Z224" s="16">
        <f t="shared" si="34"/>
        <v>97.202300148490593</v>
      </c>
      <c r="AA224" s="75">
        <f t="shared" si="35"/>
        <v>4.4191547561923343</v>
      </c>
      <c r="AB224" s="69">
        <v>2.3443922736851106</v>
      </c>
      <c r="AC224" s="70">
        <f t="shared" si="28"/>
        <v>97.202300148490593</v>
      </c>
    </row>
    <row r="225" spans="18:29" x14ac:dyDescent="0.3">
      <c r="R225" s="12">
        <v>221</v>
      </c>
      <c r="S225" s="29">
        <v>60.1</v>
      </c>
      <c r="T225" s="50">
        <f t="shared" si="29"/>
        <v>1.0620546664541995E-3</v>
      </c>
      <c r="U225" s="15">
        <f t="shared" si="30"/>
        <v>2.3780320164046045</v>
      </c>
      <c r="V225" s="62">
        <f t="shared" si="31"/>
        <v>7.2168546077017393</v>
      </c>
      <c r="W225" s="16">
        <f t="shared" si="32"/>
        <v>92.783145392298266</v>
      </c>
      <c r="X225" s="15">
        <f t="shared" si="36"/>
        <v>2.4912949528058141</v>
      </c>
      <c r="Y225" s="62">
        <f t="shared" si="33"/>
        <v>2.7976998515094054</v>
      </c>
      <c r="Z225" s="16">
        <f t="shared" si="34"/>
        <v>97.202300148490593</v>
      </c>
      <c r="AA225" s="75">
        <f t="shared" si="35"/>
        <v>4.4191547561923343</v>
      </c>
      <c r="AB225" s="69">
        <v>2.3463529744506388</v>
      </c>
      <c r="AC225" s="70">
        <f t="shared" si="28"/>
        <v>97.202300148490593</v>
      </c>
    </row>
    <row r="226" spans="18:29" x14ac:dyDescent="0.3">
      <c r="R226" s="12">
        <v>222</v>
      </c>
      <c r="S226" s="29">
        <v>60.1</v>
      </c>
      <c r="T226" s="50">
        <f t="shared" si="29"/>
        <v>1.0620546664541995E-3</v>
      </c>
      <c r="U226" s="15">
        <f t="shared" si="30"/>
        <v>2.3780320164046045</v>
      </c>
      <c r="V226" s="62">
        <f t="shared" si="31"/>
        <v>7.2168546077017393</v>
      </c>
      <c r="W226" s="16">
        <f t="shared" si="32"/>
        <v>92.783145392298266</v>
      </c>
      <c r="X226" s="15">
        <f t="shared" si="36"/>
        <v>2.4912949528058141</v>
      </c>
      <c r="Y226" s="62">
        <f t="shared" si="33"/>
        <v>2.7976998515094054</v>
      </c>
      <c r="Z226" s="16">
        <f t="shared" si="34"/>
        <v>97.202300148490593</v>
      </c>
      <c r="AA226" s="75">
        <f t="shared" si="35"/>
        <v>4.4191547561923343</v>
      </c>
      <c r="AB226" s="69">
        <v>2.3483048630481607</v>
      </c>
      <c r="AC226" s="70">
        <f t="shared" si="28"/>
        <v>97.202300148490593</v>
      </c>
    </row>
    <row r="227" spans="18:29" x14ac:dyDescent="0.3">
      <c r="R227" s="12">
        <v>223</v>
      </c>
      <c r="S227" s="29">
        <v>60.1</v>
      </c>
      <c r="T227" s="50">
        <f t="shared" si="29"/>
        <v>1.0620546664541995E-3</v>
      </c>
      <c r="U227" s="15">
        <f t="shared" si="30"/>
        <v>2.3780320164046045</v>
      </c>
      <c r="V227" s="62">
        <f t="shared" si="31"/>
        <v>7.2168546077017393</v>
      </c>
      <c r="W227" s="16">
        <f t="shared" si="32"/>
        <v>92.783145392298266</v>
      </c>
      <c r="X227" s="15">
        <f t="shared" si="36"/>
        <v>2.4912949528058141</v>
      </c>
      <c r="Y227" s="62">
        <f t="shared" si="33"/>
        <v>2.7976998515094054</v>
      </c>
      <c r="Z227" s="16">
        <f t="shared" si="34"/>
        <v>97.202300148490593</v>
      </c>
      <c r="AA227" s="75">
        <f t="shared" si="35"/>
        <v>4.4191547561923343</v>
      </c>
      <c r="AB227" s="69">
        <v>2.3502480183341627</v>
      </c>
      <c r="AC227" s="70">
        <f t="shared" si="28"/>
        <v>97.202300148490593</v>
      </c>
    </row>
    <row r="228" spans="18:29" x14ac:dyDescent="0.3">
      <c r="R228" s="12">
        <v>224</v>
      </c>
      <c r="S228" s="29">
        <v>60.1</v>
      </c>
      <c r="T228" s="50">
        <f t="shared" si="29"/>
        <v>1.0620546664541995E-3</v>
      </c>
      <c r="U228" s="15">
        <f t="shared" si="30"/>
        <v>2.3780320164046045</v>
      </c>
      <c r="V228" s="62">
        <f t="shared" si="31"/>
        <v>7.2168546077017393</v>
      </c>
      <c r="W228" s="16">
        <f t="shared" si="32"/>
        <v>92.783145392298266</v>
      </c>
      <c r="X228" s="15">
        <f t="shared" si="36"/>
        <v>2.4912949528058141</v>
      </c>
      <c r="Y228" s="62">
        <f t="shared" si="33"/>
        <v>2.7976998515094054</v>
      </c>
      <c r="Z228" s="16">
        <f t="shared" si="34"/>
        <v>97.202300148490593</v>
      </c>
      <c r="AA228" s="75">
        <f t="shared" si="35"/>
        <v>4.4191547561923343</v>
      </c>
      <c r="AB228" s="69">
        <v>2.3521825181113627</v>
      </c>
      <c r="AC228" s="70">
        <f t="shared" si="28"/>
        <v>97.202300148490593</v>
      </c>
    </row>
    <row r="229" spans="18:29" x14ac:dyDescent="0.3">
      <c r="R229" s="12">
        <v>225</v>
      </c>
      <c r="S229" s="29">
        <v>60.1</v>
      </c>
      <c r="T229" s="50">
        <f t="shared" si="29"/>
        <v>1.0620546664541995E-3</v>
      </c>
      <c r="U229" s="15">
        <f t="shared" si="30"/>
        <v>2.3780320164046045</v>
      </c>
      <c r="V229" s="62">
        <f t="shared" si="31"/>
        <v>7.2168546077017393</v>
      </c>
      <c r="W229" s="16">
        <f t="shared" si="32"/>
        <v>92.783145392298266</v>
      </c>
      <c r="X229" s="15">
        <f t="shared" si="36"/>
        <v>2.4912949528058141</v>
      </c>
      <c r="Y229" s="62">
        <f t="shared" si="33"/>
        <v>2.7976998515094054</v>
      </c>
      <c r="Z229" s="16">
        <f t="shared" si="34"/>
        <v>97.202300148490593</v>
      </c>
      <c r="AA229" s="75">
        <f t="shared" si="35"/>
        <v>4.4191547561923343</v>
      </c>
      <c r="AB229" s="69">
        <v>2.3541084391474008</v>
      </c>
      <c r="AC229" s="70">
        <f t="shared" si="28"/>
        <v>97.202300148490593</v>
      </c>
    </row>
    <row r="230" spans="18:29" x14ac:dyDescent="0.3">
      <c r="R230" s="12">
        <v>226</v>
      </c>
      <c r="S230" s="29">
        <v>60.1</v>
      </c>
      <c r="T230" s="50">
        <f t="shared" si="29"/>
        <v>1.0620546664541995E-3</v>
      </c>
      <c r="U230" s="15">
        <f t="shared" si="30"/>
        <v>2.3780320164046045</v>
      </c>
      <c r="V230" s="62">
        <f t="shared" si="31"/>
        <v>7.2168546077017393</v>
      </c>
      <c r="W230" s="16">
        <f t="shared" si="32"/>
        <v>92.783145392298266</v>
      </c>
      <c r="X230" s="15">
        <f t="shared" si="36"/>
        <v>2.4912949528058141</v>
      </c>
      <c r="Y230" s="62">
        <f t="shared" si="33"/>
        <v>2.7976998515094054</v>
      </c>
      <c r="Z230" s="16">
        <f t="shared" si="34"/>
        <v>97.202300148490593</v>
      </c>
      <c r="AA230" s="75">
        <f t="shared" si="35"/>
        <v>4.4191547561923343</v>
      </c>
      <c r="AB230" s="69">
        <v>2.3560258571931225</v>
      </c>
      <c r="AC230" s="70">
        <f t="shared" si="28"/>
        <v>97.202300148490593</v>
      </c>
    </row>
    <row r="231" spans="18:29" x14ac:dyDescent="0.3">
      <c r="R231" s="12">
        <v>227</v>
      </c>
      <c r="S231" s="29">
        <v>60.1</v>
      </c>
      <c r="T231" s="50">
        <f t="shared" si="29"/>
        <v>1.0620546664541995E-3</v>
      </c>
      <c r="U231" s="15">
        <f t="shared" si="30"/>
        <v>2.3780320164046045</v>
      </c>
      <c r="V231" s="62">
        <f t="shared" si="31"/>
        <v>7.2168546077017393</v>
      </c>
      <c r="W231" s="16">
        <f t="shared" si="32"/>
        <v>92.783145392298266</v>
      </c>
      <c r="X231" s="15">
        <f t="shared" si="36"/>
        <v>2.4912949528058141</v>
      </c>
      <c r="Y231" s="62">
        <f t="shared" si="33"/>
        <v>2.7976998515094054</v>
      </c>
      <c r="Z231" s="16">
        <f t="shared" si="34"/>
        <v>97.202300148490593</v>
      </c>
      <c r="AA231" s="75">
        <f t="shared" si="35"/>
        <v>4.4191547561923343</v>
      </c>
      <c r="AB231" s="69">
        <v>2.357934847000454</v>
      </c>
      <c r="AC231" s="70">
        <f t="shared" si="28"/>
        <v>97.202300148490593</v>
      </c>
    </row>
    <row r="232" spans="18:29" x14ac:dyDescent="0.3">
      <c r="R232" s="12">
        <v>228</v>
      </c>
      <c r="S232" s="29">
        <v>60.1</v>
      </c>
      <c r="T232" s="50">
        <f t="shared" si="29"/>
        <v>1.0620546664541995E-3</v>
      </c>
      <c r="U232" s="15">
        <f t="shared" si="30"/>
        <v>2.3780320164046045</v>
      </c>
      <c r="V232" s="62">
        <f t="shared" si="31"/>
        <v>7.2168546077017393</v>
      </c>
      <c r="W232" s="16">
        <f t="shared" si="32"/>
        <v>92.783145392298266</v>
      </c>
      <c r="X232" s="15">
        <f t="shared" si="36"/>
        <v>2.4912949528058141</v>
      </c>
      <c r="Y232" s="62">
        <f t="shared" si="33"/>
        <v>2.7976998515094054</v>
      </c>
      <c r="Z232" s="16">
        <f t="shared" si="34"/>
        <v>97.202300148490593</v>
      </c>
      <c r="AA232" s="75">
        <f t="shared" si="35"/>
        <v>4.4191547561923343</v>
      </c>
      <c r="AB232" s="69">
        <v>2.3598354823398879</v>
      </c>
      <c r="AC232" s="70">
        <f t="shared" si="28"/>
        <v>97.202300148490593</v>
      </c>
    </row>
    <row r="233" spans="18:29" x14ac:dyDescent="0.3">
      <c r="R233" s="12">
        <v>229</v>
      </c>
      <c r="S233" s="29">
        <v>60.1</v>
      </c>
      <c r="T233" s="50">
        <f t="shared" si="29"/>
        <v>1.0620546664541995E-3</v>
      </c>
      <c r="U233" s="15">
        <f t="shared" si="30"/>
        <v>2.3780320164046045</v>
      </c>
      <c r="V233" s="62">
        <f t="shared" si="31"/>
        <v>7.2168546077017393</v>
      </c>
      <c r="W233" s="16">
        <f t="shared" si="32"/>
        <v>92.783145392298266</v>
      </c>
      <c r="X233" s="15">
        <f t="shared" si="36"/>
        <v>2.4912949528058141</v>
      </c>
      <c r="Y233" s="62">
        <f t="shared" si="33"/>
        <v>2.7976998515094054</v>
      </c>
      <c r="Z233" s="16">
        <f t="shared" si="34"/>
        <v>97.202300148490593</v>
      </c>
      <c r="AA233" s="75">
        <f t="shared" si="35"/>
        <v>4.4191547561923343</v>
      </c>
      <c r="AB233" s="69">
        <v>2.3617278360175931</v>
      </c>
      <c r="AC233" s="70">
        <f t="shared" si="28"/>
        <v>97.202300148490593</v>
      </c>
    </row>
    <row r="234" spans="18:29" x14ac:dyDescent="0.3">
      <c r="R234" s="12">
        <v>230</v>
      </c>
      <c r="S234" s="29">
        <v>60.1</v>
      </c>
      <c r="T234" s="50">
        <f t="shared" si="29"/>
        <v>1.0620546664541995E-3</v>
      </c>
      <c r="U234" s="15">
        <f t="shared" si="30"/>
        <v>2.3780320164046045</v>
      </c>
      <c r="V234" s="62">
        <f t="shared" si="31"/>
        <v>7.2168546077017393</v>
      </c>
      <c r="W234" s="16">
        <f t="shared" si="32"/>
        <v>92.783145392298266</v>
      </c>
      <c r="X234" s="15">
        <f t="shared" si="36"/>
        <v>2.4912949528058141</v>
      </c>
      <c r="Y234" s="62">
        <f t="shared" si="33"/>
        <v>2.7976998515094054</v>
      </c>
      <c r="Z234" s="16">
        <f t="shared" si="34"/>
        <v>97.202300148490593</v>
      </c>
      <c r="AA234" s="75">
        <f t="shared" si="35"/>
        <v>4.4191547561923343</v>
      </c>
      <c r="AB234" s="69">
        <v>2.3636119798921444</v>
      </c>
      <c r="AC234" s="70">
        <f t="shared" ref="AC234:AC250" si="37">Z235</f>
        <v>97.202300148490593</v>
      </c>
    </row>
    <row r="235" spans="18:29" x14ac:dyDescent="0.3">
      <c r="R235" s="12">
        <v>231</v>
      </c>
      <c r="S235" s="29">
        <v>60.1</v>
      </c>
      <c r="T235" s="50">
        <f t="shared" ref="T235:T251" si="38">(PI()*$D$10^2/4*S235)*10^-9</f>
        <v>1.0620546664541995E-3</v>
      </c>
      <c r="U235" s="15">
        <f t="shared" ref="U235:U251" si="39">$D$14/T235*10^-6</f>
        <v>2.3780320164046045</v>
      </c>
      <c r="V235" s="62">
        <f t="shared" ref="V235:V251" si="40">(1-(U235/$D$12))*100</f>
        <v>7.2168546077017393</v>
      </c>
      <c r="W235" s="16">
        <f t="shared" ref="W235:W251" si="41">100-V235</f>
        <v>92.783145392298266</v>
      </c>
      <c r="X235" s="15">
        <f t="shared" si="36"/>
        <v>2.4912949528058141</v>
      </c>
      <c r="Y235" s="62">
        <f t="shared" ref="Y235:Y251" si="42">(1-(X235/$D$12))*100</f>
        <v>2.7976998515094054</v>
      </c>
      <c r="Z235" s="16">
        <f t="shared" ref="Z235:Z251" si="43">100-Y235</f>
        <v>97.202300148490593</v>
      </c>
      <c r="AA235" s="75">
        <f t="shared" ref="AA235:AA251" si="44">V235-Y235</f>
        <v>4.4191547561923343</v>
      </c>
      <c r="AB235" s="69">
        <v>2.3654879848908998</v>
      </c>
      <c r="AC235" s="70">
        <f t="shared" si="37"/>
        <v>97.202300148490593</v>
      </c>
    </row>
    <row r="236" spans="18:29" x14ac:dyDescent="0.3">
      <c r="R236" s="12">
        <v>232</v>
      </c>
      <c r="S236" s="29">
        <v>60.1</v>
      </c>
      <c r="T236" s="50">
        <f t="shared" si="38"/>
        <v>1.0620546664541995E-3</v>
      </c>
      <c r="U236" s="15">
        <f t="shared" si="39"/>
        <v>2.3780320164046045</v>
      </c>
      <c r="V236" s="62">
        <f t="shared" si="40"/>
        <v>7.2168546077017393</v>
      </c>
      <c r="W236" s="16">
        <f t="shared" si="41"/>
        <v>92.783145392298266</v>
      </c>
      <c r="X236" s="15">
        <f t="shared" si="36"/>
        <v>2.4912949528058141</v>
      </c>
      <c r="Y236" s="62">
        <f t="shared" si="42"/>
        <v>2.7976998515094054</v>
      </c>
      <c r="Z236" s="16">
        <f t="shared" si="43"/>
        <v>97.202300148490593</v>
      </c>
      <c r="AA236" s="75">
        <f t="shared" si="44"/>
        <v>4.4191547561923343</v>
      </c>
      <c r="AB236" s="69">
        <v>2.3673559210260189</v>
      </c>
      <c r="AC236" s="70">
        <f t="shared" si="37"/>
        <v>97.202300148490593</v>
      </c>
    </row>
    <row r="237" spans="18:29" x14ac:dyDescent="0.3">
      <c r="R237" s="12">
        <v>233</v>
      </c>
      <c r="S237" s="29">
        <v>60.1</v>
      </c>
      <c r="T237" s="50">
        <f t="shared" si="38"/>
        <v>1.0620546664541995E-3</v>
      </c>
      <c r="U237" s="15">
        <f t="shared" si="39"/>
        <v>2.3780320164046045</v>
      </c>
      <c r="V237" s="62">
        <f t="shared" si="40"/>
        <v>7.2168546077017393</v>
      </c>
      <c r="W237" s="16">
        <f t="shared" si="41"/>
        <v>92.783145392298266</v>
      </c>
      <c r="X237" s="15">
        <f t="shared" si="36"/>
        <v>2.4912949528058141</v>
      </c>
      <c r="Y237" s="62">
        <f t="shared" si="42"/>
        <v>2.7976998515094054</v>
      </c>
      <c r="Z237" s="16">
        <f t="shared" si="43"/>
        <v>97.202300148490593</v>
      </c>
      <c r="AA237" s="75">
        <f t="shared" si="44"/>
        <v>4.4191547561923343</v>
      </c>
      <c r="AB237" s="69">
        <v>2.369215857410143</v>
      </c>
      <c r="AC237" s="70">
        <f t="shared" si="37"/>
        <v>97.202300148490593</v>
      </c>
    </row>
    <row r="238" spans="18:29" x14ac:dyDescent="0.3">
      <c r="R238" s="12">
        <v>234</v>
      </c>
      <c r="S238" s="29">
        <v>60.1</v>
      </c>
      <c r="T238" s="50">
        <f t="shared" si="38"/>
        <v>1.0620546664541995E-3</v>
      </c>
      <c r="U238" s="15">
        <f t="shared" si="39"/>
        <v>2.3780320164046045</v>
      </c>
      <c r="V238" s="62">
        <f t="shared" si="40"/>
        <v>7.2168546077017393</v>
      </c>
      <c r="W238" s="16">
        <f t="shared" si="41"/>
        <v>92.783145392298266</v>
      </c>
      <c r="X238" s="15">
        <f t="shared" si="36"/>
        <v>2.4912949528058141</v>
      </c>
      <c r="Y238" s="62">
        <f t="shared" si="42"/>
        <v>2.7976998515094054</v>
      </c>
      <c r="Z238" s="16">
        <f t="shared" si="43"/>
        <v>97.202300148490593</v>
      </c>
      <c r="AA238" s="75">
        <f t="shared" si="44"/>
        <v>4.4191547561923343</v>
      </c>
      <c r="AB238" s="69">
        <v>2.3710678622717363</v>
      </c>
      <c r="AC238" s="70">
        <f t="shared" si="37"/>
        <v>97.202300148490593</v>
      </c>
    </row>
    <row r="239" spans="18:29" x14ac:dyDescent="0.3">
      <c r="R239" s="12">
        <v>235</v>
      </c>
      <c r="S239" s="29">
        <v>60.1</v>
      </c>
      <c r="T239" s="50">
        <f t="shared" si="38"/>
        <v>1.0620546664541995E-3</v>
      </c>
      <c r="U239" s="15">
        <f t="shared" si="39"/>
        <v>2.3780320164046045</v>
      </c>
      <c r="V239" s="62">
        <f t="shared" si="40"/>
        <v>7.2168546077017393</v>
      </c>
      <c r="W239" s="16">
        <f t="shared" si="41"/>
        <v>92.783145392298266</v>
      </c>
      <c r="X239" s="15">
        <f t="shared" si="36"/>
        <v>2.4912949528058141</v>
      </c>
      <c r="Y239" s="62">
        <f t="shared" si="42"/>
        <v>2.7976998515094054</v>
      </c>
      <c r="Z239" s="16">
        <f t="shared" si="43"/>
        <v>97.202300148490593</v>
      </c>
      <c r="AA239" s="75">
        <f t="shared" si="44"/>
        <v>4.4191547561923343</v>
      </c>
      <c r="AB239" s="69">
        <v>2.3729120029701067</v>
      </c>
      <c r="AC239" s="70">
        <f t="shared" si="37"/>
        <v>97.202300148490593</v>
      </c>
    </row>
    <row r="240" spans="18:29" x14ac:dyDescent="0.3">
      <c r="R240" s="12">
        <v>236</v>
      </c>
      <c r="S240" s="29">
        <v>60.1</v>
      </c>
      <c r="T240" s="50">
        <f t="shared" si="38"/>
        <v>1.0620546664541995E-3</v>
      </c>
      <c r="U240" s="15">
        <f t="shared" si="39"/>
        <v>2.3780320164046045</v>
      </c>
      <c r="V240" s="62">
        <f t="shared" si="40"/>
        <v>7.2168546077017393</v>
      </c>
      <c r="W240" s="16">
        <f t="shared" si="41"/>
        <v>92.783145392298266</v>
      </c>
      <c r="X240" s="15">
        <f t="shared" si="36"/>
        <v>2.4912949528058141</v>
      </c>
      <c r="Y240" s="62">
        <f t="shared" si="42"/>
        <v>2.7976998515094054</v>
      </c>
      <c r="Z240" s="16">
        <f t="shared" si="43"/>
        <v>97.202300148490593</v>
      </c>
      <c r="AA240" s="75">
        <f t="shared" si="44"/>
        <v>4.4191547561923343</v>
      </c>
      <c r="AB240" s="69">
        <v>2.374748346010104</v>
      </c>
      <c r="AC240" s="70">
        <f t="shared" si="37"/>
        <v>97.364303982071419</v>
      </c>
    </row>
    <row r="241" spans="18:29" x14ac:dyDescent="0.3">
      <c r="R241" s="12">
        <v>237</v>
      </c>
      <c r="S241" s="29">
        <v>60</v>
      </c>
      <c r="T241" s="50">
        <f t="shared" si="38"/>
        <v>1.0602875205865555E-3</v>
      </c>
      <c r="U241" s="15">
        <f t="shared" si="39"/>
        <v>2.3819954030986121</v>
      </c>
      <c r="V241" s="62">
        <f t="shared" si="40"/>
        <v>7.0622160320479193</v>
      </c>
      <c r="W241" s="16">
        <f t="shared" si="41"/>
        <v>92.937783967952086</v>
      </c>
      <c r="X241" s="15">
        <f t="shared" si="36"/>
        <v>2.4954471110604906</v>
      </c>
      <c r="Y241" s="62">
        <f t="shared" si="42"/>
        <v>2.6356960179285793</v>
      </c>
      <c r="Z241" s="16">
        <f t="shared" si="43"/>
        <v>97.364303982071419</v>
      </c>
      <c r="AA241" s="75">
        <f t="shared" si="44"/>
        <v>4.4265200141193404</v>
      </c>
      <c r="AB241" s="69">
        <v>2.3765769570565118</v>
      </c>
      <c r="AC241" s="70">
        <f t="shared" si="37"/>
        <v>97.364303982071419</v>
      </c>
    </row>
    <row r="242" spans="18:29" x14ac:dyDescent="0.3">
      <c r="R242" s="12">
        <v>238</v>
      </c>
      <c r="S242" s="29">
        <v>60</v>
      </c>
      <c r="T242" s="50">
        <f t="shared" si="38"/>
        <v>1.0602875205865555E-3</v>
      </c>
      <c r="U242" s="15">
        <f t="shared" si="39"/>
        <v>2.3819954030986121</v>
      </c>
      <c r="V242" s="62">
        <f t="shared" si="40"/>
        <v>7.0622160320479193</v>
      </c>
      <c r="W242" s="16">
        <f t="shared" si="41"/>
        <v>92.937783967952086</v>
      </c>
      <c r="X242" s="15">
        <f t="shared" si="36"/>
        <v>2.4954471110604906</v>
      </c>
      <c r="Y242" s="62">
        <f t="shared" si="42"/>
        <v>2.6356960179285793</v>
      </c>
      <c r="Z242" s="16">
        <f t="shared" si="43"/>
        <v>97.364303982071419</v>
      </c>
      <c r="AA242" s="75">
        <f t="shared" si="44"/>
        <v>4.4265200141193404</v>
      </c>
      <c r="AB242" s="69">
        <v>2.3783979009481375</v>
      </c>
      <c r="AC242" s="70">
        <f t="shared" si="37"/>
        <v>97.364303982071419</v>
      </c>
    </row>
    <row r="243" spans="18:29" x14ac:dyDescent="0.3">
      <c r="R243" s="12">
        <v>239</v>
      </c>
      <c r="S243" s="29">
        <v>60</v>
      </c>
      <c r="T243" s="50">
        <f t="shared" si="38"/>
        <v>1.0602875205865555E-3</v>
      </c>
      <c r="U243" s="15">
        <f t="shared" si="39"/>
        <v>2.3819954030986121</v>
      </c>
      <c r="V243" s="62">
        <f t="shared" si="40"/>
        <v>7.0622160320479193</v>
      </c>
      <c r="W243" s="16">
        <f t="shared" si="41"/>
        <v>92.937783967952086</v>
      </c>
      <c r="X243" s="15">
        <f t="shared" si="36"/>
        <v>2.4954471110604906</v>
      </c>
      <c r="Y243" s="62">
        <f t="shared" si="42"/>
        <v>2.6356960179285793</v>
      </c>
      <c r="Z243" s="16">
        <f t="shared" si="43"/>
        <v>97.364303982071419</v>
      </c>
      <c r="AA243" s="75">
        <f t="shared" si="44"/>
        <v>4.4265200141193404</v>
      </c>
      <c r="AB243" s="69">
        <v>2.3802112417116059</v>
      </c>
      <c r="AC243" s="70">
        <f t="shared" si="37"/>
        <v>97.364303982071419</v>
      </c>
    </row>
    <row r="244" spans="18:29" x14ac:dyDescent="0.3">
      <c r="R244" s="12">
        <v>240</v>
      </c>
      <c r="S244" s="29">
        <v>60</v>
      </c>
      <c r="T244" s="50">
        <f t="shared" si="38"/>
        <v>1.0602875205865555E-3</v>
      </c>
      <c r="U244" s="15">
        <f t="shared" si="39"/>
        <v>2.3819954030986121</v>
      </c>
      <c r="V244" s="62">
        <f t="shared" si="40"/>
        <v>7.0622160320479193</v>
      </c>
      <c r="W244" s="16">
        <f t="shared" si="41"/>
        <v>92.937783967952086</v>
      </c>
      <c r="X244" s="15">
        <f t="shared" si="36"/>
        <v>2.4954471110604906</v>
      </c>
      <c r="Y244" s="62">
        <f t="shared" si="42"/>
        <v>2.6356960179285793</v>
      </c>
      <c r="Z244" s="16">
        <f t="shared" si="43"/>
        <v>97.364303982071419</v>
      </c>
      <c r="AA244" s="75">
        <f t="shared" si="44"/>
        <v>4.4265200141193404</v>
      </c>
      <c r="AB244" s="69">
        <v>2.3820170425748683</v>
      </c>
      <c r="AC244" s="70">
        <f t="shared" si="37"/>
        <v>97.364303982071419</v>
      </c>
    </row>
    <row r="245" spans="18:29" x14ac:dyDescent="0.3">
      <c r="R245" s="12">
        <v>241</v>
      </c>
      <c r="S245" s="29">
        <v>60</v>
      </c>
      <c r="T245" s="50">
        <f t="shared" si="38"/>
        <v>1.0602875205865555E-3</v>
      </c>
      <c r="U245" s="15">
        <f t="shared" si="39"/>
        <v>2.3819954030986121</v>
      </c>
      <c r="V245" s="62">
        <f t="shared" si="40"/>
        <v>7.0622160320479193</v>
      </c>
      <c r="W245" s="16">
        <f t="shared" si="41"/>
        <v>92.937783967952086</v>
      </c>
      <c r="X245" s="15">
        <f t="shared" si="36"/>
        <v>2.4954471110604906</v>
      </c>
      <c r="Y245" s="62">
        <f t="shared" si="42"/>
        <v>2.6356960179285793</v>
      </c>
      <c r="Z245" s="16">
        <f t="shared" si="43"/>
        <v>97.364303982071419</v>
      </c>
      <c r="AA245" s="75">
        <f t="shared" si="44"/>
        <v>4.4265200141193404</v>
      </c>
      <c r="AB245" s="69">
        <v>2.3838153659804311</v>
      </c>
      <c r="AC245" s="70">
        <f t="shared" si="37"/>
        <v>97.364303982071419</v>
      </c>
    </row>
    <row r="246" spans="18:29" x14ac:dyDescent="0.3">
      <c r="R246" s="12">
        <v>242</v>
      </c>
      <c r="S246" s="29">
        <v>60</v>
      </c>
      <c r="T246" s="50">
        <f t="shared" si="38"/>
        <v>1.0602875205865555E-3</v>
      </c>
      <c r="U246" s="15">
        <f t="shared" si="39"/>
        <v>2.3819954030986121</v>
      </c>
      <c r="V246" s="62">
        <f t="shared" si="40"/>
        <v>7.0622160320479193</v>
      </c>
      <c r="W246" s="16">
        <f t="shared" si="41"/>
        <v>92.937783967952086</v>
      </c>
      <c r="X246" s="15">
        <f t="shared" si="36"/>
        <v>2.4954471110604906</v>
      </c>
      <c r="Y246" s="62">
        <f t="shared" si="42"/>
        <v>2.6356960179285793</v>
      </c>
      <c r="Z246" s="16">
        <f t="shared" si="43"/>
        <v>97.364303982071419</v>
      </c>
      <c r="AA246" s="75">
        <f t="shared" si="44"/>
        <v>4.4265200141193404</v>
      </c>
      <c r="AB246" s="69">
        <v>2.3856062735983121</v>
      </c>
      <c r="AC246" s="70">
        <f t="shared" si="37"/>
        <v>97.364303982071419</v>
      </c>
    </row>
    <row r="247" spans="18:29" x14ac:dyDescent="0.3">
      <c r="R247" s="12">
        <v>243</v>
      </c>
      <c r="S247" s="29">
        <v>60</v>
      </c>
      <c r="T247" s="50">
        <f t="shared" si="38"/>
        <v>1.0602875205865555E-3</v>
      </c>
      <c r="U247" s="15">
        <f t="shared" si="39"/>
        <v>2.3819954030986121</v>
      </c>
      <c r="V247" s="62">
        <f t="shared" si="40"/>
        <v>7.0622160320479193</v>
      </c>
      <c r="W247" s="16">
        <f t="shared" si="41"/>
        <v>92.937783967952086</v>
      </c>
      <c r="X247" s="15">
        <f t="shared" si="36"/>
        <v>2.4954471110604906</v>
      </c>
      <c r="Y247" s="62">
        <f t="shared" si="42"/>
        <v>2.6356960179285793</v>
      </c>
      <c r="Z247" s="16">
        <f t="shared" si="43"/>
        <v>97.364303982071419</v>
      </c>
      <c r="AA247" s="75">
        <f t="shared" si="44"/>
        <v>4.4265200141193404</v>
      </c>
      <c r="AB247" s="69">
        <v>2.3873898263387292</v>
      </c>
      <c r="AC247" s="70">
        <f t="shared" si="37"/>
        <v>97.364303982071419</v>
      </c>
    </row>
    <row r="248" spans="18:29" x14ac:dyDescent="0.3">
      <c r="R248" s="12">
        <v>244</v>
      </c>
      <c r="S248" s="29">
        <v>60</v>
      </c>
      <c r="T248" s="50">
        <f t="shared" si="38"/>
        <v>1.0602875205865555E-3</v>
      </c>
      <c r="U248" s="15">
        <f t="shared" si="39"/>
        <v>2.3819954030986121</v>
      </c>
      <c r="V248" s="62">
        <f t="shared" si="40"/>
        <v>7.0622160320479193</v>
      </c>
      <c r="W248" s="16">
        <f t="shared" si="41"/>
        <v>92.937783967952086</v>
      </c>
      <c r="X248" s="15">
        <f t="shared" si="36"/>
        <v>2.4954471110604906</v>
      </c>
      <c r="Y248" s="62">
        <f t="shared" si="42"/>
        <v>2.6356960179285793</v>
      </c>
      <c r="Z248" s="16">
        <f t="shared" si="43"/>
        <v>97.364303982071419</v>
      </c>
      <c r="AA248" s="75">
        <f t="shared" si="44"/>
        <v>4.4265200141193404</v>
      </c>
      <c r="AB248" s="69">
        <v>2.3891660843645326</v>
      </c>
      <c r="AC248" s="70">
        <f t="shared" si="37"/>
        <v>97.364303982071419</v>
      </c>
    </row>
    <row r="249" spans="18:29" x14ac:dyDescent="0.3">
      <c r="R249" s="12">
        <v>245</v>
      </c>
      <c r="S249" s="29">
        <v>60</v>
      </c>
      <c r="T249" s="50">
        <f t="shared" si="38"/>
        <v>1.0602875205865555E-3</v>
      </c>
      <c r="U249" s="15">
        <f t="shared" si="39"/>
        <v>2.3819954030986121</v>
      </c>
      <c r="V249" s="62">
        <f t="shared" si="40"/>
        <v>7.0622160320479193</v>
      </c>
      <c r="W249" s="16">
        <f t="shared" si="41"/>
        <v>92.937783967952086</v>
      </c>
      <c r="X249" s="15">
        <f t="shared" si="36"/>
        <v>2.4954471110604906</v>
      </c>
      <c r="Y249" s="62">
        <f t="shared" si="42"/>
        <v>2.6356960179285793</v>
      </c>
      <c r="Z249" s="16">
        <f t="shared" si="43"/>
        <v>97.364303982071419</v>
      </c>
      <c r="AA249" s="75">
        <f t="shared" si="44"/>
        <v>4.4265200141193404</v>
      </c>
      <c r="AB249" s="69">
        <v>2.3909351071033793</v>
      </c>
      <c r="AC249" s="70">
        <f t="shared" si="37"/>
        <v>97.364303982071419</v>
      </c>
    </row>
    <row r="250" spans="18:29" ht="15" thickBot="1" x14ac:dyDescent="0.35">
      <c r="R250" s="12">
        <v>246</v>
      </c>
      <c r="S250" s="29">
        <v>60</v>
      </c>
      <c r="T250" s="50">
        <f t="shared" si="38"/>
        <v>1.0602875205865555E-3</v>
      </c>
      <c r="U250" s="15">
        <f t="shared" si="39"/>
        <v>2.3819954030986121</v>
      </c>
      <c r="V250" s="62">
        <f t="shared" si="40"/>
        <v>7.0622160320479193</v>
      </c>
      <c r="W250" s="16">
        <f t="shared" si="41"/>
        <v>92.937783967952086</v>
      </c>
      <c r="X250" s="15">
        <f t="shared" si="36"/>
        <v>2.4954471110604906</v>
      </c>
      <c r="Y250" s="62">
        <f t="shared" si="42"/>
        <v>2.6356960179285793</v>
      </c>
      <c r="Z250" s="16">
        <f t="shared" si="43"/>
        <v>97.364303982071419</v>
      </c>
      <c r="AA250" s="75">
        <f t="shared" si="44"/>
        <v>4.4265200141193404</v>
      </c>
      <c r="AB250" s="71">
        <v>2.3926969532596658</v>
      </c>
      <c r="AC250" s="72">
        <f t="shared" si="37"/>
        <v>97.364303982071419</v>
      </c>
    </row>
    <row r="251" spans="18:29" ht="15" thickBot="1" x14ac:dyDescent="0.35">
      <c r="R251" s="45">
        <v>247</v>
      </c>
      <c r="S251" s="31">
        <v>60</v>
      </c>
      <c r="T251" s="51">
        <f t="shared" si="38"/>
        <v>1.0602875205865555E-3</v>
      </c>
      <c r="U251" s="47">
        <f t="shared" si="39"/>
        <v>2.3819954030986121</v>
      </c>
      <c r="V251" s="63">
        <f t="shared" si="40"/>
        <v>7.0622160320479193</v>
      </c>
      <c r="W251" s="48">
        <f t="shared" si="41"/>
        <v>92.937783967952086</v>
      </c>
      <c r="X251" s="47">
        <f t="shared" si="36"/>
        <v>2.4954471110604906</v>
      </c>
      <c r="Y251" s="63">
        <f t="shared" si="42"/>
        <v>2.6356960179285793</v>
      </c>
      <c r="Z251" s="48">
        <f t="shared" si="43"/>
        <v>97.364303982071419</v>
      </c>
      <c r="AA251" s="76">
        <f t="shared" si="44"/>
        <v>4.4265200141193404</v>
      </c>
      <c r="AC251" s="79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EEDC12-FAFF-4B06-9449-9FF238E69EB9}">
  <dimension ref="B2:AC251"/>
  <sheetViews>
    <sheetView zoomScaleNormal="100" workbookViewId="0">
      <selection activeCell="A4" sqref="A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3" t="s">
        <v>0</v>
      </c>
      <c r="S3" s="54" t="s">
        <v>1</v>
      </c>
      <c r="T3" s="54" t="s">
        <v>2</v>
      </c>
      <c r="U3" s="55" t="s">
        <v>3</v>
      </c>
      <c r="V3" s="54" t="s">
        <v>4</v>
      </c>
      <c r="W3" s="54" t="s">
        <v>5</v>
      </c>
      <c r="X3" s="54" t="s">
        <v>6</v>
      </c>
      <c r="Y3" s="54" t="s">
        <v>7</v>
      </c>
      <c r="Z3" s="54" t="s">
        <v>8</v>
      </c>
      <c r="AA3" s="56" t="s">
        <v>26</v>
      </c>
      <c r="AB3" s="66" t="s">
        <v>25</v>
      </c>
      <c r="AC3" s="56" t="s">
        <v>8</v>
      </c>
    </row>
    <row r="4" spans="2:29" ht="15" thickBot="1" x14ac:dyDescent="0.35">
      <c r="B4" s="17" t="s">
        <v>31</v>
      </c>
      <c r="D4" s="18"/>
      <c r="R4" s="57">
        <v>0</v>
      </c>
      <c r="S4" s="58">
        <v>73.2</v>
      </c>
      <c r="T4" s="78">
        <f>(PI()*$D$10^2/4*S4)*10^-9</f>
        <v>1.2935507751155977E-3</v>
      </c>
      <c r="U4" s="59">
        <f>$D$14/T4*10^-6</f>
        <v>1.9528417813937424</v>
      </c>
      <c r="V4" s="61">
        <f>(1-(U4/$D$12))*100</f>
        <v>23.806407280774788</v>
      </c>
      <c r="W4" s="60">
        <f>100-V4</f>
        <v>76.193592719225208</v>
      </c>
      <c r="X4" s="59">
        <f>$D$15/$U$173*U4</f>
        <v>2.0171060402690495</v>
      </c>
      <c r="Y4" s="61">
        <f>(1-(X4/$D$12))*100</f>
        <v>21.299023009401118</v>
      </c>
      <c r="Z4" s="60">
        <f>100-Y4</f>
        <v>78.700976990598889</v>
      </c>
      <c r="AA4" s="74">
        <f>V4-Y4</f>
        <v>2.5073842713736703</v>
      </c>
      <c r="AB4" s="67" cm="1">
        <f t="array" ref="AB4:AB172">LOG10(R5:R173)</f>
        <v>0</v>
      </c>
      <c r="AC4" s="68">
        <f>Z5</f>
        <v>81.715056960451619</v>
      </c>
    </row>
    <row r="5" spans="2:29" ht="15" thickBot="1" x14ac:dyDescent="0.35">
      <c r="R5" s="12">
        <v>1</v>
      </c>
      <c r="S5" s="13">
        <v>70.5</v>
      </c>
      <c r="T5" s="50">
        <f t="shared" ref="T5:T68" si="0">(PI()*$D$10^2/4*S5)*10^-9</f>
        <v>1.2458378366892024E-3</v>
      </c>
      <c r="U5" s="15">
        <f t="shared" ref="U5:U68" si="1">$D$14/T5*10^-6</f>
        <v>2.0276314666386095</v>
      </c>
      <c r="V5" s="62">
        <f t="shared" ref="V5:V68" si="2">(1-(U5/$D$12))*100</f>
        <v>20.888354793655505</v>
      </c>
      <c r="W5" s="16">
        <f t="shared" ref="W5:W68" si="3">100-V5</f>
        <v>79.111645206344491</v>
      </c>
      <c r="X5" s="15">
        <f t="shared" ref="X5:X68" si="4">$D$15/$U$173*U5</f>
        <v>2.094356909896375</v>
      </c>
      <c r="Y5" s="62">
        <f t="shared" ref="Y5:Y68" si="5">(1-(X5/$D$12))*100</f>
        <v>18.284943039548384</v>
      </c>
      <c r="Z5" s="16">
        <f t="shared" ref="Z5:Z68" si="6">100-Y5</f>
        <v>81.715056960451619</v>
      </c>
      <c r="AA5" s="75">
        <f t="shared" ref="AA5:AA68" si="7">V5-Y5</f>
        <v>2.6034117541071211</v>
      </c>
      <c r="AB5" s="69">
        <v>0.3010299956639812</v>
      </c>
      <c r="AC5" s="70">
        <f t="shared" ref="AC5:AC68" si="8">Z6</f>
        <v>83.130036301758139</v>
      </c>
    </row>
    <row r="6" spans="2:29" x14ac:dyDescent="0.3">
      <c r="B6" s="20" t="s">
        <v>12</v>
      </c>
      <c r="C6" s="21" t="s">
        <v>42</v>
      </c>
      <c r="R6" s="12">
        <v>2</v>
      </c>
      <c r="S6" s="13">
        <v>69.3</v>
      </c>
      <c r="T6" s="50">
        <f t="shared" si="0"/>
        <v>1.2246320862774713E-3</v>
      </c>
      <c r="U6" s="15">
        <f t="shared" si="1"/>
        <v>2.0627419682254251</v>
      </c>
      <c r="V6" s="62">
        <f t="shared" si="2"/>
        <v>19.518456175363831</v>
      </c>
      <c r="W6" s="16">
        <f t="shared" si="3"/>
        <v>80.481543824636162</v>
      </c>
      <c r="X6" s="15">
        <f t="shared" si="4"/>
        <v>2.1306228304140613</v>
      </c>
      <c r="Y6" s="62">
        <f t="shared" si="5"/>
        <v>16.869963698241865</v>
      </c>
      <c r="Z6" s="16">
        <f t="shared" si="6"/>
        <v>83.130036301758139</v>
      </c>
      <c r="AA6" s="75">
        <f t="shared" si="7"/>
        <v>2.648492477121966</v>
      </c>
      <c r="AB6" s="69">
        <v>0.47712125471966244</v>
      </c>
      <c r="AC6" s="70">
        <f t="shared" si="8"/>
        <v>84.223852568886514</v>
      </c>
    </row>
    <row r="7" spans="2:29" x14ac:dyDescent="0.3">
      <c r="B7" s="24" t="s">
        <v>14</v>
      </c>
      <c r="C7" s="25">
        <v>45735</v>
      </c>
      <c r="R7" s="12">
        <v>3</v>
      </c>
      <c r="S7" s="13">
        <v>68.400000000000006</v>
      </c>
      <c r="T7" s="50">
        <f t="shared" si="0"/>
        <v>1.2087277734686732E-3</v>
      </c>
      <c r="U7" s="15">
        <f t="shared" si="1"/>
        <v>2.0898833099126013</v>
      </c>
      <c r="V7" s="62">
        <f t="shared" si="2"/>
        <v>18.459488493460739</v>
      </c>
      <c r="W7" s="16">
        <f t="shared" si="3"/>
        <v>81.540511506539261</v>
      </c>
      <c r="X7" s="15">
        <f t="shared" si="4"/>
        <v>2.1586573413405614</v>
      </c>
      <c r="Y7" s="62">
        <f t="shared" si="5"/>
        <v>15.776147431113486</v>
      </c>
      <c r="Z7" s="16">
        <f t="shared" si="6"/>
        <v>84.223852568886514</v>
      </c>
      <c r="AA7" s="75">
        <f t="shared" si="7"/>
        <v>2.6833410623472531</v>
      </c>
      <c r="AB7" s="69">
        <v>0.6020599913279624</v>
      </c>
      <c r="AC7" s="70">
        <f t="shared" si="8"/>
        <v>84.969196396929775</v>
      </c>
    </row>
    <row r="8" spans="2:29" ht="16.2" thickBot="1" x14ac:dyDescent="0.35">
      <c r="B8" s="27" t="s">
        <v>15</v>
      </c>
      <c r="C8" s="28" t="s">
        <v>30</v>
      </c>
      <c r="R8" s="12">
        <v>4</v>
      </c>
      <c r="S8" s="13">
        <v>67.8</v>
      </c>
      <c r="T8" s="50">
        <f t="shared" si="0"/>
        <v>1.1981248982628075E-3</v>
      </c>
      <c r="U8" s="15">
        <f t="shared" si="1"/>
        <v>2.1083778524782</v>
      </c>
      <c r="V8" s="62">
        <f t="shared" si="2"/>
        <v>17.737891046500199</v>
      </c>
      <c r="W8" s="16">
        <f t="shared" si="3"/>
        <v>82.262108953499805</v>
      </c>
      <c r="X8" s="15">
        <f t="shared" si="4"/>
        <v>2.1777605036533103</v>
      </c>
      <c r="Y8" s="62">
        <f t="shared" si="5"/>
        <v>15.03080360307022</v>
      </c>
      <c r="Z8" s="16">
        <f t="shared" si="6"/>
        <v>84.969196396929775</v>
      </c>
      <c r="AA8" s="75">
        <f t="shared" si="7"/>
        <v>2.7070874434299785</v>
      </c>
      <c r="AB8" s="69">
        <v>0.69897000433601886</v>
      </c>
      <c r="AC8" s="70">
        <f t="shared" si="8"/>
        <v>85.727849936188065</v>
      </c>
    </row>
    <row r="9" spans="2:29" ht="15" thickBot="1" x14ac:dyDescent="0.35">
      <c r="R9" s="12">
        <v>5</v>
      </c>
      <c r="S9" s="13">
        <v>67.2</v>
      </c>
      <c r="T9" s="50">
        <f t="shared" si="0"/>
        <v>1.1875220230569421E-3</v>
      </c>
      <c r="U9" s="15">
        <f t="shared" si="1"/>
        <v>2.1272026547324692</v>
      </c>
      <c r="V9" s="62">
        <f t="shared" si="2"/>
        <v>17.003407930843974</v>
      </c>
      <c r="W9" s="16">
        <f t="shared" si="3"/>
        <v>82.996592069156023</v>
      </c>
      <c r="X9" s="15">
        <f t="shared" si="4"/>
        <v>2.1972047938645001</v>
      </c>
      <c r="Y9" s="62">
        <f t="shared" si="5"/>
        <v>14.272150063811939</v>
      </c>
      <c r="Z9" s="16">
        <f t="shared" si="6"/>
        <v>85.727849936188065</v>
      </c>
      <c r="AA9" s="75">
        <f t="shared" si="7"/>
        <v>2.7312578670320349</v>
      </c>
      <c r="AB9" s="69">
        <v>0.77815125038364363</v>
      </c>
      <c r="AC9" s="70">
        <f t="shared" si="8"/>
        <v>86.241190354967628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66.8</v>
      </c>
      <c r="T10" s="50">
        <f t="shared" si="0"/>
        <v>1.1804534395863651E-3</v>
      </c>
      <c r="U10" s="15">
        <f t="shared" si="1"/>
        <v>2.1399403951799694</v>
      </c>
      <c r="V10" s="62">
        <f t="shared" si="2"/>
        <v>16.506422349591521</v>
      </c>
      <c r="W10" s="16">
        <f t="shared" si="3"/>
        <v>83.493577650408483</v>
      </c>
      <c r="X10" s="15">
        <f t="shared" si="4"/>
        <v>2.2103617087978207</v>
      </c>
      <c r="Y10" s="62">
        <f t="shared" si="5"/>
        <v>13.758809645032366</v>
      </c>
      <c r="Z10" s="16">
        <f t="shared" si="6"/>
        <v>86.241190354967628</v>
      </c>
      <c r="AA10" s="75">
        <f t="shared" si="7"/>
        <v>2.7476127045591543</v>
      </c>
      <c r="AB10" s="69">
        <v>0.84509804001425681</v>
      </c>
      <c r="AC10" s="70">
        <f t="shared" si="8"/>
        <v>86.760715598069837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66.400000000000006</v>
      </c>
      <c r="T11" s="50">
        <f t="shared" si="0"/>
        <v>1.173384856115788E-3</v>
      </c>
      <c r="U11" s="15">
        <f t="shared" si="1"/>
        <v>2.1528316023798482</v>
      </c>
      <c r="V11" s="62">
        <f t="shared" si="2"/>
        <v>16.003448990251734</v>
      </c>
      <c r="W11" s="16">
        <f t="shared" si="3"/>
        <v>83.996551009748259</v>
      </c>
      <c r="X11" s="15">
        <f t="shared" si="4"/>
        <v>2.2236771407785301</v>
      </c>
      <c r="Y11" s="62">
        <f t="shared" si="5"/>
        <v>13.239284401930163</v>
      </c>
      <c r="Z11" s="16">
        <f t="shared" si="6"/>
        <v>86.760715598069837</v>
      </c>
      <c r="AA11" s="75">
        <f t="shared" si="7"/>
        <v>2.7641645883215702</v>
      </c>
      <c r="AB11" s="69">
        <v>0.90308998699194354</v>
      </c>
      <c r="AC11" s="70">
        <f t="shared" si="8"/>
        <v>87.15448586553461</v>
      </c>
    </row>
    <row r="12" spans="2:29" ht="16.2" x14ac:dyDescent="0.3">
      <c r="B12" s="39" t="s">
        <v>18</v>
      </c>
      <c r="C12" s="37" t="s">
        <v>19</v>
      </c>
      <c r="D12" s="40">
        <v>2.5630000000000002</v>
      </c>
      <c r="R12" s="12">
        <v>8</v>
      </c>
      <c r="S12" s="13">
        <v>66.099999999999994</v>
      </c>
      <c r="T12" s="50">
        <f t="shared" si="0"/>
        <v>1.1680834185128551E-3</v>
      </c>
      <c r="U12" s="15">
        <f t="shared" si="1"/>
        <v>2.1626023963392123</v>
      </c>
      <c r="V12" s="62">
        <f t="shared" si="2"/>
        <v>15.622224099133353</v>
      </c>
      <c r="W12" s="16">
        <f t="shared" si="3"/>
        <v>84.377775900866652</v>
      </c>
      <c r="X12" s="15">
        <f t="shared" si="4"/>
        <v>2.2337694727336523</v>
      </c>
      <c r="Y12" s="62">
        <f t="shared" si="5"/>
        <v>12.845514134465386</v>
      </c>
      <c r="Z12" s="16">
        <f t="shared" si="6"/>
        <v>87.15448586553461</v>
      </c>
      <c r="AA12" s="75">
        <f t="shared" si="7"/>
        <v>2.7767099646679672</v>
      </c>
      <c r="AB12" s="69">
        <v>0.95424250943932487</v>
      </c>
      <c r="AC12" s="70">
        <f t="shared" si="8"/>
        <v>87.551846743341031</v>
      </c>
    </row>
    <row r="13" spans="2:29" ht="15.6" x14ac:dyDescent="0.3">
      <c r="B13" s="39" t="s">
        <v>20</v>
      </c>
      <c r="C13" s="37" t="s">
        <v>21</v>
      </c>
      <c r="D13" s="81">
        <v>7</v>
      </c>
      <c r="R13" s="12">
        <v>9</v>
      </c>
      <c r="S13" s="13">
        <v>65.8</v>
      </c>
      <c r="T13" s="50">
        <f t="shared" si="0"/>
        <v>1.1627819809099222E-3</v>
      </c>
      <c r="U13" s="15">
        <f t="shared" si="1"/>
        <v>2.1724622856842246</v>
      </c>
      <c r="V13" s="62">
        <f t="shared" si="2"/>
        <v>15.237522993202324</v>
      </c>
      <c r="W13" s="16">
        <f t="shared" si="3"/>
        <v>84.762477006797681</v>
      </c>
      <c r="X13" s="15">
        <f t="shared" si="4"/>
        <v>2.2439538320318309</v>
      </c>
      <c r="Y13" s="62">
        <f t="shared" si="5"/>
        <v>12.448153256658967</v>
      </c>
      <c r="Z13" s="16">
        <f t="shared" si="6"/>
        <v>87.551846743341031</v>
      </c>
      <c r="AA13" s="75">
        <f t="shared" si="7"/>
        <v>2.7893697365433567</v>
      </c>
      <c r="AB13" s="69">
        <v>1</v>
      </c>
      <c r="AC13" s="70">
        <f t="shared" si="8"/>
        <v>87.952847568119665</v>
      </c>
    </row>
    <row r="14" spans="2:29" x14ac:dyDescent="0.3">
      <c r="B14" s="39" t="s">
        <v>22</v>
      </c>
      <c r="C14" s="37" t="s">
        <v>23</v>
      </c>
      <c r="D14" s="41">
        <v>2526.1</v>
      </c>
      <c r="R14" s="12">
        <v>10</v>
      </c>
      <c r="S14" s="13">
        <v>65.5</v>
      </c>
      <c r="T14" s="50">
        <f t="shared" si="0"/>
        <v>1.1574805433069897E-3</v>
      </c>
      <c r="U14" s="15">
        <f t="shared" si="1"/>
        <v>2.1824124946262891</v>
      </c>
      <c r="V14" s="62">
        <f t="shared" si="2"/>
        <v>14.84929790767503</v>
      </c>
      <c r="W14" s="16">
        <f t="shared" si="3"/>
        <v>85.150702092324963</v>
      </c>
      <c r="X14" s="15">
        <f t="shared" si="4"/>
        <v>2.2542314831709072</v>
      </c>
      <c r="Y14" s="62">
        <f t="shared" si="5"/>
        <v>12.047152431880336</v>
      </c>
      <c r="Z14" s="16">
        <f t="shared" si="6"/>
        <v>87.952847568119665</v>
      </c>
      <c r="AA14" s="75">
        <f t="shared" si="7"/>
        <v>2.8021454757946938</v>
      </c>
      <c r="AB14" s="69">
        <v>1.0413926851582251</v>
      </c>
      <c r="AC14" s="70">
        <f t="shared" si="8"/>
        <v>88.222228418251746</v>
      </c>
    </row>
    <row r="15" spans="2:29" ht="16.8" thickBot="1" x14ac:dyDescent="0.35">
      <c r="B15" s="42" t="s">
        <v>24</v>
      </c>
      <c r="C15" s="43" t="s">
        <v>19</v>
      </c>
      <c r="D15" s="44">
        <v>2.4608693691282402</v>
      </c>
      <c r="R15" s="12">
        <v>11</v>
      </c>
      <c r="S15" s="13">
        <v>65.3</v>
      </c>
      <c r="T15" s="50">
        <f t="shared" si="0"/>
        <v>1.1539462515717011E-3</v>
      </c>
      <c r="U15" s="15">
        <f t="shared" si="1"/>
        <v>2.1890967595409183</v>
      </c>
      <c r="V15" s="62">
        <f t="shared" si="2"/>
        <v>14.588499432660241</v>
      </c>
      <c r="W15" s="16">
        <f t="shared" si="3"/>
        <v>85.411500567339758</v>
      </c>
      <c r="X15" s="15">
        <f t="shared" si="4"/>
        <v>2.2611357143597925</v>
      </c>
      <c r="Y15" s="62">
        <f t="shared" si="5"/>
        <v>11.777771581748253</v>
      </c>
      <c r="Z15" s="16">
        <f t="shared" si="6"/>
        <v>88.222228418251746</v>
      </c>
      <c r="AA15" s="75">
        <f t="shared" si="7"/>
        <v>2.810727850911988</v>
      </c>
      <c r="AB15" s="69">
        <v>1.0791812460476249</v>
      </c>
      <c r="AC15" s="70">
        <f t="shared" si="8"/>
        <v>88.493264450258664</v>
      </c>
    </row>
    <row r="16" spans="2:29" x14ac:dyDescent="0.3">
      <c r="R16" s="12">
        <v>12</v>
      </c>
      <c r="S16" s="13">
        <v>65.099999999999994</v>
      </c>
      <c r="T16" s="50">
        <f t="shared" si="0"/>
        <v>1.1504119598364124E-3</v>
      </c>
      <c r="U16" s="15">
        <f t="shared" si="1"/>
        <v>2.1958220952077108</v>
      </c>
      <c r="V16" s="62">
        <f t="shared" si="2"/>
        <v>14.326098509258268</v>
      </c>
      <c r="W16" s="16">
        <f t="shared" si="3"/>
        <v>85.673901490741727</v>
      </c>
      <c r="X16" s="15">
        <f t="shared" si="4"/>
        <v>2.2680823678601296</v>
      </c>
      <c r="Y16" s="62">
        <f t="shared" si="5"/>
        <v>11.506735549741343</v>
      </c>
      <c r="Z16" s="16">
        <f t="shared" si="6"/>
        <v>88.493264450258664</v>
      </c>
      <c r="AA16" s="75">
        <f t="shared" si="7"/>
        <v>2.8193629595169245</v>
      </c>
      <c r="AB16" s="69">
        <v>1.1139433523068367</v>
      </c>
      <c r="AC16" s="70">
        <f t="shared" si="8"/>
        <v>88.765970966284115</v>
      </c>
    </row>
    <row r="17" spans="2:29" x14ac:dyDescent="0.3">
      <c r="R17" s="12">
        <v>13</v>
      </c>
      <c r="S17" s="13">
        <v>64.900000000000006</v>
      </c>
      <c r="T17" s="50">
        <f t="shared" si="0"/>
        <v>1.146877668101124E-3</v>
      </c>
      <c r="U17" s="15">
        <f t="shared" si="1"/>
        <v>2.2025888813254539</v>
      </c>
      <c r="V17" s="62">
        <f t="shared" si="2"/>
        <v>14.062080322846127</v>
      </c>
      <c r="W17" s="16">
        <f t="shared" si="3"/>
        <v>85.937919677153872</v>
      </c>
      <c r="X17" s="15">
        <f t="shared" si="4"/>
        <v>2.2750718358658619</v>
      </c>
      <c r="Y17" s="62">
        <f t="shared" si="5"/>
        <v>11.234029033715887</v>
      </c>
      <c r="Z17" s="16">
        <f t="shared" si="6"/>
        <v>88.765970966284115</v>
      </c>
      <c r="AA17" s="75">
        <f t="shared" si="7"/>
        <v>2.8280512891302401</v>
      </c>
      <c r="AB17" s="69">
        <v>1.146128035678238</v>
      </c>
      <c r="AC17" s="70">
        <f t="shared" si="8"/>
        <v>89.040363457679106</v>
      </c>
    </row>
    <row r="18" spans="2:29" x14ac:dyDescent="0.3">
      <c r="B18" s="6" t="s">
        <v>10</v>
      </c>
      <c r="R18" s="12">
        <v>14</v>
      </c>
      <c r="S18" s="13">
        <v>64.7</v>
      </c>
      <c r="T18" s="50">
        <f t="shared" si="0"/>
        <v>1.1433433763658356E-3</v>
      </c>
      <c r="U18" s="15">
        <f t="shared" si="1"/>
        <v>2.2093975022878198</v>
      </c>
      <c r="V18" s="62">
        <f t="shared" si="2"/>
        <v>13.796429875621552</v>
      </c>
      <c r="W18" s="16">
        <f t="shared" si="3"/>
        <v>86.203570124378444</v>
      </c>
      <c r="X18" s="15">
        <f t="shared" si="4"/>
        <v>2.2821045154203157</v>
      </c>
      <c r="Y18" s="62">
        <f t="shared" si="5"/>
        <v>10.959636542320894</v>
      </c>
      <c r="Z18" s="16">
        <f t="shared" si="6"/>
        <v>89.040363457679106</v>
      </c>
      <c r="AA18" s="75">
        <f t="shared" si="7"/>
        <v>2.8367933333006583</v>
      </c>
      <c r="AB18" s="69">
        <v>1.1760912590556813</v>
      </c>
      <c r="AC18" s="70">
        <f t="shared" si="8"/>
        <v>89.178196837644563</v>
      </c>
    </row>
    <row r="19" spans="2:29" x14ac:dyDescent="0.3">
      <c r="R19" s="12">
        <v>15</v>
      </c>
      <c r="S19" s="13">
        <v>64.599999999999994</v>
      </c>
      <c r="T19" s="50">
        <f t="shared" si="0"/>
        <v>1.1415762304981911E-3</v>
      </c>
      <c r="U19" s="15">
        <f t="shared" si="1"/>
        <v>2.2128176222604017</v>
      </c>
      <c r="V19" s="62">
        <f t="shared" si="2"/>
        <v>13.662987816605476</v>
      </c>
      <c r="W19" s="16">
        <f t="shared" si="3"/>
        <v>86.337012183394521</v>
      </c>
      <c r="X19" s="15">
        <f t="shared" si="4"/>
        <v>2.2856371849488304</v>
      </c>
      <c r="Y19" s="62">
        <f t="shared" si="5"/>
        <v>10.821803162355437</v>
      </c>
      <c r="Z19" s="16">
        <f t="shared" si="6"/>
        <v>89.178196837644563</v>
      </c>
      <c r="AA19" s="75">
        <f t="shared" si="7"/>
        <v>2.8411846542500392</v>
      </c>
      <c r="AB19" s="69">
        <v>1.2041199826559248</v>
      </c>
      <c r="AC19" s="70">
        <f t="shared" si="8"/>
        <v>89.455147759500576</v>
      </c>
    </row>
    <row r="20" spans="2:29" ht="15" thickBot="1" x14ac:dyDescent="0.35">
      <c r="R20" s="12">
        <v>16</v>
      </c>
      <c r="S20" s="13">
        <v>64.400000000000006</v>
      </c>
      <c r="T20" s="50">
        <f t="shared" si="0"/>
        <v>1.1380419387629029E-3</v>
      </c>
      <c r="U20" s="15">
        <f t="shared" si="1"/>
        <v>2.219689726677359</v>
      </c>
      <c r="V20" s="62">
        <f t="shared" si="2"/>
        <v>13.394860449576317</v>
      </c>
      <c r="W20" s="16">
        <f t="shared" si="3"/>
        <v>86.605139550423687</v>
      </c>
      <c r="X20" s="15">
        <f t="shared" si="4"/>
        <v>2.2927354370759998</v>
      </c>
      <c r="Y20" s="62">
        <f t="shared" si="5"/>
        <v>10.544852240499425</v>
      </c>
      <c r="Z20" s="16">
        <f t="shared" si="6"/>
        <v>89.455147759500576</v>
      </c>
      <c r="AA20" s="75">
        <f t="shared" si="7"/>
        <v>2.8500082090768917</v>
      </c>
      <c r="AB20" s="69">
        <v>1.2304489213782739</v>
      </c>
      <c r="AC20" s="70">
        <f t="shared" si="8"/>
        <v>89.594269295674039</v>
      </c>
    </row>
    <row r="21" spans="2:29" ht="15" thickBot="1" x14ac:dyDescent="0.35">
      <c r="E21" s="19" t="s">
        <v>11</v>
      </c>
      <c r="R21" s="12">
        <v>17</v>
      </c>
      <c r="S21" s="13">
        <v>64.3</v>
      </c>
      <c r="T21" s="50">
        <f t="shared" si="0"/>
        <v>1.1362747928952584E-3</v>
      </c>
      <c r="U21" s="15">
        <f t="shared" si="1"/>
        <v>2.2231418102336233</v>
      </c>
      <c r="V21" s="62">
        <f t="shared" si="2"/>
        <v>13.260171274536747</v>
      </c>
      <c r="W21" s="16">
        <f t="shared" si="3"/>
        <v>86.739828725463255</v>
      </c>
      <c r="X21" s="15">
        <f t="shared" si="4"/>
        <v>2.2963011220481255</v>
      </c>
      <c r="Y21" s="62">
        <f t="shared" si="5"/>
        <v>10.405730704325967</v>
      </c>
      <c r="Z21" s="16">
        <f t="shared" si="6"/>
        <v>89.594269295674039</v>
      </c>
      <c r="AA21" s="75">
        <f t="shared" si="7"/>
        <v>2.8544405702107802</v>
      </c>
      <c r="AB21" s="69">
        <v>1.255272505103306</v>
      </c>
      <c r="AC21" s="70">
        <f t="shared" si="8"/>
        <v>89.873814597688607</v>
      </c>
    </row>
    <row r="22" spans="2:29" x14ac:dyDescent="0.3">
      <c r="B22" s="107" t="s">
        <v>13</v>
      </c>
      <c r="C22" s="22">
        <v>1</v>
      </c>
      <c r="D22" s="23">
        <v>59.7</v>
      </c>
      <c r="E22" s="110">
        <f>AVERAGE(D22:D25)</f>
        <v>59.55</v>
      </c>
      <c r="R22" s="12">
        <v>18</v>
      </c>
      <c r="S22" s="13">
        <v>64.099999999999994</v>
      </c>
      <c r="T22" s="50">
        <f t="shared" si="0"/>
        <v>1.1327405011599698E-3</v>
      </c>
      <c r="U22" s="15">
        <f t="shared" si="1"/>
        <v>2.2300782901407485</v>
      </c>
      <c r="V22" s="62">
        <f t="shared" si="2"/>
        <v>12.989532183349651</v>
      </c>
      <c r="W22" s="16">
        <f t="shared" si="3"/>
        <v>87.010467816650348</v>
      </c>
      <c r="X22" s="15">
        <f t="shared" si="4"/>
        <v>2.3034658681387592</v>
      </c>
      <c r="Y22" s="62">
        <f t="shared" si="5"/>
        <v>10.126185402311394</v>
      </c>
      <c r="Z22" s="16">
        <f t="shared" si="6"/>
        <v>89.873814597688607</v>
      </c>
      <c r="AA22" s="75">
        <f t="shared" si="7"/>
        <v>2.8633467810382562</v>
      </c>
      <c r="AB22" s="69">
        <v>1.2787536009528289</v>
      </c>
      <c r="AC22" s="70">
        <f t="shared" si="8"/>
        <v>90.014242432997477</v>
      </c>
    </row>
    <row r="23" spans="2:29" x14ac:dyDescent="0.3">
      <c r="B23" s="108"/>
      <c r="C23" s="26">
        <v>2</v>
      </c>
      <c r="D23" s="14">
        <v>59.5</v>
      </c>
      <c r="E23" s="111"/>
      <c r="R23" s="12">
        <v>19</v>
      </c>
      <c r="S23" s="13">
        <v>64</v>
      </c>
      <c r="T23" s="50">
        <f t="shared" si="0"/>
        <v>1.1309733552923257E-3</v>
      </c>
      <c r="U23" s="15">
        <f t="shared" si="1"/>
        <v>2.2335627874690931</v>
      </c>
      <c r="V23" s="62">
        <f t="shared" si="2"/>
        <v>12.853578327386151</v>
      </c>
      <c r="W23" s="16">
        <f t="shared" si="3"/>
        <v>87.146421672613855</v>
      </c>
      <c r="X23" s="15">
        <f t="shared" si="4"/>
        <v>2.3070650335577256</v>
      </c>
      <c r="Y23" s="62">
        <f t="shared" si="5"/>
        <v>9.9857575670025174</v>
      </c>
      <c r="Z23" s="16">
        <f t="shared" si="6"/>
        <v>90.014242432997477</v>
      </c>
      <c r="AA23" s="75">
        <f t="shared" si="7"/>
        <v>2.8678207603836334</v>
      </c>
      <c r="AB23" s="69">
        <v>1.3010299956639813</v>
      </c>
      <c r="AC23" s="70">
        <f t="shared" si="8"/>
        <v>90.155109792047554</v>
      </c>
    </row>
    <row r="24" spans="2:29" x14ac:dyDescent="0.3">
      <c r="B24" s="108"/>
      <c r="C24" s="26">
        <v>3</v>
      </c>
      <c r="D24" s="29">
        <v>59.5</v>
      </c>
      <c r="E24" s="111"/>
      <c r="R24" s="12">
        <v>20</v>
      </c>
      <c r="S24" s="13">
        <v>63.9</v>
      </c>
      <c r="T24" s="50">
        <f t="shared" si="0"/>
        <v>1.1292062094246814E-3</v>
      </c>
      <c r="U24" s="15">
        <f t="shared" si="1"/>
        <v>2.2370581908923626</v>
      </c>
      <c r="V24" s="62">
        <f t="shared" si="2"/>
        <v>12.717198950746688</v>
      </c>
      <c r="W24" s="16">
        <f t="shared" si="3"/>
        <v>87.282801049253308</v>
      </c>
      <c r="X24" s="15">
        <f t="shared" si="4"/>
        <v>2.310675463970179</v>
      </c>
      <c r="Y24" s="62">
        <f t="shared" si="5"/>
        <v>9.8448902079524494</v>
      </c>
      <c r="Z24" s="16">
        <f t="shared" si="6"/>
        <v>90.155109792047554</v>
      </c>
      <c r="AA24" s="75">
        <f t="shared" si="7"/>
        <v>2.8723087427942389</v>
      </c>
      <c r="AB24" s="69">
        <v>1.3222192947339193</v>
      </c>
      <c r="AC24" s="70">
        <f t="shared" si="8"/>
        <v>90.29641874156485</v>
      </c>
    </row>
    <row r="25" spans="2:29" ht="15" thickBot="1" x14ac:dyDescent="0.35">
      <c r="B25" s="109"/>
      <c r="C25" s="30">
        <v>4</v>
      </c>
      <c r="D25" s="31">
        <v>59.5</v>
      </c>
      <c r="E25" s="112"/>
      <c r="R25" s="12">
        <v>21</v>
      </c>
      <c r="S25" s="13">
        <v>63.8</v>
      </c>
      <c r="T25" s="50">
        <f t="shared" si="0"/>
        <v>1.1274390635570373E-3</v>
      </c>
      <c r="U25" s="15">
        <f t="shared" si="1"/>
        <v>2.2405645516931338</v>
      </c>
      <c r="V25" s="62">
        <f t="shared" si="2"/>
        <v>12.580392052550382</v>
      </c>
      <c r="W25" s="16">
        <f t="shared" si="3"/>
        <v>87.41960794744962</v>
      </c>
      <c r="X25" s="15">
        <f t="shared" si="4"/>
        <v>2.3142972123463075</v>
      </c>
      <c r="Y25" s="62">
        <f t="shared" si="5"/>
        <v>9.7035812584351451</v>
      </c>
      <c r="Z25" s="16">
        <f t="shared" si="6"/>
        <v>90.29641874156485</v>
      </c>
      <c r="AA25" s="75">
        <f t="shared" si="7"/>
        <v>2.8768107941152365</v>
      </c>
      <c r="AB25" s="69">
        <v>1.3424226808222062</v>
      </c>
      <c r="AC25" s="70">
        <f t="shared" si="8"/>
        <v>90.438171361253325</v>
      </c>
    </row>
    <row r="26" spans="2:29" ht="15" thickBot="1" x14ac:dyDescent="0.35">
      <c r="C26" s="34"/>
      <c r="D26" s="34"/>
      <c r="E26" s="35"/>
      <c r="R26" s="12">
        <v>22</v>
      </c>
      <c r="S26" s="13">
        <v>63.7</v>
      </c>
      <c r="T26" s="50">
        <f t="shared" si="0"/>
        <v>1.125671917689393E-3</v>
      </c>
      <c r="U26" s="15">
        <f t="shared" si="1"/>
        <v>2.2440819214760115</v>
      </c>
      <c r="V26" s="62">
        <f t="shared" si="2"/>
        <v>12.443155619351876</v>
      </c>
      <c r="W26" s="16">
        <f t="shared" si="3"/>
        <v>87.55684438064813</v>
      </c>
      <c r="X26" s="15">
        <f t="shared" si="4"/>
        <v>2.3179303319889231</v>
      </c>
      <c r="Y26" s="62">
        <f t="shared" si="5"/>
        <v>9.5618286387466718</v>
      </c>
      <c r="Z26" s="16">
        <f t="shared" si="6"/>
        <v>90.438171361253325</v>
      </c>
      <c r="AA26" s="75">
        <f t="shared" si="7"/>
        <v>2.8813269806052038</v>
      </c>
      <c r="AB26" s="69">
        <v>1.3617278360175928</v>
      </c>
      <c r="AC26" s="70">
        <f t="shared" si="8"/>
        <v>90.580369743896824</v>
      </c>
    </row>
    <row r="27" spans="2:29" x14ac:dyDescent="0.3">
      <c r="B27" s="107" t="s">
        <v>16</v>
      </c>
      <c r="C27" s="22">
        <v>1</v>
      </c>
      <c r="D27" s="23">
        <v>149.69999999999999</v>
      </c>
      <c r="E27" s="110">
        <f>AVERAGE(D27:D28)</f>
        <v>149.69999999999999</v>
      </c>
      <c r="R27" s="12">
        <v>23</v>
      </c>
      <c r="S27" s="13">
        <v>63.6</v>
      </c>
      <c r="T27" s="50">
        <f t="shared" si="0"/>
        <v>1.1239047718217487E-3</v>
      </c>
      <c r="U27" s="15">
        <f t="shared" si="1"/>
        <v>2.247610352170156</v>
      </c>
      <c r="V27" s="62">
        <f t="shared" si="2"/>
        <v>12.305487625042687</v>
      </c>
      <c r="W27" s="16">
        <f t="shared" si="3"/>
        <v>87.694512374957313</v>
      </c>
      <c r="X27" s="15">
        <f t="shared" si="4"/>
        <v>2.3215748765360757</v>
      </c>
      <c r="Y27" s="62">
        <f t="shared" si="5"/>
        <v>9.4196302561031722</v>
      </c>
      <c r="Z27" s="16">
        <f t="shared" si="6"/>
        <v>90.580369743896824</v>
      </c>
      <c r="AA27" s="75">
        <f t="shared" si="7"/>
        <v>2.8858573689395151</v>
      </c>
      <c r="AB27" s="69">
        <v>1.3802112417116059</v>
      </c>
      <c r="AC27" s="70">
        <f t="shared" si="8"/>
        <v>90.723015995462035</v>
      </c>
    </row>
    <row r="28" spans="2:29" ht="15" thickBot="1" x14ac:dyDescent="0.35">
      <c r="B28" s="109"/>
      <c r="C28" s="30">
        <v>2</v>
      </c>
      <c r="D28" s="31">
        <v>149.69999999999999</v>
      </c>
      <c r="E28" s="112"/>
      <c r="R28" s="12">
        <v>24</v>
      </c>
      <c r="S28" s="13">
        <v>63.5</v>
      </c>
      <c r="T28" s="50">
        <f t="shared" si="0"/>
        <v>1.1221376259541044E-3</v>
      </c>
      <c r="U28" s="15">
        <f t="shared" si="1"/>
        <v>2.2511498960318419</v>
      </c>
      <c r="V28" s="62">
        <f t="shared" si="2"/>
        <v>12.167386030751393</v>
      </c>
      <c r="W28" s="16">
        <f t="shared" si="3"/>
        <v>87.832613969248612</v>
      </c>
      <c r="X28" s="15">
        <f t="shared" si="4"/>
        <v>2.3252308999636919</v>
      </c>
      <c r="Y28" s="62">
        <f t="shared" si="5"/>
        <v>9.2769840045379688</v>
      </c>
      <c r="Z28" s="16">
        <f t="shared" si="6"/>
        <v>90.723015995462035</v>
      </c>
      <c r="AA28" s="75">
        <f t="shared" si="7"/>
        <v>2.8904020262134242</v>
      </c>
      <c r="AB28" s="69">
        <v>1.3979400086720377</v>
      </c>
      <c r="AC28" s="70">
        <f t="shared" si="8"/>
        <v>90.866112235202507</v>
      </c>
    </row>
    <row r="29" spans="2:29" x14ac:dyDescent="0.3">
      <c r="R29" s="12">
        <v>25</v>
      </c>
      <c r="S29" s="13">
        <v>63.4</v>
      </c>
      <c r="T29" s="50">
        <f t="shared" si="0"/>
        <v>1.12037048008646E-3</v>
      </c>
      <c r="U29" s="15">
        <f t="shared" si="1"/>
        <v>2.254700605647034</v>
      </c>
      <c r="V29" s="62">
        <f t="shared" si="2"/>
        <v>12.028848784743118</v>
      </c>
      <c r="W29" s="16">
        <f t="shared" si="3"/>
        <v>87.971151215256882</v>
      </c>
      <c r="X29" s="15">
        <f t="shared" si="4"/>
        <v>2.3288984565882402</v>
      </c>
      <c r="Y29" s="62">
        <f t="shared" si="5"/>
        <v>9.1338877647974996</v>
      </c>
      <c r="Z29" s="16">
        <f t="shared" si="6"/>
        <v>90.866112235202507</v>
      </c>
      <c r="AA29" s="75">
        <f t="shared" si="7"/>
        <v>2.8949610199456188</v>
      </c>
      <c r="AB29" s="69">
        <v>1.414973347970818</v>
      </c>
      <c r="AC29" s="70">
        <f t="shared" si="8"/>
        <v>91.009660595763663</v>
      </c>
    </row>
    <row r="30" spans="2:29" x14ac:dyDescent="0.3">
      <c r="B30" s="6" t="s">
        <v>50</v>
      </c>
      <c r="R30" s="12">
        <v>26</v>
      </c>
      <c r="S30" s="13">
        <v>63.3</v>
      </c>
      <c r="T30" s="50">
        <f t="shared" si="0"/>
        <v>1.1186033342188157E-3</v>
      </c>
      <c r="U30" s="15">
        <f t="shared" si="1"/>
        <v>2.2582625339339963</v>
      </c>
      <c r="V30" s="62">
        <f t="shared" si="2"/>
        <v>11.889873822317742</v>
      </c>
      <c r="W30" s="16">
        <f t="shared" si="3"/>
        <v>88.110126177682261</v>
      </c>
      <c r="X30" s="15">
        <f t="shared" si="4"/>
        <v>2.3325776010694228</v>
      </c>
      <c r="Y30" s="62">
        <f t="shared" si="5"/>
        <v>8.9903394042363356</v>
      </c>
      <c r="Z30" s="16">
        <f t="shared" si="6"/>
        <v>91.009660595763663</v>
      </c>
      <c r="AA30" s="75">
        <f t="shared" si="7"/>
        <v>2.8995344180814069</v>
      </c>
      <c r="AB30" s="69">
        <v>1.4313637641589874</v>
      </c>
      <c r="AC30" s="70">
        <f t="shared" si="8"/>
        <v>91.153663223288589</v>
      </c>
    </row>
    <row r="31" spans="2:29" ht="15" thickBot="1" x14ac:dyDescent="0.35">
      <c r="R31" s="12">
        <v>27</v>
      </c>
      <c r="S31" s="13">
        <v>63.2</v>
      </c>
      <c r="T31" s="50">
        <f t="shared" si="0"/>
        <v>1.1168361883511716E-3</v>
      </c>
      <c r="U31" s="15">
        <f t="shared" si="1"/>
        <v>2.261835734145917</v>
      </c>
      <c r="V31" s="62">
        <f t="shared" si="2"/>
        <v>11.750459065707497</v>
      </c>
      <c r="W31" s="16">
        <f t="shared" si="3"/>
        <v>88.249540934292497</v>
      </c>
      <c r="X31" s="15">
        <f t="shared" si="4"/>
        <v>2.3362683884128868</v>
      </c>
      <c r="Y31" s="62">
        <f t="shared" si="5"/>
        <v>8.8463367767114054</v>
      </c>
      <c r="Z31" s="16">
        <f t="shared" si="6"/>
        <v>91.153663223288589</v>
      </c>
      <c r="AA31" s="75">
        <f t="shared" si="7"/>
        <v>2.904122288996092</v>
      </c>
      <c r="AB31" s="69">
        <v>1.4471580313422192</v>
      </c>
      <c r="AC31" s="70">
        <f t="shared" si="8"/>
        <v>91.298122277525181</v>
      </c>
    </row>
    <row r="32" spans="2:29" x14ac:dyDescent="0.3">
      <c r="B32" s="90" t="s">
        <v>47</v>
      </c>
      <c r="C32" s="93">
        <f>INTERCEPT(AC4:AC172,_xlfn.ANCHORARRAY(AB4))</f>
        <v>81.49094178330634</v>
      </c>
      <c r="R32" s="12">
        <v>28</v>
      </c>
      <c r="S32" s="13">
        <v>63.1</v>
      </c>
      <c r="T32" s="50">
        <f t="shared" si="0"/>
        <v>1.1150690424835273E-3</v>
      </c>
      <c r="U32" s="15">
        <f t="shared" si="1"/>
        <v>2.2654202598735651</v>
      </c>
      <c r="V32" s="62">
        <f t="shared" si="2"/>
        <v>11.610602423973271</v>
      </c>
      <c r="W32" s="16">
        <f t="shared" si="3"/>
        <v>88.389397576026724</v>
      </c>
      <c r="X32" s="15">
        <f t="shared" si="4"/>
        <v>2.3399708739729705</v>
      </c>
      <c r="Y32" s="62">
        <f t="shared" si="5"/>
        <v>8.7018777224748156</v>
      </c>
      <c r="Z32" s="16">
        <f t="shared" si="6"/>
        <v>91.298122277525181</v>
      </c>
      <c r="AA32" s="75">
        <f t="shared" si="7"/>
        <v>2.9087247014984552</v>
      </c>
      <c r="AB32" s="69">
        <v>1.4623979978989561</v>
      </c>
      <c r="AC32" s="70">
        <f t="shared" si="8"/>
        <v>91.298122277525181</v>
      </c>
    </row>
    <row r="33" spans="2:29" x14ac:dyDescent="0.3">
      <c r="B33" s="91" t="s">
        <v>48</v>
      </c>
      <c r="C33" s="96">
        <f>SLOPE(AC4:AC172,_xlfn.ANCHORARRAY(AB4))</f>
        <v>6.6383810075206098</v>
      </c>
      <c r="R33" s="12">
        <v>29</v>
      </c>
      <c r="S33" s="13">
        <v>63.1</v>
      </c>
      <c r="T33" s="50">
        <f t="shared" si="0"/>
        <v>1.1150690424835273E-3</v>
      </c>
      <c r="U33" s="15">
        <f t="shared" si="1"/>
        <v>2.2654202598735651</v>
      </c>
      <c r="V33" s="62">
        <f t="shared" si="2"/>
        <v>11.610602423973271</v>
      </c>
      <c r="W33" s="16">
        <f t="shared" si="3"/>
        <v>88.389397576026724</v>
      </c>
      <c r="X33" s="15">
        <f t="shared" si="4"/>
        <v>2.3399708739729705</v>
      </c>
      <c r="Y33" s="62">
        <f t="shared" si="5"/>
        <v>8.7018777224748156</v>
      </c>
      <c r="Z33" s="16">
        <f t="shared" si="6"/>
        <v>91.298122277525181</v>
      </c>
      <c r="AA33" s="75">
        <f t="shared" si="7"/>
        <v>2.9087247014984552</v>
      </c>
      <c r="AB33" s="69">
        <v>1.4771212547196624</v>
      </c>
      <c r="AC33" s="70">
        <f t="shared" si="8"/>
        <v>91.443039931933953</v>
      </c>
    </row>
    <row r="34" spans="2:29" ht="15" thickBot="1" x14ac:dyDescent="0.35">
      <c r="B34" s="92" t="s">
        <v>49</v>
      </c>
      <c r="C34" s="89">
        <f>(SUMIF(Z12:Z173,"&lt;=92",Z12:Z173)-(Z12*COUNTIF(Z12:Z173,"&lt;=92")))</f>
        <v>83.050951193494711</v>
      </c>
      <c r="R34" s="12">
        <v>30</v>
      </c>
      <c r="S34" s="13">
        <v>63</v>
      </c>
      <c r="T34" s="50">
        <f t="shared" si="0"/>
        <v>1.1133018966158832E-3</v>
      </c>
      <c r="U34" s="15">
        <f t="shared" si="1"/>
        <v>2.2690161650479674</v>
      </c>
      <c r="V34" s="62">
        <f t="shared" si="2"/>
        <v>11.470301792900228</v>
      </c>
      <c r="W34" s="16">
        <f t="shared" si="3"/>
        <v>88.52969820709977</v>
      </c>
      <c r="X34" s="15">
        <f t="shared" si="4"/>
        <v>2.343685113455467</v>
      </c>
      <c r="Y34" s="62">
        <f t="shared" si="5"/>
        <v>8.5569600680660542</v>
      </c>
      <c r="Z34" s="16">
        <f t="shared" si="6"/>
        <v>91.443039931933953</v>
      </c>
      <c r="AA34" s="75">
        <f t="shared" si="7"/>
        <v>2.913341724834174</v>
      </c>
      <c r="AB34" s="69">
        <v>1.4913616938342726</v>
      </c>
      <c r="AC34" s="70">
        <f t="shared" si="8"/>
        <v>91.588418373797111</v>
      </c>
    </row>
    <row r="35" spans="2:29" x14ac:dyDescent="0.3">
      <c r="R35" s="12">
        <v>31</v>
      </c>
      <c r="S35" s="13">
        <v>62.9</v>
      </c>
      <c r="T35" s="50">
        <f t="shared" si="0"/>
        <v>1.1115347507482389E-3</v>
      </c>
      <c r="U35" s="15">
        <f t="shared" si="1"/>
        <v>2.2726235039431151</v>
      </c>
      <c r="V35" s="62">
        <f t="shared" si="2"/>
        <v>11.329555054892126</v>
      </c>
      <c r="W35" s="16">
        <f t="shared" si="3"/>
        <v>88.670444945107874</v>
      </c>
      <c r="X35" s="15">
        <f t="shared" si="4"/>
        <v>2.34741116292042</v>
      </c>
      <c r="Y35" s="62">
        <f t="shared" si="5"/>
        <v>8.4115816262028904</v>
      </c>
      <c r="Z35" s="16">
        <f t="shared" si="6"/>
        <v>91.588418373797111</v>
      </c>
      <c r="AA35" s="75">
        <f t="shared" si="7"/>
        <v>2.9179734286892351</v>
      </c>
      <c r="AB35" s="69">
        <v>1.505149978319906</v>
      </c>
      <c r="AC35" s="70">
        <f t="shared" si="8"/>
        <v>91.734259804328673</v>
      </c>
    </row>
    <row r="36" spans="2:29" x14ac:dyDescent="0.3">
      <c r="R36" s="12">
        <v>32</v>
      </c>
      <c r="S36" s="13">
        <v>62.8</v>
      </c>
      <c r="T36" s="50">
        <f t="shared" si="0"/>
        <v>1.1097676048805944E-3</v>
      </c>
      <c r="U36" s="15">
        <f t="shared" si="1"/>
        <v>2.2762423311786941</v>
      </c>
      <c r="V36" s="62">
        <f t="shared" si="2"/>
        <v>11.188360078864845</v>
      </c>
      <c r="W36" s="16">
        <f t="shared" si="3"/>
        <v>88.811639921135153</v>
      </c>
      <c r="X36" s="15">
        <f t="shared" si="4"/>
        <v>2.3511490787849438</v>
      </c>
      <c r="Y36" s="62">
        <f t="shared" si="5"/>
        <v>8.2657401956713343</v>
      </c>
      <c r="Z36" s="16">
        <f t="shared" si="6"/>
        <v>91.734259804328673</v>
      </c>
      <c r="AA36" s="75">
        <f t="shared" si="7"/>
        <v>2.9226198831935104</v>
      </c>
      <c r="AB36" s="69">
        <v>1.5185139398778875</v>
      </c>
      <c r="AC36" s="70">
        <f t="shared" si="8"/>
        <v>91.734259804328673</v>
      </c>
    </row>
    <row r="37" spans="2:29" x14ac:dyDescent="0.3">
      <c r="R37" s="12">
        <v>33</v>
      </c>
      <c r="S37" s="13">
        <v>62.8</v>
      </c>
      <c r="T37" s="50">
        <f t="shared" si="0"/>
        <v>1.1097676048805944E-3</v>
      </c>
      <c r="U37" s="15">
        <f t="shared" si="1"/>
        <v>2.2762423311786941</v>
      </c>
      <c r="V37" s="62">
        <f t="shared" si="2"/>
        <v>11.188360078864845</v>
      </c>
      <c r="W37" s="16">
        <f t="shared" si="3"/>
        <v>88.811639921135153</v>
      </c>
      <c r="X37" s="15">
        <f t="shared" si="4"/>
        <v>2.3511490787849438</v>
      </c>
      <c r="Y37" s="62">
        <f t="shared" si="5"/>
        <v>8.2657401956713343</v>
      </c>
      <c r="Z37" s="16">
        <f t="shared" si="6"/>
        <v>91.734259804328673</v>
      </c>
      <c r="AA37" s="75">
        <f t="shared" si="7"/>
        <v>2.9226198831935104</v>
      </c>
      <c r="AB37" s="69">
        <v>1.5314789170422551</v>
      </c>
      <c r="AC37" s="70">
        <f t="shared" si="8"/>
        <v>91.880566438785308</v>
      </c>
    </row>
    <row r="38" spans="2:29" x14ac:dyDescent="0.3">
      <c r="R38" s="12">
        <v>34</v>
      </c>
      <c r="S38" s="13">
        <v>62.7</v>
      </c>
      <c r="T38" s="50">
        <f t="shared" si="0"/>
        <v>1.1080004590129503E-3</v>
      </c>
      <c r="U38" s="15">
        <f t="shared" si="1"/>
        <v>2.2798727017228382</v>
      </c>
      <c r="V38" s="62">
        <f t="shared" si="2"/>
        <v>11.046714720138972</v>
      </c>
      <c r="W38" s="16">
        <f t="shared" si="3"/>
        <v>88.953285279861035</v>
      </c>
      <c r="X38" s="15">
        <f t="shared" si="4"/>
        <v>2.3548989178260675</v>
      </c>
      <c r="Y38" s="62">
        <f t="shared" si="5"/>
        <v>8.1194335612146951</v>
      </c>
      <c r="Z38" s="16">
        <f t="shared" si="6"/>
        <v>91.880566438785308</v>
      </c>
      <c r="AA38" s="75">
        <f t="shared" si="7"/>
        <v>2.9272811589242771</v>
      </c>
      <c r="AB38" s="69">
        <v>1.5440680443502757</v>
      </c>
      <c r="AC38" s="70">
        <f t="shared" si="8"/>
        <v>91.880566438785308</v>
      </c>
    </row>
    <row r="39" spans="2:29" x14ac:dyDescent="0.3">
      <c r="R39" s="12">
        <v>35</v>
      </c>
      <c r="S39" s="13">
        <v>62.7</v>
      </c>
      <c r="T39" s="50">
        <f t="shared" si="0"/>
        <v>1.1080004590129503E-3</v>
      </c>
      <c r="U39" s="15">
        <f t="shared" si="1"/>
        <v>2.2798727017228382</v>
      </c>
      <c r="V39" s="62">
        <f t="shared" si="2"/>
        <v>11.046714720138972</v>
      </c>
      <c r="W39" s="16">
        <f t="shared" si="3"/>
        <v>88.953285279861035</v>
      </c>
      <c r="X39" s="15">
        <f t="shared" si="4"/>
        <v>2.3548989178260675</v>
      </c>
      <c r="Y39" s="62">
        <f t="shared" si="5"/>
        <v>8.1194335612146951</v>
      </c>
      <c r="Z39" s="16">
        <f t="shared" si="6"/>
        <v>91.880566438785308</v>
      </c>
      <c r="AA39" s="75">
        <f t="shared" si="7"/>
        <v>2.9272811589242771</v>
      </c>
      <c r="AB39" s="69">
        <v>1.5563025007672873</v>
      </c>
      <c r="AC39" s="70">
        <f t="shared" si="8"/>
        <v>92.027340506578895</v>
      </c>
    </row>
    <row r="40" spans="2:29" x14ac:dyDescent="0.3">
      <c r="R40" s="12">
        <v>36</v>
      </c>
      <c r="S40" s="13">
        <v>62.6</v>
      </c>
      <c r="T40" s="50">
        <f t="shared" si="0"/>
        <v>1.106233313145306E-3</v>
      </c>
      <c r="U40" s="15">
        <f t="shared" si="1"/>
        <v>2.2835146708949194</v>
      </c>
      <c r="V40" s="62">
        <f t="shared" si="2"/>
        <v>10.904616820330892</v>
      </c>
      <c r="W40" s="16">
        <f t="shared" si="3"/>
        <v>89.095383179669113</v>
      </c>
      <c r="X40" s="15">
        <f t="shared" si="4"/>
        <v>2.3586607371836172</v>
      </c>
      <c r="Y40" s="62">
        <f t="shared" si="5"/>
        <v>7.9726594934211086</v>
      </c>
      <c r="Z40" s="16">
        <f t="shared" si="6"/>
        <v>92.027340506578895</v>
      </c>
      <c r="AA40" s="75">
        <f t="shared" si="7"/>
        <v>2.9319573269097834</v>
      </c>
      <c r="AB40" s="69">
        <v>1.568201724066995</v>
      </c>
      <c r="AC40" s="70">
        <f t="shared" si="8"/>
        <v>92.174584251389419</v>
      </c>
    </row>
    <row r="41" spans="2:29" x14ac:dyDescent="0.3">
      <c r="R41" s="12">
        <v>37</v>
      </c>
      <c r="S41" s="13">
        <v>62.5</v>
      </c>
      <c r="T41" s="50">
        <f t="shared" si="0"/>
        <v>1.1044661672776617E-3</v>
      </c>
      <c r="U41" s="15">
        <f t="shared" si="1"/>
        <v>2.2871682943683513</v>
      </c>
      <c r="V41" s="62">
        <f t="shared" si="2"/>
        <v>10.762064207243416</v>
      </c>
      <c r="W41" s="16">
        <f t="shared" si="3"/>
        <v>89.237935792756588</v>
      </c>
      <c r="X41" s="15">
        <f t="shared" si="4"/>
        <v>2.3624345943631111</v>
      </c>
      <c r="Y41" s="62">
        <f t="shared" si="5"/>
        <v>7.8254157486105758</v>
      </c>
      <c r="Z41" s="16">
        <f t="shared" si="6"/>
        <v>92.174584251389419</v>
      </c>
      <c r="AA41" s="75">
        <f t="shared" si="7"/>
        <v>2.9366484586328401</v>
      </c>
      <c r="AB41" s="69">
        <v>1.5797835966168101</v>
      </c>
      <c r="AC41" s="70">
        <f t="shared" si="8"/>
        <v>92.174584251389419</v>
      </c>
    </row>
    <row r="42" spans="2:29" x14ac:dyDescent="0.3">
      <c r="R42" s="12">
        <v>38</v>
      </c>
      <c r="S42" s="13">
        <v>62.5</v>
      </c>
      <c r="T42" s="50">
        <f t="shared" si="0"/>
        <v>1.1044661672776617E-3</v>
      </c>
      <c r="U42" s="15">
        <f t="shared" si="1"/>
        <v>2.2871682943683513</v>
      </c>
      <c r="V42" s="62">
        <f t="shared" si="2"/>
        <v>10.762064207243416</v>
      </c>
      <c r="W42" s="16">
        <f t="shared" si="3"/>
        <v>89.237935792756588</v>
      </c>
      <c r="X42" s="15">
        <f t="shared" si="4"/>
        <v>2.3624345943631111</v>
      </c>
      <c r="Y42" s="62">
        <f t="shared" si="5"/>
        <v>7.8254157486105758</v>
      </c>
      <c r="Z42" s="16">
        <f t="shared" si="6"/>
        <v>92.174584251389419</v>
      </c>
      <c r="AA42" s="75">
        <f t="shared" si="7"/>
        <v>2.9366484586328401</v>
      </c>
      <c r="AB42" s="69">
        <v>1.5910646070264991</v>
      </c>
      <c r="AC42" s="70">
        <f t="shared" si="8"/>
        <v>92.32229993127946</v>
      </c>
    </row>
    <row r="43" spans="2:29" x14ac:dyDescent="0.3">
      <c r="R43" s="12">
        <v>39</v>
      </c>
      <c r="S43" s="13">
        <v>62.4</v>
      </c>
      <c r="T43" s="50">
        <f t="shared" si="0"/>
        <v>1.1026990214100176E-3</v>
      </c>
      <c r="U43" s="15">
        <f t="shared" si="1"/>
        <v>2.2908336281734285</v>
      </c>
      <c r="V43" s="62">
        <f t="shared" si="2"/>
        <v>10.619054694755036</v>
      </c>
      <c r="W43" s="16">
        <f t="shared" si="3"/>
        <v>89.380945305244964</v>
      </c>
      <c r="X43" s="15">
        <f t="shared" si="4"/>
        <v>2.3662205472386928</v>
      </c>
      <c r="Y43" s="62">
        <f t="shared" si="5"/>
        <v>7.6777000687205383</v>
      </c>
      <c r="Z43" s="16">
        <f t="shared" si="6"/>
        <v>92.32229993127946</v>
      </c>
      <c r="AA43" s="75">
        <f t="shared" si="7"/>
        <v>2.9413546260344976</v>
      </c>
      <c r="AB43" s="69">
        <v>1.6020599913279623</v>
      </c>
      <c r="AC43" s="70">
        <f t="shared" si="8"/>
        <v>92.32229993127946</v>
      </c>
    </row>
    <row r="44" spans="2:29" x14ac:dyDescent="0.3">
      <c r="R44" s="12">
        <v>40</v>
      </c>
      <c r="S44" s="13">
        <v>62.4</v>
      </c>
      <c r="T44" s="50">
        <f t="shared" si="0"/>
        <v>1.1026990214100176E-3</v>
      </c>
      <c r="U44" s="15">
        <f t="shared" si="1"/>
        <v>2.2908336281734285</v>
      </c>
      <c r="V44" s="62">
        <f t="shared" si="2"/>
        <v>10.619054694755036</v>
      </c>
      <c r="W44" s="16">
        <f t="shared" si="3"/>
        <v>89.380945305244964</v>
      </c>
      <c r="X44" s="15">
        <f t="shared" si="4"/>
        <v>2.3662205472386928</v>
      </c>
      <c r="Y44" s="62">
        <f t="shared" si="5"/>
        <v>7.6777000687205383</v>
      </c>
      <c r="Z44" s="16">
        <f t="shared" si="6"/>
        <v>92.32229993127946</v>
      </c>
      <c r="AA44" s="75">
        <f t="shared" si="7"/>
        <v>2.9413546260344976</v>
      </c>
      <c r="AB44" s="69">
        <v>1.6127838567197355</v>
      </c>
      <c r="AC44" s="70">
        <f t="shared" si="8"/>
        <v>92.32229993127946</v>
      </c>
    </row>
    <row r="45" spans="2:29" x14ac:dyDescent="0.3">
      <c r="R45" s="12">
        <v>41</v>
      </c>
      <c r="S45" s="13">
        <v>62.4</v>
      </c>
      <c r="T45" s="50">
        <f t="shared" si="0"/>
        <v>1.1026990214100176E-3</v>
      </c>
      <c r="U45" s="15">
        <f t="shared" si="1"/>
        <v>2.2908336281734285</v>
      </c>
      <c r="V45" s="62">
        <f t="shared" si="2"/>
        <v>10.619054694755036</v>
      </c>
      <c r="W45" s="16">
        <f t="shared" si="3"/>
        <v>89.380945305244964</v>
      </c>
      <c r="X45" s="15">
        <f t="shared" si="4"/>
        <v>2.3662205472386928</v>
      </c>
      <c r="Y45" s="62">
        <f t="shared" si="5"/>
        <v>7.6777000687205383</v>
      </c>
      <c r="Z45" s="16">
        <f t="shared" si="6"/>
        <v>92.32229993127946</v>
      </c>
      <c r="AA45" s="75">
        <f t="shared" si="7"/>
        <v>2.9413546260344976</v>
      </c>
      <c r="AB45" s="69">
        <v>1.6232492903979006</v>
      </c>
      <c r="AC45" s="70">
        <f t="shared" si="8"/>
        <v>92.470489818809597</v>
      </c>
    </row>
    <row r="46" spans="2:29" x14ac:dyDescent="0.3">
      <c r="R46" s="12">
        <v>42</v>
      </c>
      <c r="S46" s="13">
        <v>62.3</v>
      </c>
      <c r="T46" s="50">
        <f t="shared" si="0"/>
        <v>1.1009318755423733E-3</v>
      </c>
      <c r="U46" s="15">
        <f t="shared" si="1"/>
        <v>2.2945107287001916</v>
      </c>
      <c r="V46" s="62">
        <f t="shared" si="2"/>
        <v>10.4755860827081</v>
      </c>
      <c r="W46" s="16">
        <f t="shared" si="3"/>
        <v>89.524413917291895</v>
      </c>
      <c r="X46" s="15">
        <f t="shared" si="4"/>
        <v>2.3700186540560901</v>
      </c>
      <c r="Y46" s="62">
        <f t="shared" si="5"/>
        <v>7.5295101811904015</v>
      </c>
      <c r="Z46" s="16">
        <f t="shared" si="6"/>
        <v>92.470489818809597</v>
      </c>
      <c r="AA46" s="75">
        <f t="shared" si="7"/>
        <v>2.9460759015176983</v>
      </c>
      <c r="AB46" s="69">
        <v>1.6334684555795864</v>
      </c>
      <c r="AC46" s="70">
        <f t="shared" si="8"/>
        <v>92.470489818809597</v>
      </c>
    </row>
    <row r="47" spans="2:29" x14ac:dyDescent="0.3">
      <c r="R47" s="12">
        <v>43</v>
      </c>
      <c r="S47" s="13">
        <v>62.3</v>
      </c>
      <c r="T47" s="50">
        <f t="shared" si="0"/>
        <v>1.1009318755423733E-3</v>
      </c>
      <c r="U47" s="15">
        <f t="shared" si="1"/>
        <v>2.2945107287001916</v>
      </c>
      <c r="V47" s="62">
        <f t="shared" si="2"/>
        <v>10.4755860827081</v>
      </c>
      <c r="W47" s="16">
        <f t="shared" si="3"/>
        <v>89.524413917291895</v>
      </c>
      <c r="X47" s="15">
        <f t="shared" si="4"/>
        <v>2.3700186540560901</v>
      </c>
      <c r="Y47" s="62">
        <f t="shared" si="5"/>
        <v>7.5295101811904015</v>
      </c>
      <c r="Z47" s="16">
        <f t="shared" si="6"/>
        <v>92.470489818809597</v>
      </c>
      <c r="AA47" s="75">
        <f t="shared" si="7"/>
        <v>2.9460759015176983</v>
      </c>
      <c r="AB47" s="69">
        <v>1.6434526764861874</v>
      </c>
      <c r="AC47" s="70">
        <f t="shared" si="8"/>
        <v>92.619156201154951</v>
      </c>
    </row>
    <row r="48" spans="2:29" x14ac:dyDescent="0.3">
      <c r="R48" s="12">
        <v>44</v>
      </c>
      <c r="S48" s="13">
        <v>62.2</v>
      </c>
      <c r="T48" s="50">
        <f t="shared" si="0"/>
        <v>1.0991647296747292E-3</v>
      </c>
      <c r="U48" s="15">
        <f t="shared" si="1"/>
        <v>2.2981996527013173</v>
      </c>
      <c r="V48" s="62">
        <f t="shared" si="2"/>
        <v>10.331656156796054</v>
      </c>
      <c r="W48" s="16">
        <f t="shared" si="3"/>
        <v>89.668343843203942</v>
      </c>
      <c r="X48" s="15">
        <f t="shared" si="4"/>
        <v>2.3738289734356015</v>
      </c>
      <c r="Y48" s="62">
        <f t="shared" si="5"/>
        <v>7.3808437988450493</v>
      </c>
      <c r="Z48" s="16">
        <f t="shared" si="6"/>
        <v>92.619156201154951</v>
      </c>
      <c r="AA48" s="75">
        <f t="shared" si="7"/>
        <v>2.9508123579510048</v>
      </c>
      <c r="AB48" s="69">
        <v>1.6532125137753437</v>
      </c>
      <c r="AC48" s="70">
        <f t="shared" si="8"/>
        <v>92.619156201154951</v>
      </c>
    </row>
    <row r="49" spans="18:29" x14ac:dyDescent="0.3">
      <c r="R49" s="12">
        <v>45</v>
      </c>
      <c r="S49" s="13">
        <v>62.2</v>
      </c>
      <c r="T49" s="50">
        <f t="shared" si="0"/>
        <v>1.0991647296747292E-3</v>
      </c>
      <c r="U49" s="15">
        <f t="shared" si="1"/>
        <v>2.2981996527013173</v>
      </c>
      <c r="V49" s="62">
        <f t="shared" si="2"/>
        <v>10.331656156796054</v>
      </c>
      <c r="W49" s="16">
        <f t="shared" si="3"/>
        <v>89.668343843203942</v>
      </c>
      <c r="X49" s="15">
        <f t="shared" si="4"/>
        <v>2.3738289734356015</v>
      </c>
      <c r="Y49" s="62">
        <f t="shared" si="5"/>
        <v>7.3808437988450493</v>
      </c>
      <c r="Z49" s="16">
        <f t="shared" si="6"/>
        <v>92.619156201154951</v>
      </c>
      <c r="AA49" s="75">
        <f t="shared" si="7"/>
        <v>2.9508123579510048</v>
      </c>
      <c r="AB49" s="69">
        <v>1.6627578316815741</v>
      </c>
      <c r="AC49" s="70">
        <f t="shared" si="8"/>
        <v>92.768301380222823</v>
      </c>
    </row>
    <row r="50" spans="18:29" x14ac:dyDescent="0.3">
      <c r="R50" s="12">
        <v>46</v>
      </c>
      <c r="S50" s="13">
        <v>62.1</v>
      </c>
      <c r="T50" s="50">
        <f t="shared" si="0"/>
        <v>1.0973975838070849E-3</v>
      </c>
      <c r="U50" s="15">
        <f t="shared" si="1"/>
        <v>2.301900457295039</v>
      </c>
      <c r="V50" s="62">
        <f t="shared" si="2"/>
        <v>10.187262688449517</v>
      </c>
      <c r="W50" s="16">
        <f t="shared" si="3"/>
        <v>89.812737311550478</v>
      </c>
      <c r="X50" s="15">
        <f t="shared" si="4"/>
        <v>2.3776515643751113</v>
      </c>
      <c r="Y50" s="62">
        <f t="shared" si="5"/>
        <v>7.2316986197771715</v>
      </c>
      <c r="Z50" s="16">
        <f t="shared" si="6"/>
        <v>92.768301380222823</v>
      </c>
      <c r="AA50" s="75">
        <f t="shared" si="7"/>
        <v>2.955564068672345</v>
      </c>
      <c r="AB50" s="69">
        <v>1.6720978579357175</v>
      </c>
      <c r="AC50" s="70">
        <f t="shared" si="8"/>
        <v>92.768301380222823</v>
      </c>
    </row>
    <row r="51" spans="18:29" x14ac:dyDescent="0.3">
      <c r="R51" s="12">
        <v>47</v>
      </c>
      <c r="S51" s="13">
        <v>62.1</v>
      </c>
      <c r="T51" s="50">
        <f t="shared" si="0"/>
        <v>1.0973975838070849E-3</v>
      </c>
      <c r="U51" s="15">
        <f t="shared" si="1"/>
        <v>2.301900457295039</v>
      </c>
      <c r="V51" s="62">
        <f t="shared" si="2"/>
        <v>10.187262688449517</v>
      </c>
      <c r="W51" s="16">
        <f t="shared" si="3"/>
        <v>89.812737311550478</v>
      </c>
      <c r="X51" s="15">
        <f t="shared" si="4"/>
        <v>2.3776515643751113</v>
      </c>
      <c r="Y51" s="62">
        <f t="shared" si="5"/>
        <v>7.2316986197771715</v>
      </c>
      <c r="Z51" s="16">
        <f t="shared" si="6"/>
        <v>92.768301380222823</v>
      </c>
      <c r="AA51" s="75">
        <f t="shared" si="7"/>
        <v>2.955564068672345</v>
      </c>
      <c r="AB51" s="69">
        <v>1.6812412373755872</v>
      </c>
      <c r="AC51" s="70">
        <f t="shared" si="8"/>
        <v>92.768301380222823</v>
      </c>
    </row>
    <row r="52" spans="18:29" x14ac:dyDescent="0.3">
      <c r="R52" s="12">
        <v>48</v>
      </c>
      <c r="S52" s="13">
        <v>62.1</v>
      </c>
      <c r="T52" s="50">
        <f t="shared" si="0"/>
        <v>1.0973975838070849E-3</v>
      </c>
      <c r="U52" s="15">
        <f t="shared" si="1"/>
        <v>2.301900457295039</v>
      </c>
      <c r="V52" s="62">
        <f t="shared" si="2"/>
        <v>10.187262688449517</v>
      </c>
      <c r="W52" s="16">
        <f t="shared" si="3"/>
        <v>89.812737311550478</v>
      </c>
      <c r="X52" s="15">
        <f t="shared" si="4"/>
        <v>2.3776515643751113</v>
      </c>
      <c r="Y52" s="62">
        <f t="shared" si="5"/>
        <v>7.2316986197771715</v>
      </c>
      <c r="Z52" s="16">
        <f t="shared" si="6"/>
        <v>92.768301380222823</v>
      </c>
      <c r="AA52" s="75">
        <f t="shared" si="7"/>
        <v>2.955564068672345</v>
      </c>
      <c r="AB52" s="69">
        <v>1.6901960800285136</v>
      </c>
      <c r="AC52" s="70">
        <f t="shared" si="8"/>
        <v>92.917927672771611</v>
      </c>
    </row>
    <row r="53" spans="18:29" x14ac:dyDescent="0.3">
      <c r="R53" s="12">
        <v>49</v>
      </c>
      <c r="S53" s="13">
        <v>62</v>
      </c>
      <c r="T53" s="50">
        <f t="shared" si="0"/>
        <v>1.0956304379394404E-3</v>
      </c>
      <c r="U53" s="15">
        <f t="shared" si="1"/>
        <v>2.3056131999680964</v>
      </c>
      <c r="V53" s="62">
        <f t="shared" si="2"/>
        <v>10.042403434721169</v>
      </c>
      <c r="W53" s="16">
        <f t="shared" si="3"/>
        <v>89.957596565278834</v>
      </c>
      <c r="X53" s="15">
        <f t="shared" si="4"/>
        <v>2.3814864862531366</v>
      </c>
      <c r="Y53" s="62">
        <f t="shared" si="5"/>
        <v>7.0820723272283832</v>
      </c>
      <c r="Z53" s="16">
        <f t="shared" si="6"/>
        <v>92.917927672771611</v>
      </c>
      <c r="AA53" s="75">
        <f t="shared" si="7"/>
        <v>2.9603311074927863</v>
      </c>
      <c r="AB53" s="69">
        <v>1.6989700043360187</v>
      </c>
      <c r="AC53" s="70">
        <f t="shared" si="8"/>
        <v>92.917927672771611</v>
      </c>
    </row>
    <row r="54" spans="18:29" x14ac:dyDescent="0.3">
      <c r="R54" s="12">
        <v>50</v>
      </c>
      <c r="S54" s="13">
        <v>62</v>
      </c>
      <c r="T54" s="50">
        <f t="shared" si="0"/>
        <v>1.0956304379394404E-3</v>
      </c>
      <c r="U54" s="15">
        <f t="shared" si="1"/>
        <v>2.3056131999680964</v>
      </c>
      <c r="V54" s="62">
        <f t="shared" si="2"/>
        <v>10.042403434721169</v>
      </c>
      <c r="W54" s="16">
        <f t="shared" si="3"/>
        <v>89.957596565278834</v>
      </c>
      <c r="X54" s="15">
        <f t="shared" si="4"/>
        <v>2.3814864862531366</v>
      </c>
      <c r="Y54" s="62">
        <f t="shared" si="5"/>
        <v>7.0820723272283832</v>
      </c>
      <c r="Z54" s="16">
        <f t="shared" si="6"/>
        <v>92.917927672771611</v>
      </c>
      <c r="AA54" s="75">
        <f t="shared" si="7"/>
        <v>2.9603311074927863</v>
      </c>
      <c r="AB54" s="69">
        <v>1.7075701760979363</v>
      </c>
      <c r="AC54" s="70">
        <f t="shared" si="8"/>
        <v>93.068037410530508</v>
      </c>
    </row>
    <row r="55" spans="18:29" x14ac:dyDescent="0.3">
      <c r="R55" s="12">
        <v>51</v>
      </c>
      <c r="S55" s="13">
        <v>61.9</v>
      </c>
      <c r="T55" s="50">
        <f t="shared" si="0"/>
        <v>1.0938632920717963E-3</v>
      </c>
      <c r="U55" s="15">
        <f t="shared" si="1"/>
        <v>2.3093379385787065</v>
      </c>
      <c r="V55" s="62">
        <f t="shared" si="2"/>
        <v>9.8970761381698686</v>
      </c>
      <c r="W55" s="16">
        <f t="shared" si="3"/>
        <v>90.102923861830135</v>
      </c>
      <c r="X55" s="15">
        <f t="shared" si="4"/>
        <v>2.3853337988318968</v>
      </c>
      <c r="Y55" s="62">
        <f t="shared" si="5"/>
        <v>6.9319625894694976</v>
      </c>
      <c r="Z55" s="16">
        <f t="shared" si="6"/>
        <v>93.068037410530508</v>
      </c>
      <c r="AA55" s="75">
        <f t="shared" si="7"/>
        <v>2.965113548700371</v>
      </c>
      <c r="AB55" s="69">
        <v>1.7160033436347992</v>
      </c>
      <c r="AC55" s="70">
        <f t="shared" si="8"/>
        <v>93.068037410530508</v>
      </c>
    </row>
    <row r="56" spans="18:29" x14ac:dyDescent="0.3">
      <c r="R56" s="12">
        <v>52</v>
      </c>
      <c r="S56" s="13">
        <v>61.9</v>
      </c>
      <c r="T56" s="50">
        <f t="shared" si="0"/>
        <v>1.0938632920717963E-3</v>
      </c>
      <c r="U56" s="15">
        <f t="shared" si="1"/>
        <v>2.3093379385787065</v>
      </c>
      <c r="V56" s="62">
        <f t="shared" si="2"/>
        <v>9.8970761381698686</v>
      </c>
      <c r="W56" s="16">
        <f t="shared" si="3"/>
        <v>90.102923861830135</v>
      </c>
      <c r="X56" s="15">
        <f t="shared" si="4"/>
        <v>2.3853337988318968</v>
      </c>
      <c r="Y56" s="62">
        <f t="shared" si="5"/>
        <v>6.9319625894694976</v>
      </c>
      <c r="Z56" s="16">
        <f t="shared" si="6"/>
        <v>93.068037410530508</v>
      </c>
      <c r="AA56" s="75">
        <f t="shared" si="7"/>
        <v>2.965113548700371</v>
      </c>
      <c r="AB56" s="69">
        <v>1.7242758696007889</v>
      </c>
      <c r="AC56" s="70">
        <f t="shared" si="8"/>
        <v>93.068037410530508</v>
      </c>
    </row>
    <row r="57" spans="18:29" x14ac:dyDescent="0.3">
      <c r="R57" s="12">
        <v>53</v>
      </c>
      <c r="S57" s="13">
        <v>61.9</v>
      </c>
      <c r="T57" s="50">
        <f t="shared" si="0"/>
        <v>1.0938632920717963E-3</v>
      </c>
      <c r="U57" s="15">
        <f t="shared" si="1"/>
        <v>2.3093379385787065</v>
      </c>
      <c r="V57" s="62">
        <f t="shared" si="2"/>
        <v>9.8970761381698686</v>
      </c>
      <c r="W57" s="16">
        <f t="shared" si="3"/>
        <v>90.102923861830135</v>
      </c>
      <c r="X57" s="15">
        <f t="shared" si="4"/>
        <v>2.3853337988318968</v>
      </c>
      <c r="Y57" s="62">
        <f t="shared" si="5"/>
        <v>6.9319625894694976</v>
      </c>
      <c r="Z57" s="16">
        <f t="shared" si="6"/>
        <v>93.068037410530508</v>
      </c>
      <c r="AA57" s="75">
        <f t="shared" si="7"/>
        <v>2.965113548700371</v>
      </c>
      <c r="AB57" s="69">
        <v>1.7323937598229686</v>
      </c>
      <c r="AC57" s="70">
        <f t="shared" si="8"/>
        <v>93.218632940321015</v>
      </c>
    </row>
    <row r="58" spans="18:29" x14ac:dyDescent="0.3">
      <c r="R58" s="12">
        <v>54</v>
      </c>
      <c r="S58" s="13">
        <v>61.8</v>
      </c>
      <c r="T58" s="50">
        <f t="shared" si="0"/>
        <v>1.0920961462041519E-3</v>
      </c>
      <c r="U58" s="15">
        <f t="shared" si="1"/>
        <v>2.3130747313595785</v>
      </c>
      <c r="V58" s="62">
        <f t="shared" si="2"/>
        <v>9.7512785267429454</v>
      </c>
      <c r="W58" s="16">
        <f t="shared" si="3"/>
        <v>90.248721473257049</v>
      </c>
      <c r="X58" s="15">
        <f t="shared" si="4"/>
        <v>2.3891935622604277</v>
      </c>
      <c r="Y58" s="62">
        <f t="shared" si="5"/>
        <v>6.7813670596789883</v>
      </c>
      <c r="Z58" s="16">
        <f t="shared" si="6"/>
        <v>93.218632940321015</v>
      </c>
      <c r="AA58" s="75">
        <f t="shared" si="7"/>
        <v>2.969911467063957</v>
      </c>
      <c r="AB58" s="69">
        <v>1.7403626894942439</v>
      </c>
      <c r="AC58" s="70">
        <f t="shared" si="8"/>
        <v>93.218632940321015</v>
      </c>
    </row>
    <row r="59" spans="18:29" x14ac:dyDescent="0.3">
      <c r="R59" s="12">
        <v>55</v>
      </c>
      <c r="S59" s="13">
        <v>61.8</v>
      </c>
      <c r="T59" s="50">
        <f t="shared" si="0"/>
        <v>1.0920961462041519E-3</v>
      </c>
      <c r="U59" s="15">
        <f t="shared" si="1"/>
        <v>2.3130747313595785</v>
      </c>
      <c r="V59" s="62">
        <f t="shared" si="2"/>
        <v>9.7512785267429454</v>
      </c>
      <c r="W59" s="16">
        <f t="shared" si="3"/>
        <v>90.248721473257049</v>
      </c>
      <c r="X59" s="15">
        <f t="shared" si="4"/>
        <v>2.3891935622604277</v>
      </c>
      <c r="Y59" s="62">
        <f t="shared" si="5"/>
        <v>6.7813670596789883</v>
      </c>
      <c r="Z59" s="16">
        <f t="shared" si="6"/>
        <v>93.218632940321015</v>
      </c>
      <c r="AA59" s="75">
        <f t="shared" si="7"/>
        <v>2.969911467063957</v>
      </c>
      <c r="AB59" s="69">
        <v>1.7481880270062005</v>
      </c>
      <c r="AC59" s="70">
        <f t="shared" si="8"/>
        <v>93.218632940321015</v>
      </c>
    </row>
    <row r="60" spans="18:29" x14ac:dyDescent="0.3">
      <c r="R60" s="12">
        <v>56</v>
      </c>
      <c r="S60" s="13">
        <v>61.8</v>
      </c>
      <c r="T60" s="50">
        <f t="shared" si="0"/>
        <v>1.0920961462041519E-3</v>
      </c>
      <c r="U60" s="15">
        <f t="shared" si="1"/>
        <v>2.3130747313595785</v>
      </c>
      <c r="V60" s="62">
        <f t="shared" si="2"/>
        <v>9.7512785267429454</v>
      </c>
      <c r="W60" s="16">
        <f t="shared" si="3"/>
        <v>90.248721473257049</v>
      </c>
      <c r="X60" s="15">
        <f t="shared" si="4"/>
        <v>2.3891935622604277</v>
      </c>
      <c r="Y60" s="62">
        <f t="shared" si="5"/>
        <v>6.7813670596789883</v>
      </c>
      <c r="Z60" s="16">
        <f t="shared" si="6"/>
        <v>93.218632940321015</v>
      </c>
      <c r="AA60" s="75">
        <f t="shared" si="7"/>
        <v>2.969911467063957</v>
      </c>
      <c r="AB60" s="69">
        <v>1.7558748556724915</v>
      </c>
      <c r="AC60" s="70">
        <f t="shared" si="8"/>
        <v>93.369716624178906</v>
      </c>
    </row>
    <row r="61" spans="18:29" x14ac:dyDescent="0.3">
      <c r="R61" s="12">
        <v>57</v>
      </c>
      <c r="S61" s="13">
        <v>61.7</v>
      </c>
      <c r="T61" s="50">
        <f t="shared" si="0"/>
        <v>1.0903290003365079E-3</v>
      </c>
      <c r="U61" s="15">
        <f t="shared" si="1"/>
        <v>2.316823636920939</v>
      </c>
      <c r="V61" s="62">
        <f t="shared" si="2"/>
        <v>9.6050083136582582</v>
      </c>
      <c r="W61" s="16">
        <f t="shared" si="3"/>
        <v>90.39499168634174</v>
      </c>
      <c r="X61" s="15">
        <f t="shared" si="4"/>
        <v>2.3930658370777054</v>
      </c>
      <c r="Y61" s="62">
        <f t="shared" si="5"/>
        <v>6.6302833758210999</v>
      </c>
      <c r="Z61" s="16">
        <f t="shared" si="6"/>
        <v>93.369716624178906</v>
      </c>
      <c r="AA61" s="75">
        <f t="shared" si="7"/>
        <v>2.9747249378371583</v>
      </c>
      <c r="AB61" s="69">
        <v>1.7634279935629373</v>
      </c>
      <c r="AC61" s="70">
        <f t="shared" si="8"/>
        <v>93.369716624178906</v>
      </c>
    </row>
    <row r="62" spans="18:29" x14ac:dyDescent="0.3">
      <c r="R62" s="12">
        <v>58</v>
      </c>
      <c r="S62" s="13">
        <v>61.7</v>
      </c>
      <c r="T62" s="50">
        <f t="shared" si="0"/>
        <v>1.0903290003365079E-3</v>
      </c>
      <c r="U62" s="15">
        <f t="shared" si="1"/>
        <v>2.316823636920939</v>
      </c>
      <c r="V62" s="62">
        <f t="shared" si="2"/>
        <v>9.6050083136582582</v>
      </c>
      <c r="W62" s="16">
        <f t="shared" si="3"/>
        <v>90.39499168634174</v>
      </c>
      <c r="X62" s="15">
        <f t="shared" si="4"/>
        <v>2.3930658370777054</v>
      </c>
      <c r="Y62" s="62">
        <f t="shared" si="5"/>
        <v>6.6302833758210999</v>
      </c>
      <c r="Z62" s="16">
        <f t="shared" si="6"/>
        <v>93.369716624178906</v>
      </c>
      <c r="AA62" s="75">
        <f t="shared" si="7"/>
        <v>2.9747249378371583</v>
      </c>
      <c r="AB62" s="69">
        <v>1.7708520116421442</v>
      </c>
      <c r="AC62" s="70">
        <f t="shared" si="8"/>
        <v>93.369716624178906</v>
      </c>
    </row>
    <row r="63" spans="18:29" x14ac:dyDescent="0.3">
      <c r="R63" s="12">
        <v>59</v>
      </c>
      <c r="S63" s="13">
        <v>61.7</v>
      </c>
      <c r="T63" s="50">
        <f t="shared" si="0"/>
        <v>1.0903290003365079E-3</v>
      </c>
      <c r="U63" s="15">
        <f t="shared" si="1"/>
        <v>2.316823636920939</v>
      </c>
      <c r="V63" s="62">
        <f t="shared" si="2"/>
        <v>9.6050083136582582</v>
      </c>
      <c r="W63" s="16">
        <f t="shared" si="3"/>
        <v>90.39499168634174</v>
      </c>
      <c r="X63" s="15">
        <f t="shared" si="4"/>
        <v>2.3930658370777054</v>
      </c>
      <c r="Y63" s="62">
        <f t="shared" si="5"/>
        <v>6.6302833758210999</v>
      </c>
      <c r="Z63" s="16">
        <f t="shared" si="6"/>
        <v>93.369716624178906</v>
      </c>
      <c r="AA63" s="75">
        <f t="shared" si="7"/>
        <v>2.9747249378371583</v>
      </c>
      <c r="AB63" s="69">
        <v>1.7781512503836436</v>
      </c>
      <c r="AC63" s="70">
        <f t="shared" si="8"/>
        <v>93.521290839477899</v>
      </c>
    </row>
    <row r="64" spans="18:29" x14ac:dyDescent="0.3">
      <c r="R64" s="12">
        <v>60</v>
      </c>
      <c r="S64" s="13">
        <v>61.6</v>
      </c>
      <c r="T64" s="50">
        <f t="shared" si="0"/>
        <v>1.0885618544688635E-3</v>
      </c>
      <c r="U64" s="15">
        <f t="shared" si="1"/>
        <v>2.3205847142536031</v>
      </c>
      <c r="V64" s="62">
        <f t="shared" si="2"/>
        <v>9.4582631972843103</v>
      </c>
      <c r="W64" s="16">
        <f t="shared" si="3"/>
        <v>90.54173680271569</v>
      </c>
      <c r="X64" s="15">
        <f t="shared" si="4"/>
        <v>2.3969506842158186</v>
      </c>
      <c r="Y64" s="62">
        <f t="shared" si="5"/>
        <v>6.4787091605221008</v>
      </c>
      <c r="Z64" s="16">
        <f t="shared" si="6"/>
        <v>93.521290839477899</v>
      </c>
      <c r="AA64" s="75">
        <f t="shared" si="7"/>
        <v>2.9795540367622095</v>
      </c>
      <c r="AB64" s="69">
        <v>1.7853298350107671</v>
      </c>
      <c r="AC64" s="70">
        <f t="shared" si="8"/>
        <v>93.521290839477899</v>
      </c>
    </row>
    <row r="65" spans="18:29" x14ac:dyDescent="0.3">
      <c r="R65" s="12">
        <v>61</v>
      </c>
      <c r="S65" s="13">
        <v>61.6</v>
      </c>
      <c r="T65" s="50">
        <f t="shared" si="0"/>
        <v>1.0885618544688635E-3</v>
      </c>
      <c r="U65" s="15">
        <f t="shared" si="1"/>
        <v>2.3205847142536031</v>
      </c>
      <c r="V65" s="62">
        <f t="shared" si="2"/>
        <v>9.4582631972843103</v>
      </c>
      <c r="W65" s="16">
        <f t="shared" si="3"/>
        <v>90.54173680271569</v>
      </c>
      <c r="X65" s="15">
        <f t="shared" si="4"/>
        <v>2.3969506842158186</v>
      </c>
      <c r="Y65" s="62">
        <f t="shared" si="5"/>
        <v>6.4787091605221008</v>
      </c>
      <c r="Z65" s="16">
        <f t="shared" si="6"/>
        <v>93.521290839477899</v>
      </c>
      <c r="AA65" s="75">
        <f t="shared" si="7"/>
        <v>2.9795540367622095</v>
      </c>
      <c r="AB65" s="69">
        <v>1.7923916894982539</v>
      </c>
      <c r="AC65" s="70">
        <f t="shared" si="8"/>
        <v>93.521290839477899</v>
      </c>
    </row>
    <row r="66" spans="18:29" x14ac:dyDescent="0.3">
      <c r="R66" s="12">
        <v>62</v>
      </c>
      <c r="S66" s="13">
        <v>61.6</v>
      </c>
      <c r="T66" s="50">
        <f t="shared" si="0"/>
        <v>1.0885618544688635E-3</v>
      </c>
      <c r="U66" s="15">
        <f t="shared" si="1"/>
        <v>2.3205847142536031</v>
      </c>
      <c r="V66" s="62">
        <f t="shared" si="2"/>
        <v>9.4582631972843103</v>
      </c>
      <c r="W66" s="16">
        <f t="shared" si="3"/>
        <v>90.54173680271569</v>
      </c>
      <c r="X66" s="15">
        <f t="shared" si="4"/>
        <v>2.3969506842158186</v>
      </c>
      <c r="Y66" s="62">
        <f t="shared" si="5"/>
        <v>6.4787091605221008</v>
      </c>
      <c r="Z66" s="16">
        <f t="shared" si="6"/>
        <v>93.521290839477899</v>
      </c>
      <c r="AA66" s="75">
        <f t="shared" si="7"/>
        <v>2.9795540367622095</v>
      </c>
      <c r="AB66" s="69">
        <v>1.7993405494535817</v>
      </c>
      <c r="AC66" s="70">
        <f t="shared" si="8"/>
        <v>93.521290839477899</v>
      </c>
    </row>
    <row r="67" spans="18:29" x14ac:dyDescent="0.3">
      <c r="R67" s="12">
        <v>63</v>
      </c>
      <c r="S67" s="13">
        <v>61.6</v>
      </c>
      <c r="T67" s="50">
        <f t="shared" si="0"/>
        <v>1.0885618544688635E-3</v>
      </c>
      <c r="U67" s="15">
        <f t="shared" si="1"/>
        <v>2.3205847142536031</v>
      </c>
      <c r="V67" s="62">
        <f t="shared" si="2"/>
        <v>9.4582631972843103</v>
      </c>
      <c r="W67" s="16">
        <f t="shared" si="3"/>
        <v>90.54173680271569</v>
      </c>
      <c r="X67" s="15">
        <f t="shared" si="4"/>
        <v>2.3969506842158186</v>
      </c>
      <c r="Y67" s="62">
        <f t="shared" si="5"/>
        <v>6.4787091605221008</v>
      </c>
      <c r="Z67" s="16">
        <f t="shared" si="6"/>
        <v>93.521290839477899</v>
      </c>
      <c r="AA67" s="75">
        <f t="shared" si="7"/>
        <v>2.9795540367622095</v>
      </c>
      <c r="AB67" s="69">
        <v>1.8061799739838871</v>
      </c>
      <c r="AC67" s="70">
        <f t="shared" si="8"/>
        <v>93.673357979054273</v>
      </c>
    </row>
    <row r="68" spans="18:29" x14ac:dyDescent="0.3">
      <c r="R68" s="12">
        <v>64</v>
      </c>
      <c r="S68" s="13">
        <v>61.5</v>
      </c>
      <c r="T68" s="50">
        <f t="shared" si="0"/>
        <v>1.0867947086012192E-3</v>
      </c>
      <c r="U68" s="15">
        <f t="shared" si="1"/>
        <v>2.3243580227320639</v>
      </c>
      <c r="V68" s="62">
        <f t="shared" si="2"/>
        <v>9.3110408610197481</v>
      </c>
      <c r="W68" s="16">
        <f t="shared" si="3"/>
        <v>90.688959138980252</v>
      </c>
      <c r="X68" s="15">
        <f t="shared" si="4"/>
        <v>2.4008481650031612</v>
      </c>
      <c r="Y68" s="62">
        <f t="shared" si="5"/>
        <v>6.3266420209457275</v>
      </c>
      <c r="Z68" s="16">
        <f t="shared" si="6"/>
        <v>93.673357979054273</v>
      </c>
      <c r="AA68" s="75">
        <f t="shared" si="7"/>
        <v>2.9843988400740207</v>
      </c>
      <c r="AB68" s="69">
        <v>1.8129133566428555</v>
      </c>
      <c r="AC68" s="70">
        <f t="shared" si="8"/>
        <v>93.673357979054273</v>
      </c>
    </row>
    <row r="69" spans="18:29" x14ac:dyDescent="0.3">
      <c r="R69" s="12">
        <v>65</v>
      </c>
      <c r="S69" s="13">
        <v>61.5</v>
      </c>
      <c r="T69" s="50">
        <f t="shared" ref="T69:T132" si="9">(PI()*$D$10^2/4*S69)*10^-9</f>
        <v>1.0867947086012192E-3</v>
      </c>
      <c r="U69" s="15">
        <f t="shared" ref="U69:U132" si="10">$D$14/T69*10^-6</f>
        <v>2.3243580227320639</v>
      </c>
      <c r="V69" s="62">
        <f t="shared" ref="V69:V132" si="11">(1-(U69/$D$12))*100</f>
        <v>9.3110408610197481</v>
      </c>
      <c r="W69" s="16">
        <f t="shared" ref="W69:W132" si="12">100-V69</f>
        <v>90.688959138980252</v>
      </c>
      <c r="X69" s="15">
        <f t="shared" ref="X69:X132" si="13">$D$15/$U$173*U69</f>
        <v>2.4008481650031612</v>
      </c>
      <c r="Y69" s="62">
        <f t="shared" ref="Y69:Y132" si="14">(1-(X69/$D$12))*100</f>
        <v>6.3266420209457275</v>
      </c>
      <c r="Z69" s="16">
        <f t="shared" ref="Z69:Z132" si="15">100-Y69</f>
        <v>93.673357979054273</v>
      </c>
      <c r="AA69" s="75">
        <f t="shared" ref="AA69:AA132" si="16">V69-Y69</f>
        <v>2.9843988400740207</v>
      </c>
      <c r="AB69" s="69">
        <v>1.8195439355418688</v>
      </c>
      <c r="AC69" s="70">
        <f t="shared" ref="AC69:AC104" si="17">Z70</f>
        <v>93.673357979054273</v>
      </c>
    </row>
    <row r="70" spans="18:29" x14ac:dyDescent="0.3">
      <c r="R70" s="12">
        <v>66</v>
      </c>
      <c r="S70" s="13">
        <v>61.5</v>
      </c>
      <c r="T70" s="50">
        <f t="shared" si="9"/>
        <v>1.0867947086012192E-3</v>
      </c>
      <c r="U70" s="15">
        <f t="shared" si="10"/>
        <v>2.3243580227320639</v>
      </c>
      <c r="V70" s="62">
        <f t="shared" si="11"/>
        <v>9.3110408610197481</v>
      </c>
      <c r="W70" s="16">
        <f t="shared" si="12"/>
        <v>90.688959138980252</v>
      </c>
      <c r="X70" s="15">
        <f t="shared" si="13"/>
        <v>2.4008481650031612</v>
      </c>
      <c r="Y70" s="62">
        <f t="shared" si="14"/>
        <v>6.3266420209457275</v>
      </c>
      <c r="Z70" s="16">
        <f t="shared" si="15"/>
        <v>93.673357979054273</v>
      </c>
      <c r="AA70" s="75">
        <f t="shared" si="16"/>
        <v>2.9843988400740207</v>
      </c>
      <c r="AB70" s="69">
        <v>1.8260748027008264</v>
      </c>
      <c r="AC70" s="70">
        <f t="shared" si="17"/>
        <v>93.825920451332877</v>
      </c>
    </row>
    <row r="71" spans="18:29" x14ac:dyDescent="0.3">
      <c r="R71" s="12">
        <v>67</v>
      </c>
      <c r="S71" s="13">
        <v>61.4</v>
      </c>
      <c r="T71" s="50">
        <f t="shared" si="9"/>
        <v>1.0850275627335749E-3</v>
      </c>
      <c r="U71" s="15">
        <f t="shared" si="10"/>
        <v>2.3281436221176213</v>
      </c>
      <c r="V71" s="62">
        <f t="shared" si="11"/>
        <v>9.1633389731712427</v>
      </c>
      <c r="W71" s="16">
        <f t="shared" si="12"/>
        <v>90.83666102682875</v>
      </c>
      <c r="X71" s="15">
        <f t="shared" si="13"/>
        <v>2.4047583411676619</v>
      </c>
      <c r="Y71" s="62">
        <f t="shared" si="14"/>
        <v>6.1740795486671214</v>
      </c>
      <c r="Z71" s="16">
        <f t="shared" si="15"/>
        <v>93.825920451332877</v>
      </c>
      <c r="AA71" s="75">
        <f t="shared" si="16"/>
        <v>2.9892594245041213</v>
      </c>
      <c r="AB71" s="69">
        <v>1.8325089127062364</v>
      </c>
      <c r="AC71" s="70">
        <f t="shared" si="17"/>
        <v>93.825920451332877</v>
      </c>
    </row>
    <row r="72" spans="18:29" x14ac:dyDescent="0.3">
      <c r="R72" s="12">
        <v>68</v>
      </c>
      <c r="S72" s="13">
        <v>61.4</v>
      </c>
      <c r="T72" s="50">
        <f t="shared" si="9"/>
        <v>1.0850275627335749E-3</v>
      </c>
      <c r="U72" s="15">
        <f t="shared" si="10"/>
        <v>2.3281436221176213</v>
      </c>
      <c r="V72" s="62">
        <f t="shared" si="11"/>
        <v>9.1633389731712427</v>
      </c>
      <c r="W72" s="16">
        <f t="shared" si="12"/>
        <v>90.83666102682875</v>
      </c>
      <c r="X72" s="15">
        <f t="shared" si="13"/>
        <v>2.4047583411676619</v>
      </c>
      <c r="Y72" s="62">
        <f t="shared" si="14"/>
        <v>6.1740795486671214</v>
      </c>
      <c r="Z72" s="16">
        <f t="shared" si="15"/>
        <v>93.825920451332877</v>
      </c>
      <c r="AA72" s="75">
        <f t="shared" si="16"/>
        <v>2.9892594245041213</v>
      </c>
      <c r="AB72" s="69">
        <v>1.8388490907372552</v>
      </c>
      <c r="AC72" s="70">
        <f t="shared" si="17"/>
        <v>93.825920451332877</v>
      </c>
    </row>
    <row r="73" spans="18:29" x14ac:dyDescent="0.3">
      <c r="R73" s="12">
        <v>69</v>
      </c>
      <c r="S73" s="13">
        <v>61.4</v>
      </c>
      <c r="T73" s="50">
        <f t="shared" si="9"/>
        <v>1.0850275627335749E-3</v>
      </c>
      <c r="U73" s="15">
        <f t="shared" si="10"/>
        <v>2.3281436221176213</v>
      </c>
      <c r="V73" s="62">
        <f t="shared" si="11"/>
        <v>9.1633389731712427</v>
      </c>
      <c r="W73" s="16">
        <f t="shared" si="12"/>
        <v>90.83666102682875</v>
      </c>
      <c r="X73" s="15">
        <f t="shared" si="13"/>
        <v>2.4047583411676619</v>
      </c>
      <c r="Y73" s="62">
        <f t="shared" si="14"/>
        <v>6.1740795486671214</v>
      </c>
      <c r="Z73" s="16">
        <f t="shared" si="15"/>
        <v>93.825920451332877</v>
      </c>
      <c r="AA73" s="75">
        <f t="shared" si="16"/>
        <v>2.9892594245041213</v>
      </c>
      <c r="AB73" s="69">
        <v>1.8450980400142569</v>
      </c>
      <c r="AC73" s="70">
        <f t="shared" si="17"/>
        <v>93.825920451332877</v>
      </c>
    </row>
    <row r="74" spans="18:29" x14ac:dyDescent="0.3">
      <c r="R74" s="12">
        <v>70</v>
      </c>
      <c r="S74" s="13">
        <v>61.4</v>
      </c>
      <c r="T74" s="50">
        <f t="shared" si="9"/>
        <v>1.0850275627335749E-3</v>
      </c>
      <c r="U74" s="15">
        <f t="shared" si="10"/>
        <v>2.3281436221176213</v>
      </c>
      <c r="V74" s="62">
        <f t="shared" si="11"/>
        <v>9.1633389731712427</v>
      </c>
      <c r="W74" s="16">
        <f t="shared" si="12"/>
        <v>90.83666102682875</v>
      </c>
      <c r="X74" s="15">
        <f t="shared" si="13"/>
        <v>2.4047583411676619</v>
      </c>
      <c r="Y74" s="62">
        <f t="shared" si="14"/>
        <v>6.1740795486671214</v>
      </c>
      <c r="Z74" s="16">
        <f t="shared" si="15"/>
        <v>93.825920451332877</v>
      </c>
      <c r="AA74" s="75">
        <f t="shared" si="16"/>
        <v>2.9892594245041213</v>
      </c>
      <c r="AB74" s="69">
        <v>1.8512583487190752</v>
      </c>
      <c r="AC74" s="70">
        <f t="shared" si="17"/>
        <v>93.9789806804541</v>
      </c>
    </row>
    <row r="75" spans="18:29" x14ac:dyDescent="0.3">
      <c r="R75" s="12">
        <v>71</v>
      </c>
      <c r="S75" s="13">
        <v>61.3</v>
      </c>
      <c r="T75" s="50">
        <f t="shared" si="9"/>
        <v>1.0832604168659308E-3</v>
      </c>
      <c r="U75" s="15">
        <f t="shared" si="10"/>
        <v>2.331941572561532</v>
      </c>
      <c r="V75" s="62">
        <f t="shared" si="11"/>
        <v>9.0151551868305919</v>
      </c>
      <c r="W75" s="16">
        <f t="shared" si="12"/>
        <v>90.984844813169403</v>
      </c>
      <c r="X75" s="15">
        <f t="shared" si="13"/>
        <v>2.4086812748400388</v>
      </c>
      <c r="Y75" s="62">
        <f t="shared" si="14"/>
        <v>6.0210193195458945</v>
      </c>
      <c r="Z75" s="16">
        <f t="shared" si="15"/>
        <v>93.9789806804541</v>
      </c>
      <c r="AA75" s="75">
        <f t="shared" si="16"/>
        <v>2.9941358672846974</v>
      </c>
      <c r="AB75" s="69">
        <v>1.8573324964312685</v>
      </c>
      <c r="AC75" s="70">
        <f t="shared" si="17"/>
        <v>93.9789806804541</v>
      </c>
    </row>
    <row r="76" spans="18:29" x14ac:dyDescent="0.3">
      <c r="R76" s="12">
        <v>72</v>
      </c>
      <c r="S76" s="13">
        <v>61.3</v>
      </c>
      <c r="T76" s="50">
        <f t="shared" si="9"/>
        <v>1.0832604168659308E-3</v>
      </c>
      <c r="U76" s="15">
        <f t="shared" si="10"/>
        <v>2.331941572561532</v>
      </c>
      <c r="V76" s="62">
        <f t="shared" si="11"/>
        <v>9.0151551868305919</v>
      </c>
      <c r="W76" s="16">
        <f t="shared" si="12"/>
        <v>90.984844813169403</v>
      </c>
      <c r="X76" s="15">
        <f t="shared" si="13"/>
        <v>2.4086812748400388</v>
      </c>
      <c r="Y76" s="62">
        <f t="shared" si="14"/>
        <v>6.0210193195458945</v>
      </c>
      <c r="Z76" s="16">
        <f t="shared" si="15"/>
        <v>93.9789806804541</v>
      </c>
      <c r="AA76" s="75">
        <f t="shared" si="16"/>
        <v>2.9941358672846974</v>
      </c>
      <c r="AB76" s="69">
        <v>1.8633228601204559</v>
      </c>
      <c r="AC76" s="70">
        <f t="shared" si="17"/>
        <v>93.9789806804541</v>
      </c>
    </row>
    <row r="77" spans="18:29" x14ac:dyDescent="0.3">
      <c r="R77" s="12">
        <v>73</v>
      </c>
      <c r="S77" s="13">
        <v>61.3</v>
      </c>
      <c r="T77" s="50">
        <f t="shared" si="9"/>
        <v>1.0832604168659308E-3</v>
      </c>
      <c r="U77" s="15">
        <f t="shared" si="10"/>
        <v>2.331941572561532</v>
      </c>
      <c r="V77" s="62">
        <f t="shared" si="11"/>
        <v>9.0151551868305919</v>
      </c>
      <c r="W77" s="16">
        <f t="shared" si="12"/>
        <v>90.984844813169403</v>
      </c>
      <c r="X77" s="15">
        <f t="shared" si="13"/>
        <v>2.4086812748400388</v>
      </c>
      <c r="Y77" s="62">
        <f t="shared" si="14"/>
        <v>6.0210193195458945</v>
      </c>
      <c r="Z77" s="16">
        <f t="shared" si="15"/>
        <v>93.9789806804541</v>
      </c>
      <c r="AA77" s="75">
        <f t="shared" si="16"/>
        <v>2.9941358672846974</v>
      </c>
      <c r="AB77" s="69">
        <v>1.8692317197309762</v>
      </c>
      <c r="AC77" s="70">
        <f t="shared" si="17"/>
        <v>93.9789806804541</v>
      </c>
    </row>
    <row r="78" spans="18:29" x14ac:dyDescent="0.3">
      <c r="R78" s="12">
        <v>74</v>
      </c>
      <c r="S78" s="13">
        <v>61.3</v>
      </c>
      <c r="T78" s="50">
        <f t="shared" si="9"/>
        <v>1.0832604168659308E-3</v>
      </c>
      <c r="U78" s="15">
        <f t="shared" si="10"/>
        <v>2.331941572561532</v>
      </c>
      <c r="V78" s="62">
        <f t="shared" si="11"/>
        <v>9.0151551868305919</v>
      </c>
      <c r="W78" s="16">
        <f t="shared" si="12"/>
        <v>90.984844813169403</v>
      </c>
      <c r="X78" s="15">
        <f t="shared" si="13"/>
        <v>2.4086812748400388</v>
      </c>
      <c r="Y78" s="62">
        <f t="shared" si="14"/>
        <v>6.0210193195458945</v>
      </c>
      <c r="Z78" s="16">
        <f t="shared" si="15"/>
        <v>93.9789806804541</v>
      </c>
      <c r="AA78" s="75">
        <f t="shared" si="16"/>
        <v>2.9941358672846974</v>
      </c>
      <c r="AB78" s="69">
        <v>1.8750612633917001</v>
      </c>
      <c r="AC78" s="70">
        <f t="shared" si="17"/>
        <v>94.132541106402599</v>
      </c>
    </row>
    <row r="79" spans="18:29" x14ac:dyDescent="0.3">
      <c r="R79" s="12">
        <v>75</v>
      </c>
      <c r="S79" s="13">
        <v>61.2</v>
      </c>
      <c r="T79" s="50">
        <f t="shared" si="9"/>
        <v>1.0814932709982863E-3</v>
      </c>
      <c r="U79" s="15">
        <f t="shared" si="10"/>
        <v>2.3357519346082021</v>
      </c>
      <c r="V79" s="62">
        <f t="shared" si="11"/>
        <v>8.8664871397502232</v>
      </c>
      <c r="W79" s="16">
        <f t="shared" si="12"/>
        <v>91.13351286024978</v>
      </c>
      <c r="X79" s="15">
        <f t="shared" si="13"/>
        <v>2.4126170285570989</v>
      </c>
      <c r="Y79" s="62">
        <f t="shared" si="14"/>
        <v>5.8674588935973997</v>
      </c>
      <c r="Z79" s="16">
        <f t="shared" si="15"/>
        <v>94.132541106402599</v>
      </c>
      <c r="AA79" s="75">
        <f t="shared" si="16"/>
        <v>2.9990282461528235</v>
      </c>
      <c r="AB79" s="69">
        <v>1.8808135922807914</v>
      </c>
      <c r="AC79" s="70">
        <f t="shared" si="17"/>
        <v>94.132541106402599</v>
      </c>
    </row>
    <row r="80" spans="18:29" x14ac:dyDescent="0.3">
      <c r="R80" s="12">
        <v>76</v>
      </c>
      <c r="S80" s="13">
        <v>61.2</v>
      </c>
      <c r="T80" s="50">
        <f t="shared" si="9"/>
        <v>1.0814932709982863E-3</v>
      </c>
      <c r="U80" s="15">
        <f t="shared" si="10"/>
        <v>2.3357519346082021</v>
      </c>
      <c r="V80" s="62">
        <f t="shared" si="11"/>
        <v>8.8664871397502232</v>
      </c>
      <c r="W80" s="16">
        <f t="shared" si="12"/>
        <v>91.13351286024978</v>
      </c>
      <c r="X80" s="15">
        <f t="shared" si="13"/>
        <v>2.4126170285570989</v>
      </c>
      <c r="Y80" s="62">
        <f t="shared" si="14"/>
        <v>5.8674588935973997</v>
      </c>
      <c r="Z80" s="16">
        <f t="shared" si="15"/>
        <v>94.132541106402599</v>
      </c>
      <c r="AA80" s="75">
        <f t="shared" si="16"/>
        <v>2.9990282461528235</v>
      </c>
      <c r="AB80" s="69">
        <v>1.8864907251724818</v>
      </c>
      <c r="AC80" s="70">
        <f t="shared" si="17"/>
        <v>94.132541106402599</v>
      </c>
    </row>
    <row r="81" spans="18:29" x14ac:dyDescent="0.3">
      <c r="R81" s="12">
        <v>77</v>
      </c>
      <c r="S81" s="13">
        <v>61.2</v>
      </c>
      <c r="T81" s="50">
        <f t="shared" si="9"/>
        <v>1.0814932709982863E-3</v>
      </c>
      <c r="U81" s="15">
        <f t="shared" si="10"/>
        <v>2.3357519346082021</v>
      </c>
      <c r="V81" s="62">
        <f t="shared" si="11"/>
        <v>8.8664871397502232</v>
      </c>
      <c r="W81" s="16">
        <f t="shared" si="12"/>
        <v>91.13351286024978</v>
      </c>
      <c r="X81" s="15">
        <f t="shared" si="13"/>
        <v>2.4126170285570989</v>
      </c>
      <c r="Y81" s="62">
        <f t="shared" si="14"/>
        <v>5.8674588935973997</v>
      </c>
      <c r="Z81" s="16">
        <f t="shared" si="15"/>
        <v>94.132541106402599</v>
      </c>
      <c r="AA81" s="75">
        <f t="shared" si="16"/>
        <v>2.9990282461528235</v>
      </c>
      <c r="AB81" s="69">
        <v>1.8920946026904804</v>
      </c>
      <c r="AC81" s="70">
        <f t="shared" si="17"/>
        <v>94.132541106402599</v>
      </c>
    </row>
    <row r="82" spans="18:29" x14ac:dyDescent="0.3">
      <c r="R82" s="12">
        <v>78</v>
      </c>
      <c r="S82" s="13">
        <v>61.2</v>
      </c>
      <c r="T82" s="50">
        <f t="shared" si="9"/>
        <v>1.0814932709982863E-3</v>
      </c>
      <c r="U82" s="15">
        <f t="shared" si="10"/>
        <v>2.3357519346082021</v>
      </c>
      <c r="V82" s="62">
        <f t="shared" si="11"/>
        <v>8.8664871397502232</v>
      </c>
      <c r="W82" s="16">
        <f t="shared" si="12"/>
        <v>91.13351286024978</v>
      </c>
      <c r="X82" s="15">
        <f t="shared" si="13"/>
        <v>2.4126170285570989</v>
      </c>
      <c r="Y82" s="62">
        <f t="shared" si="14"/>
        <v>5.8674588935973997</v>
      </c>
      <c r="Z82" s="16">
        <f t="shared" si="15"/>
        <v>94.132541106402599</v>
      </c>
      <c r="AA82" s="75">
        <f t="shared" si="16"/>
        <v>2.9990282461528235</v>
      </c>
      <c r="AB82" s="69">
        <v>1.8976270912904414</v>
      </c>
      <c r="AC82" s="70">
        <f t="shared" si="17"/>
        <v>94.132541106402599</v>
      </c>
    </row>
    <row r="83" spans="18:29" x14ac:dyDescent="0.3">
      <c r="R83" s="12">
        <v>79</v>
      </c>
      <c r="S83" s="13">
        <v>61.2</v>
      </c>
      <c r="T83" s="50">
        <f t="shared" si="9"/>
        <v>1.0814932709982863E-3</v>
      </c>
      <c r="U83" s="15">
        <f t="shared" si="10"/>
        <v>2.3357519346082021</v>
      </c>
      <c r="V83" s="62">
        <f t="shared" si="11"/>
        <v>8.8664871397502232</v>
      </c>
      <c r="W83" s="16">
        <f t="shared" si="12"/>
        <v>91.13351286024978</v>
      </c>
      <c r="X83" s="15">
        <f t="shared" si="13"/>
        <v>2.4126170285570989</v>
      </c>
      <c r="Y83" s="62">
        <f t="shared" si="14"/>
        <v>5.8674588935973997</v>
      </c>
      <c r="Z83" s="16">
        <f t="shared" si="15"/>
        <v>94.132541106402599</v>
      </c>
      <c r="AA83" s="75">
        <f t="shared" si="16"/>
        <v>2.9990282461528235</v>
      </c>
      <c r="AB83" s="69">
        <v>1.9030899869919435</v>
      </c>
      <c r="AC83" s="70">
        <f t="shared" si="17"/>
        <v>94.286604185136468</v>
      </c>
    </row>
    <row r="84" spans="18:29" x14ac:dyDescent="0.3">
      <c r="R84" s="12">
        <v>80</v>
      </c>
      <c r="S84" s="13">
        <v>61.1</v>
      </c>
      <c r="T84" s="50">
        <f t="shared" si="9"/>
        <v>1.0797261251306422E-3</v>
      </c>
      <c r="U84" s="15">
        <f t="shared" si="10"/>
        <v>2.339574769198395</v>
      </c>
      <c r="V84" s="62">
        <f t="shared" si="11"/>
        <v>8.7173324542179191</v>
      </c>
      <c r="W84" s="16">
        <f t="shared" si="12"/>
        <v>91.282667545782076</v>
      </c>
      <c r="X84" s="15">
        <f t="shared" si="13"/>
        <v>2.4165656652650478</v>
      </c>
      <c r="Y84" s="62">
        <f t="shared" si="14"/>
        <v>5.7133958148635315</v>
      </c>
      <c r="Z84" s="16">
        <f t="shared" si="15"/>
        <v>94.286604185136468</v>
      </c>
      <c r="AA84" s="75">
        <f t="shared" si="16"/>
        <v>3.0039366393543876</v>
      </c>
      <c r="AB84" s="69">
        <v>1.9084850188786497</v>
      </c>
      <c r="AC84" s="70">
        <f t="shared" si="17"/>
        <v>94.286604185136468</v>
      </c>
    </row>
    <row r="85" spans="18:29" x14ac:dyDescent="0.3">
      <c r="R85" s="12">
        <v>81</v>
      </c>
      <c r="S85" s="13">
        <v>61.1</v>
      </c>
      <c r="T85" s="50">
        <f t="shared" si="9"/>
        <v>1.0797261251306422E-3</v>
      </c>
      <c r="U85" s="15">
        <f t="shared" si="10"/>
        <v>2.339574769198395</v>
      </c>
      <c r="V85" s="62">
        <f t="shared" si="11"/>
        <v>8.7173324542179191</v>
      </c>
      <c r="W85" s="16">
        <f t="shared" si="12"/>
        <v>91.282667545782076</v>
      </c>
      <c r="X85" s="15">
        <f t="shared" si="13"/>
        <v>2.4165656652650478</v>
      </c>
      <c r="Y85" s="62">
        <f t="shared" si="14"/>
        <v>5.7133958148635315</v>
      </c>
      <c r="Z85" s="16">
        <f t="shared" si="15"/>
        <v>94.286604185136468</v>
      </c>
      <c r="AA85" s="75">
        <f t="shared" si="16"/>
        <v>3.0039366393543876</v>
      </c>
      <c r="AB85" s="69">
        <v>1.9138138523837167</v>
      </c>
      <c r="AC85" s="70">
        <f t="shared" si="17"/>
        <v>94.286604185136468</v>
      </c>
    </row>
    <row r="86" spans="18:29" x14ac:dyDescent="0.3">
      <c r="R86" s="12">
        <v>82</v>
      </c>
      <c r="S86" s="13">
        <v>61.1</v>
      </c>
      <c r="T86" s="50">
        <f t="shared" si="9"/>
        <v>1.0797261251306422E-3</v>
      </c>
      <c r="U86" s="15">
        <f t="shared" si="10"/>
        <v>2.339574769198395</v>
      </c>
      <c r="V86" s="62">
        <f t="shared" si="11"/>
        <v>8.7173324542179191</v>
      </c>
      <c r="W86" s="16">
        <f t="shared" si="12"/>
        <v>91.282667545782076</v>
      </c>
      <c r="X86" s="15">
        <f t="shared" si="13"/>
        <v>2.4165656652650478</v>
      </c>
      <c r="Y86" s="62">
        <f t="shared" si="14"/>
        <v>5.7133958148635315</v>
      </c>
      <c r="Z86" s="16">
        <f t="shared" si="15"/>
        <v>94.286604185136468</v>
      </c>
      <c r="AA86" s="75">
        <f t="shared" si="16"/>
        <v>3.0039366393543876</v>
      </c>
      <c r="AB86" s="69">
        <v>1.919078092376074</v>
      </c>
      <c r="AC86" s="70">
        <f t="shared" si="17"/>
        <v>94.286604185136468</v>
      </c>
    </row>
    <row r="87" spans="18:29" x14ac:dyDescent="0.3">
      <c r="R87" s="12">
        <v>83</v>
      </c>
      <c r="S87" s="13">
        <v>61.1</v>
      </c>
      <c r="T87" s="50">
        <f t="shared" si="9"/>
        <v>1.0797261251306422E-3</v>
      </c>
      <c r="U87" s="15">
        <f t="shared" si="10"/>
        <v>2.339574769198395</v>
      </c>
      <c r="V87" s="62">
        <f t="shared" si="11"/>
        <v>8.7173324542179191</v>
      </c>
      <c r="W87" s="16">
        <f t="shared" si="12"/>
        <v>91.282667545782076</v>
      </c>
      <c r="X87" s="15">
        <f t="shared" si="13"/>
        <v>2.4165656652650478</v>
      </c>
      <c r="Y87" s="62">
        <f t="shared" si="14"/>
        <v>5.7133958148635315</v>
      </c>
      <c r="Z87" s="16">
        <f t="shared" si="15"/>
        <v>94.286604185136468</v>
      </c>
      <c r="AA87" s="75">
        <f t="shared" si="16"/>
        <v>3.0039366393543876</v>
      </c>
      <c r="AB87" s="69">
        <v>1.9242792860618816</v>
      </c>
      <c r="AC87" s="70">
        <f t="shared" si="17"/>
        <v>94.286604185136468</v>
      </c>
    </row>
    <row r="88" spans="18:29" x14ac:dyDescent="0.3">
      <c r="R88" s="12">
        <v>84</v>
      </c>
      <c r="S88" s="13">
        <v>61.1</v>
      </c>
      <c r="T88" s="50">
        <f t="shared" si="9"/>
        <v>1.0797261251306422E-3</v>
      </c>
      <c r="U88" s="15">
        <f t="shared" si="10"/>
        <v>2.339574769198395</v>
      </c>
      <c r="V88" s="62">
        <f t="shared" si="11"/>
        <v>8.7173324542179191</v>
      </c>
      <c r="W88" s="16">
        <f t="shared" si="12"/>
        <v>91.282667545782076</v>
      </c>
      <c r="X88" s="15">
        <f t="shared" si="13"/>
        <v>2.4165656652650478</v>
      </c>
      <c r="Y88" s="62">
        <f t="shared" si="14"/>
        <v>5.7133958148635315</v>
      </c>
      <c r="Z88" s="16">
        <f t="shared" si="15"/>
        <v>94.286604185136468</v>
      </c>
      <c r="AA88" s="75">
        <f t="shared" si="16"/>
        <v>3.0039366393543876</v>
      </c>
      <c r="AB88" s="69">
        <v>1.9294189257142926</v>
      </c>
      <c r="AC88" s="70">
        <f t="shared" si="17"/>
        <v>94.44117238871867</v>
      </c>
    </row>
    <row r="89" spans="18:29" x14ac:dyDescent="0.3">
      <c r="R89" s="12">
        <v>85</v>
      </c>
      <c r="S89" s="13">
        <v>61</v>
      </c>
      <c r="T89" s="50">
        <f t="shared" si="9"/>
        <v>1.0779589792629979E-3</v>
      </c>
      <c r="U89" s="15">
        <f t="shared" si="10"/>
        <v>2.3434101376724907</v>
      </c>
      <c r="V89" s="62">
        <f t="shared" si="11"/>
        <v>8.5676887369297461</v>
      </c>
      <c r="W89" s="16">
        <f t="shared" si="12"/>
        <v>91.432311263070261</v>
      </c>
      <c r="X89" s="15">
        <f t="shared" si="13"/>
        <v>2.4205272483228595</v>
      </c>
      <c r="Y89" s="62">
        <f t="shared" si="14"/>
        <v>5.5588276112813357</v>
      </c>
      <c r="Z89" s="16">
        <f t="shared" si="15"/>
        <v>94.44117238871867</v>
      </c>
      <c r="AA89" s="75">
        <f t="shared" si="16"/>
        <v>3.0088611256484104</v>
      </c>
      <c r="AB89" s="69">
        <v>1.9344984512435677</v>
      </c>
      <c r="AC89" s="70">
        <f t="shared" si="17"/>
        <v>94.44117238871867</v>
      </c>
    </row>
    <row r="90" spans="18:29" x14ac:dyDescent="0.3">
      <c r="R90" s="12">
        <v>86</v>
      </c>
      <c r="S90" s="13">
        <v>61</v>
      </c>
      <c r="T90" s="50">
        <f t="shared" si="9"/>
        <v>1.0779589792629979E-3</v>
      </c>
      <c r="U90" s="15">
        <f t="shared" si="10"/>
        <v>2.3434101376724907</v>
      </c>
      <c r="V90" s="62">
        <f t="shared" si="11"/>
        <v>8.5676887369297461</v>
      </c>
      <c r="W90" s="16">
        <f t="shared" si="12"/>
        <v>91.432311263070261</v>
      </c>
      <c r="X90" s="15">
        <f t="shared" si="13"/>
        <v>2.4205272483228595</v>
      </c>
      <c r="Y90" s="62">
        <f t="shared" si="14"/>
        <v>5.5588276112813357</v>
      </c>
      <c r="Z90" s="16">
        <f t="shared" si="15"/>
        <v>94.44117238871867</v>
      </c>
      <c r="AA90" s="75">
        <f t="shared" si="16"/>
        <v>3.0088611256484104</v>
      </c>
      <c r="AB90" s="69">
        <v>1.9395192526186185</v>
      </c>
      <c r="AC90" s="70">
        <f t="shared" si="17"/>
        <v>94.44117238871867</v>
      </c>
    </row>
    <row r="91" spans="18:29" x14ac:dyDescent="0.3">
      <c r="R91" s="12">
        <v>87</v>
      </c>
      <c r="S91" s="13">
        <v>61</v>
      </c>
      <c r="T91" s="50">
        <f t="shared" si="9"/>
        <v>1.0779589792629979E-3</v>
      </c>
      <c r="U91" s="15">
        <f t="shared" si="10"/>
        <v>2.3434101376724907</v>
      </c>
      <c r="V91" s="62">
        <f t="shared" si="11"/>
        <v>8.5676887369297461</v>
      </c>
      <c r="W91" s="16">
        <f t="shared" si="12"/>
        <v>91.432311263070261</v>
      </c>
      <c r="X91" s="15">
        <f t="shared" si="13"/>
        <v>2.4205272483228595</v>
      </c>
      <c r="Y91" s="62">
        <f t="shared" si="14"/>
        <v>5.5588276112813357</v>
      </c>
      <c r="Z91" s="16">
        <f t="shared" si="15"/>
        <v>94.44117238871867</v>
      </c>
      <c r="AA91" s="75">
        <f t="shared" si="16"/>
        <v>3.0088611256484104</v>
      </c>
      <c r="AB91" s="69">
        <v>1.9444826721501687</v>
      </c>
      <c r="AC91" s="70">
        <f t="shared" si="17"/>
        <v>94.44117238871867</v>
      </c>
    </row>
    <row r="92" spans="18:29" x14ac:dyDescent="0.3">
      <c r="R92" s="12">
        <v>88</v>
      </c>
      <c r="S92" s="13">
        <v>61</v>
      </c>
      <c r="T92" s="50">
        <f t="shared" si="9"/>
        <v>1.0779589792629979E-3</v>
      </c>
      <c r="U92" s="15">
        <f t="shared" si="10"/>
        <v>2.3434101376724907</v>
      </c>
      <c r="V92" s="62">
        <f t="shared" si="11"/>
        <v>8.5676887369297461</v>
      </c>
      <c r="W92" s="16">
        <f t="shared" si="12"/>
        <v>91.432311263070261</v>
      </c>
      <c r="X92" s="15">
        <f t="shared" si="13"/>
        <v>2.4205272483228595</v>
      </c>
      <c r="Y92" s="62">
        <f t="shared" si="14"/>
        <v>5.5588276112813357</v>
      </c>
      <c r="Z92" s="16">
        <f t="shared" si="15"/>
        <v>94.44117238871867</v>
      </c>
      <c r="AA92" s="75">
        <f t="shared" si="16"/>
        <v>3.0088611256484104</v>
      </c>
      <c r="AB92" s="69">
        <v>1.9493900066449128</v>
      </c>
      <c r="AC92" s="70">
        <f t="shared" si="17"/>
        <v>94.44117238871867</v>
      </c>
    </row>
    <row r="93" spans="18:29" x14ac:dyDescent="0.3">
      <c r="R93" s="12">
        <v>89</v>
      </c>
      <c r="S93" s="13">
        <v>61</v>
      </c>
      <c r="T93" s="50">
        <f t="shared" si="9"/>
        <v>1.0779589792629979E-3</v>
      </c>
      <c r="U93" s="15">
        <f t="shared" si="10"/>
        <v>2.3434101376724907</v>
      </c>
      <c r="V93" s="62">
        <f t="shared" si="11"/>
        <v>8.5676887369297461</v>
      </c>
      <c r="W93" s="16">
        <f t="shared" si="12"/>
        <v>91.432311263070261</v>
      </c>
      <c r="X93" s="15">
        <f t="shared" si="13"/>
        <v>2.4205272483228595</v>
      </c>
      <c r="Y93" s="62">
        <f t="shared" si="14"/>
        <v>5.5588276112813357</v>
      </c>
      <c r="Z93" s="16">
        <f t="shared" si="15"/>
        <v>94.44117238871867</v>
      </c>
      <c r="AA93" s="75">
        <f t="shared" si="16"/>
        <v>3.0088611256484104</v>
      </c>
      <c r="AB93" s="69">
        <v>1.954242509439325</v>
      </c>
      <c r="AC93" s="70">
        <f t="shared" si="17"/>
        <v>94.596248205448916</v>
      </c>
    </row>
    <row r="94" spans="18:29" x14ac:dyDescent="0.3">
      <c r="R94" s="12">
        <v>90</v>
      </c>
      <c r="S94" s="13">
        <v>60.9</v>
      </c>
      <c r="T94" s="50">
        <f t="shared" si="9"/>
        <v>1.0761918333953536E-3</v>
      </c>
      <c r="U94" s="15">
        <f t="shared" si="10"/>
        <v>2.3472581017737597</v>
      </c>
      <c r="V94" s="62">
        <f t="shared" si="11"/>
        <v>8.4175535788622913</v>
      </c>
      <c r="W94" s="16">
        <f t="shared" si="12"/>
        <v>91.582446421137703</v>
      </c>
      <c r="X94" s="15">
        <f t="shared" si="13"/>
        <v>2.4245018415056561</v>
      </c>
      <c r="Y94" s="62">
        <f t="shared" si="14"/>
        <v>5.4037517945510816</v>
      </c>
      <c r="Z94" s="16">
        <f t="shared" si="15"/>
        <v>94.596248205448916</v>
      </c>
      <c r="AA94" s="75">
        <f t="shared" si="16"/>
        <v>3.0138017843112097</v>
      </c>
      <c r="AB94" s="69">
        <v>1.9590413923210936</v>
      </c>
      <c r="AC94" s="70">
        <f t="shared" si="17"/>
        <v>94.596248205448916</v>
      </c>
    </row>
    <row r="95" spans="18:29" x14ac:dyDescent="0.3">
      <c r="R95" s="12">
        <v>91</v>
      </c>
      <c r="S95" s="13">
        <v>60.9</v>
      </c>
      <c r="T95" s="50">
        <f t="shared" si="9"/>
        <v>1.0761918333953536E-3</v>
      </c>
      <c r="U95" s="15">
        <f t="shared" si="10"/>
        <v>2.3472581017737597</v>
      </c>
      <c r="V95" s="62">
        <f t="shared" si="11"/>
        <v>8.4175535788622913</v>
      </c>
      <c r="W95" s="16">
        <f t="shared" si="12"/>
        <v>91.582446421137703</v>
      </c>
      <c r="X95" s="15">
        <f t="shared" si="13"/>
        <v>2.4245018415056561</v>
      </c>
      <c r="Y95" s="62">
        <f t="shared" si="14"/>
        <v>5.4037517945510816</v>
      </c>
      <c r="Z95" s="16">
        <f t="shared" si="15"/>
        <v>94.596248205448916</v>
      </c>
      <c r="AA95" s="75">
        <f t="shared" si="16"/>
        <v>3.0138017843112097</v>
      </c>
      <c r="AB95" s="69">
        <v>1.9637878273455553</v>
      </c>
      <c r="AC95" s="70">
        <f t="shared" si="17"/>
        <v>94.596248205448916</v>
      </c>
    </row>
    <row r="96" spans="18:29" x14ac:dyDescent="0.3">
      <c r="R96" s="12">
        <v>92</v>
      </c>
      <c r="S96" s="13">
        <v>60.9</v>
      </c>
      <c r="T96" s="50">
        <f t="shared" si="9"/>
        <v>1.0761918333953536E-3</v>
      </c>
      <c r="U96" s="15">
        <f t="shared" si="10"/>
        <v>2.3472581017737597</v>
      </c>
      <c r="V96" s="62">
        <f t="shared" si="11"/>
        <v>8.4175535788622913</v>
      </c>
      <c r="W96" s="16">
        <f t="shared" si="12"/>
        <v>91.582446421137703</v>
      </c>
      <c r="X96" s="15">
        <f t="shared" si="13"/>
        <v>2.4245018415056561</v>
      </c>
      <c r="Y96" s="62">
        <f t="shared" si="14"/>
        <v>5.4037517945510816</v>
      </c>
      <c r="Z96" s="16">
        <f t="shared" si="15"/>
        <v>94.596248205448916</v>
      </c>
      <c r="AA96" s="75">
        <f t="shared" si="16"/>
        <v>3.0138017843112097</v>
      </c>
      <c r="AB96" s="69">
        <v>1.968482948553935</v>
      </c>
      <c r="AC96" s="70">
        <f t="shared" si="17"/>
        <v>94.596248205448916</v>
      </c>
    </row>
    <row r="97" spans="17:29" x14ac:dyDescent="0.3">
      <c r="R97" s="12">
        <v>93</v>
      </c>
      <c r="S97" s="13">
        <v>60.9</v>
      </c>
      <c r="T97" s="50">
        <f t="shared" si="9"/>
        <v>1.0761918333953536E-3</v>
      </c>
      <c r="U97" s="15">
        <f t="shared" si="10"/>
        <v>2.3472581017737597</v>
      </c>
      <c r="V97" s="62">
        <f t="shared" si="11"/>
        <v>8.4175535788622913</v>
      </c>
      <c r="W97" s="16">
        <f t="shared" si="12"/>
        <v>91.582446421137703</v>
      </c>
      <c r="X97" s="15">
        <f t="shared" si="13"/>
        <v>2.4245018415056561</v>
      </c>
      <c r="Y97" s="62">
        <f t="shared" si="14"/>
        <v>5.4037517945510816</v>
      </c>
      <c r="Z97" s="16">
        <f t="shared" si="15"/>
        <v>94.596248205448916</v>
      </c>
      <c r="AA97" s="75">
        <f t="shared" si="16"/>
        <v>3.0138017843112097</v>
      </c>
      <c r="AB97" s="69">
        <v>1.9731278535996986</v>
      </c>
      <c r="AC97" s="70">
        <f t="shared" si="17"/>
        <v>94.596248205448916</v>
      </c>
    </row>
    <row r="98" spans="17:29" x14ac:dyDescent="0.3">
      <c r="R98" s="12">
        <v>94</v>
      </c>
      <c r="S98" s="13">
        <v>60.9</v>
      </c>
      <c r="T98" s="50">
        <f t="shared" si="9"/>
        <v>1.0761918333953536E-3</v>
      </c>
      <c r="U98" s="15">
        <f t="shared" si="10"/>
        <v>2.3472581017737597</v>
      </c>
      <c r="V98" s="62">
        <f t="shared" si="11"/>
        <v>8.4175535788622913</v>
      </c>
      <c r="W98" s="16">
        <f t="shared" si="12"/>
        <v>91.582446421137703</v>
      </c>
      <c r="X98" s="15">
        <f t="shared" si="13"/>
        <v>2.4245018415056561</v>
      </c>
      <c r="Y98" s="62">
        <f t="shared" si="14"/>
        <v>5.4037517945510816</v>
      </c>
      <c r="Z98" s="16">
        <f t="shared" si="15"/>
        <v>94.596248205448916</v>
      </c>
      <c r="AA98" s="75">
        <f t="shared" si="16"/>
        <v>3.0138017843112097</v>
      </c>
      <c r="AB98" s="69">
        <v>1.9777236052888478</v>
      </c>
      <c r="AC98" s="70">
        <f t="shared" si="17"/>
        <v>94.751834139997356</v>
      </c>
    </row>
    <row r="99" spans="17:29" x14ac:dyDescent="0.3">
      <c r="R99" s="12">
        <v>95</v>
      </c>
      <c r="S99" s="13">
        <v>60.8</v>
      </c>
      <c r="T99" s="50">
        <f t="shared" si="9"/>
        <v>1.0744246875277093E-3</v>
      </c>
      <c r="U99" s="15">
        <f t="shared" si="10"/>
        <v>2.3511187236516773</v>
      </c>
      <c r="V99" s="62">
        <f t="shared" si="11"/>
        <v>8.2669245551433068</v>
      </c>
      <c r="W99" s="16">
        <f t="shared" si="12"/>
        <v>91.733075444856695</v>
      </c>
      <c r="X99" s="15">
        <f t="shared" si="13"/>
        <v>2.4284895090081324</v>
      </c>
      <c r="Y99" s="62">
        <f t="shared" si="14"/>
        <v>5.24816586000264</v>
      </c>
      <c r="Z99" s="16">
        <f t="shared" si="15"/>
        <v>94.751834139997356</v>
      </c>
      <c r="AA99" s="75">
        <f t="shared" si="16"/>
        <v>3.0187586951406669</v>
      </c>
      <c r="AB99" s="69">
        <v>1.9822712330395684</v>
      </c>
      <c r="AC99" s="70">
        <f t="shared" si="17"/>
        <v>94.751834139997356</v>
      </c>
    </row>
    <row r="100" spans="17:29" x14ac:dyDescent="0.3">
      <c r="Q100" s="52"/>
      <c r="R100" s="12">
        <v>96</v>
      </c>
      <c r="S100" s="13">
        <v>60.8</v>
      </c>
      <c r="T100" s="50">
        <f t="shared" si="9"/>
        <v>1.0744246875277093E-3</v>
      </c>
      <c r="U100" s="15">
        <f t="shared" si="10"/>
        <v>2.3511187236516773</v>
      </c>
      <c r="V100" s="62">
        <f t="shared" si="11"/>
        <v>8.2669245551433068</v>
      </c>
      <c r="W100" s="16">
        <f t="shared" si="12"/>
        <v>91.733075444856695</v>
      </c>
      <c r="X100" s="15">
        <f t="shared" si="13"/>
        <v>2.4284895090081324</v>
      </c>
      <c r="Y100" s="62">
        <f t="shared" si="14"/>
        <v>5.24816586000264</v>
      </c>
      <c r="Z100" s="16">
        <f t="shared" si="15"/>
        <v>94.751834139997356</v>
      </c>
      <c r="AA100" s="75">
        <f t="shared" si="16"/>
        <v>3.0187586951406669</v>
      </c>
      <c r="AB100" s="69">
        <v>1.9867717342662448</v>
      </c>
      <c r="AC100" s="70">
        <f t="shared" si="17"/>
        <v>94.751834139997356</v>
      </c>
    </row>
    <row r="101" spans="17:29" x14ac:dyDescent="0.3">
      <c r="R101" s="12">
        <v>97</v>
      </c>
      <c r="S101" s="13">
        <v>60.8</v>
      </c>
      <c r="T101" s="50">
        <f t="shared" si="9"/>
        <v>1.0744246875277093E-3</v>
      </c>
      <c r="U101" s="15">
        <f t="shared" si="10"/>
        <v>2.3511187236516773</v>
      </c>
      <c r="V101" s="62">
        <f t="shared" si="11"/>
        <v>8.2669245551433068</v>
      </c>
      <c r="W101" s="16">
        <f t="shared" si="12"/>
        <v>91.733075444856695</v>
      </c>
      <c r="X101" s="15">
        <f t="shared" si="13"/>
        <v>2.4284895090081324</v>
      </c>
      <c r="Y101" s="62">
        <f t="shared" si="14"/>
        <v>5.24816586000264</v>
      </c>
      <c r="Z101" s="16">
        <f t="shared" si="15"/>
        <v>94.751834139997356</v>
      </c>
      <c r="AA101" s="75">
        <f t="shared" si="16"/>
        <v>3.0187586951406669</v>
      </c>
      <c r="AB101" s="69">
        <v>1.9912260756924949</v>
      </c>
      <c r="AC101" s="70">
        <f t="shared" si="17"/>
        <v>94.751834139997356</v>
      </c>
    </row>
    <row r="102" spans="17:29" x14ac:dyDescent="0.3">
      <c r="R102" s="12">
        <v>98</v>
      </c>
      <c r="S102" s="13">
        <v>60.8</v>
      </c>
      <c r="T102" s="50">
        <f t="shared" si="9"/>
        <v>1.0744246875277093E-3</v>
      </c>
      <c r="U102" s="15">
        <f t="shared" si="10"/>
        <v>2.3511187236516773</v>
      </c>
      <c r="V102" s="62">
        <f t="shared" si="11"/>
        <v>8.2669245551433068</v>
      </c>
      <c r="W102" s="16">
        <f t="shared" si="12"/>
        <v>91.733075444856695</v>
      </c>
      <c r="X102" s="15">
        <f t="shared" si="13"/>
        <v>2.4284895090081324</v>
      </c>
      <c r="Y102" s="62">
        <f t="shared" si="14"/>
        <v>5.24816586000264</v>
      </c>
      <c r="Z102" s="16">
        <f t="shared" si="15"/>
        <v>94.751834139997356</v>
      </c>
      <c r="AA102" s="75">
        <f t="shared" si="16"/>
        <v>3.0187586951406669</v>
      </c>
      <c r="AB102" s="69">
        <v>1.9956351945975499</v>
      </c>
      <c r="AC102" s="70">
        <f t="shared" si="17"/>
        <v>94.751834139997356</v>
      </c>
    </row>
    <row r="103" spans="17:29" x14ac:dyDescent="0.3">
      <c r="R103" s="12">
        <v>99</v>
      </c>
      <c r="S103" s="13">
        <v>60.8</v>
      </c>
      <c r="T103" s="50">
        <f t="shared" si="9"/>
        <v>1.0744246875277093E-3</v>
      </c>
      <c r="U103" s="15">
        <f t="shared" si="10"/>
        <v>2.3511187236516773</v>
      </c>
      <c r="V103" s="62">
        <f t="shared" si="11"/>
        <v>8.2669245551433068</v>
      </c>
      <c r="W103" s="16">
        <f t="shared" si="12"/>
        <v>91.733075444856695</v>
      </c>
      <c r="X103" s="15">
        <f t="shared" si="13"/>
        <v>2.4284895090081324</v>
      </c>
      <c r="Y103" s="62">
        <f t="shared" si="14"/>
        <v>5.24816586000264</v>
      </c>
      <c r="Z103" s="16">
        <f t="shared" si="15"/>
        <v>94.751834139997356</v>
      </c>
      <c r="AA103" s="75">
        <f t="shared" si="16"/>
        <v>3.0187586951406669</v>
      </c>
      <c r="AB103" s="69">
        <v>2</v>
      </c>
      <c r="AC103" s="70">
        <f t="shared" si="17"/>
        <v>94.751834139997356</v>
      </c>
    </row>
    <row r="104" spans="17:29" x14ac:dyDescent="0.3">
      <c r="R104" s="12">
        <v>100</v>
      </c>
      <c r="S104" s="13">
        <v>60.8</v>
      </c>
      <c r="T104" s="50">
        <f t="shared" si="9"/>
        <v>1.0744246875277093E-3</v>
      </c>
      <c r="U104" s="15">
        <f t="shared" si="10"/>
        <v>2.3511187236516773</v>
      </c>
      <c r="V104" s="62">
        <f t="shared" si="11"/>
        <v>8.2669245551433068</v>
      </c>
      <c r="W104" s="16">
        <f t="shared" si="12"/>
        <v>91.733075444856695</v>
      </c>
      <c r="X104" s="15">
        <f t="shared" si="13"/>
        <v>2.4284895090081324</v>
      </c>
      <c r="Y104" s="62">
        <f t="shared" si="14"/>
        <v>5.24816586000264</v>
      </c>
      <c r="Z104" s="16">
        <f t="shared" si="15"/>
        <v>94.751834139997356</v>
      </c>
      <c r="AA104" s="75">
        <f t="shared" si="16"/>
        <v>3.0187586951406669</v>
      </c>
      <c r="AB104" s="69">
        <v>2.0043213737826426</v>
      </c>
      <c r="AC104" s="70">
        <f t="shared" si="17"/>
        <v>94.907932713539338</v>
      </c>
    </row>
    <row r="105" spans="17:29" x14ac:dyDescent="0.3">
      <c r="R105" s="12">
        <v>101</v>
      </c>
      <c r="S105" s="13">
        <v>60.7</v>
      </c>
      <c r="T105" s="50">
        <f t="shared" si="9"/>
        <v>1.0726575416600652E-3</v>
      </c>
      <c r="U105" s="15">
        <f t="shared" si="10"/>
        <v>2.3549920658652708</v>
      </c>
      <c r="V105" s="62">
        <f t="shared" si="11"/>
        <v>8.1157992249211617</v>
      </c>
      <c r="W105" s="16">
        <f t="shared" si="12"/>
        <v>91.884200775078838</v>
      </c>
      <c r="X105" s="15">
        <f t="shared" si="13"/>
        <v>2.4324903154480135</v>
      </c>
      <c r="Y105" s="62">
        <f t="shared" si="14"/>
        <v>5.0920672864606553</v>
      </c>
      <c r="Z105" s="16">
        <f t="shared" si="15"/>
        <v>94.907932713539338</v>
      </c>
      <c r="AA105" s="75">
        <f t="shared" si="16"/>
        <v>3.0237319384605064</v>
      </c>
      <c r="AB105" s="69">
        <v>2.0086001717619175</v>
      </c>
      <c r="AC105" s="70">
        <f>Z106</f>
        <v>94.907932713539338</v>
      </c>
    </row>
    <row r="106" spans="17:29" x14ac:dyDescent="0.3">
      <c r="R106" s="12">
        <v>102</v>
      </c>
      <c r="S106" s="29">
        <v>60.7</v>
      </c>
      <c r="T106" s="50">
        <f t="shared" si="9"/>
        <v>1.0726575416600652E-3</v>
      </c>
      <c r="U106" s="15">
        <f t="shared" si="10"/>
        <v>2.3549920658652708</v>
      </c>
      <c r="V106" s="62">
        <f t="shared" si="11"/>
        <v>8.1157992249211617</v>
      </c>
      <c r="W106" s="16">
        <f t="shared" si="12"/>
        <v>91.884200775078838</v>
      </c>
      <c r="X106" s="15">
        <f t="shared" si="13"/>
        <v>2.4324903154480135</v>
      </c>
      <c r="Y106" s="62">
        <f t="shared" si="14"/>
        <v>5.0920672864606553</v>
      </c>
      <c r="Z106" s="16">
        <f t="shared" si="15"/>
        <v>94.907932713539338</v>
      </c>
      <c r="AA106" s="75">
        <f t="shared" si="16"/>
        <v>3.0237319384605064</v>
      </c>
      <c r="AB106" s="69">
        <v>2.012837224705172</v>
      </c>
      <c r="AC106" s="70">
        <f t="shared" ref="AC106:AC123" si="18">Z107</f>
        <v>94.907932713539338</v>
      </c>
    </row>
    <row r="107" spans="17:29" x14ac:dyDescent="0.3">
      <c r="R107" s="12">
        <v>103</v>
      </c>
      <c r="S107" s="29">
        <v>60.7</v>
      </c>
      <c r="T107" s="50">
        <f t="shared" si="9"/>
        <v>1.0726575416600652E-3</v>
      </c>
      <c r="U107" s="15">
        <f t="shared" si="10"/>
        <v>2.3549920658652708</v>
      </c>
      <c r="V107" s="62">
        <f t="shared" si="11"/>
        <v>8.1157992249211617</v>
      </c>
      <c r="W107" s="16">
        <f t="shared" si="12"/>
        <v>91.884200775078838</v>
      </c>
      <c r="X107" s="15">
        <f t="shared" si="13"/>
        <v>2.4324903154480135</v>
      </c>
      <c r="Y107" s="62">
        <f t="shared" si="14"/>
        <v>5.0920672864606553</v>
      </c>
      <c r="Z107" s="16">
        <f t="shared" si="15"/>
        <v>94.907932713539338</v>
      </c>
      <c r="AA107" s="75">
        <f t="shared" si="16"/>
        <v>3.0237319384605064</v>
      </c>
      <c r="AB107" s="69">
        <v>2.0170333392987803</v>
      </c>
      <c r="AC107" s="70">
        <f t="shared" si="18"/>
        <v>94.907932713539338</v>
      </c>
    </row>
    <row r="108" spans="17:29" x14ac:dyDescent="0.3">
      <c r="R108" s="12">
        <v>104</v>
      </c>
      <c r="S108" s="29">
        <v>60.7</v>
      </c>
      <c r="T108" s="50">
        <f t="shared" si="9"/>
        <v>1.0726575416600652E-3</v>
      </c>
      <c r="U108" s="15">
        <f t="shared" si="10"/>
        <v>2.3549920658652708</v>
      </c>
      <c r="V108" s="62">
        <f t="shared" si="11"/>
        <v>8.1157992249211617</v>
      </c>
      <c r="W108" s="16">
        <f t="shared" si="12"/>
        <v>91.884200775078838</v>
      </c>
      <c r="X108" s="15">
        <f t="shared" si="13"/>
        <v>2.4324903154480135</v>
      </c>
      <c r="Y108" s="62">
        <f t="shared" si="14"/>
        <v>5.0920672864606553</v>
      </c>
      <c r="Z108" s="16">
        <f t="shared" si="15"/>
        <v>94.907932713539338</v>
      </c>
      <c r="AA108" s="75">
        <f t="shared" si="16"/>
        <v>3.0237319384605064</v>
      </c>
      <c r="AB108" s="69">
        <v>2.0211892990699383</v>
      </c>
      <c r="AC108" s="70">
        <f t="shared" si="18"/>
        <v>94.907932713539338</v>
      </c>
    </row>
    <row r="109" spans="17:29" x14ac:dyDescent="0.3">
      <c r="R109" s="12">
        <v>105</v>
      </c>
      <c r="S109" s="29">
        <v>60.7</v>
      </c>
      <c r="T109" s="50">
        <f t="shared" si="9"/>
        <v>1.0726575416600652E-3</v>
      </c>
      <c r="U109" s="15">
        <f t="shared" si="10"/>
        <v>2.3549920658652708</v>
      </c>
      <c r="V109" s="62">
        <f t="shared" si="11"/>
        <v>8.1157992249211617</v>
      </c>
      <c r="W109" s="16">
        <f t="shared" si="12"/>
        <v>91.884200775078838</v>
      </c>
      <c r="X109" s="15">
        <f t="shared" si="13"/>
        <v>2.4324903154480135</v>
      </c>
      <c r="Y109" s="62">
        <f t="shared" si="14"/>
        <v>5.0920672864606553</v>
      </c>
      <c r="Z109" s="16">
        <f t="shared" si="15"/>
        <v>94.907932713539338</v>
      </c>
      <c r="AA109" s="75">
        <f t="shared" si="16"/>
        <v>3.0237319384605064</v>
      </c>
      <c r="AB109" s="69">
        <v>2.0253058652647704</v>
      </c>
      <c r="AC109" s="70">
        <f t="shared" si="18"/>
        <v>94.907932713539338</v>
      </c>
    </row>
    <row r="110" spans="17:29" x14ac:dyDescent="0.3">
      <c r="R110" s="12">
        <v>106</v>
      </c>
      <c r="S110" s="29">
        <v>60.7</v>
      </c>
      <c r="T110" s="50">
        <f t="shared" si="9"/>
        <v>1.0726575416600652E-3</v>
      </c>
      <c r="U110" s="15">
        <f t="shared" si="10"/>
        <v>2.3549920658652708</v>
      </c>
      <c r="V110" s="62">
        <f t="shared" si="11"/>
        <v>8.1157992249211617</v>
      </c>
      <c r="W110" s="16">
        <f t="shared" si="12"/>
        <v>91.884200775078838</v>
      </c>
      <c r="X110" s="15">
        <f t="shared" si="13"/>
        <v>2.4324903154480135</v>
      </c>
      <c r="Y110" s="62">
        <f t="shared" si="14"/>
        <v>5.0920672864606553</v>
      </c>
      <c r="Z110" s="16">
        <f t="shared" si="15"/>
        <v>94.907932713539338</v>
      </c>
      <c r="AA110" s="75">
        <f t="shared" si="16"/>
        <v>3.0237319384605064</v>
      </c>
      <c r="AB110" s="69">
        <v>2.0293837776852097</v>
      </c>
      <c r="AC110" s="70">
        <f t="shared" si="18"/>
        <v>94.907932713539338</v>
      </c>
    </row>
    <row r="111" spans="17:29" x14ac:dyDescent="0.3">
      <c r="R111" s="12">
        <v>107</v>
      </c>
      <c r="S111" s="29">
        <v>60.7</v>
      </c>
      <c r="T111" s="50">
        <f t="shared" si="9"/>
        <v>1.0726575416600652E-3</v>
      </c>
      <c r="U111" s="15">
        <f t="shared" si="10"/>
        <v>2.3549920658652708</v>
      </c>
      <c r="V111" s="62">
        <f t="shared" si="11"/>
        <v>8.1157992249211617</v>
      </c>
      <c r="W111" s="16">
        <f t="shared" si="12"/>
        <v>91.884200775078838</v>
      </c>
      <c r="X111" s="15">
        <f t="shared" si="13"/>
        <v>2.4324903154480135</v>
      </c>
      <c r="Y111" s="62">
        <f t="shared" si="14"/>
        <v>5.0920672864606553</v>
      </c>
      <c r="Z111" s="16">
        <f t="shared" si="15"/>
        <v>94.907932713539338</v>
      </c>
      <c r="AA111" s="75">
        <f t="shared" si="16"/>
        <v>3.0237319384605064</v>
      </c>
      <c r="AB111" s="69">
        <v>2.0334237554869499</v>
      </c>
      <c r="AC111" s="70">
        <f t="shared" si="18"/>
        <v>95.064546463891716</v>
      </c>
    </row>
    <row r="112" spans="17:29" x14ac:dyDescent="0.3">
      <c r="R112" s="12">
        <v>108</v>
      </c>
      <c r="S112" s="29">
        <v>60.6</v>
      </c>
      <c r="T112" s="50">
        <f t="shared" si="9"/>
        <v>1.0708903957924209E-3</v>
      </c>
      <c r="U112" s="15">
        <f t="shared" si="10"/>
        <v>2.3588781913865007</v>
      </c>
      <c r="V112" s="62">
        <f t="shared" si="11"/>
        <v>7.964175131232909</v>
      </c>
      <c r="W112" s="16">
        <f t="shared" si="12"/>
        <v>92.035824868767094</v>
      </c>
      <c r="X112" s="15">
        <f t="shared" si="13"/>
        <v>2.4365043258695449</v>
      </c>
      <c r="Y112" s="62">
        <f t="shared" si="14"/>
        <v>4.9354535361082803</v>
      </c>
      <c r="Z112" s="16">
        <f t="shared" si="15"/>
        <v>95.064546463891716</v>
      </c>
      <c r="AA112" s="75">
        <f t="shared" si="16"/>
        <v>3.0287215951246287</v>
      </c>
      <c r="AB112" s="69">
        <v>2.0374264979406238</v>
      </c>
      <c r="AC112" s="70">
        <f t="shared" si="18"/>
        <v>95.064546463891716</v>
      </c>
    </row>
    <row r="113" spans="18:29" x14ac:dyDescent="0.3">
      <c r="R113" s="12">
        <v>109</v>
      </c>
      <c r="S113" s="29">
        <v>60.6</v>
      </c>
      <c r="T113" s="50">
        <f t="shared" si="9"/>
        <v>1.0708903957924209E-3</v>
      </c>
      <c r="U113" s="15">
        <f t="shared" si="10"/>
        <v>2.3588781913865007</v>
      </c>
      <c r="V113" s="62">
        <f t="shared" si="11"/>
        <v>7.964175131232909</v>
      </c>
      <c r="W113" s="16">
        <f t="shared" si="12"/>
        <v>92.035824868767094</v>
      </c>
      <c r="X113" s="15">
        <f t="shared" si="13"/>
        <v>2.4365043258695449</v>
      </c>
      <c r="Y113" s="62">
        <f t="shared" si="14"/>
        <v>4.9354535361082803</v>
      </c>
      <c r="Z113" s="16">
        <f t="shared" si="15"/>
        <v>95.064546463891716</v>
      </c>
      <c r="AA113" s="75">
        <f t="shared" si="16"/>
        <v>3.0287215951246287</v>
      </c>
      <c r="AB113" s="69">
        <v>2.0413926851582249</v>
      </c>
      <c r="AC113" s="70">
        <f t="shared" si="18"/>
        <v>95.064546463891716</v>
      </c>
    </row>
    <row r="114" spans="18:29" x14ac:dyDescent="0.3">
      <c r="R114" s="12">
        <v>110</v>
      </c>
      <c r="S114" s="29">
        <v>60.6</v>
      </c>
      <c r="T114" s="50">
        <f t="shared" si="9"/>
        <v>1.0708903957924209E-3</v>
      </c>
      <c r="U114" s="15">
        <f t="shared" si="10"/>
        <v>2.3588781913865007</v>
      </c>
      <c r="V114" s="62">
        <f t="shared" si="11"/>
        <v>7.964175131232909</v>
      </c>
      <c r="W114" s="16">
        <f t="shared" si="12"/>
        <v>92.035824868767094</v>
      </c>
      <c r="X114" s="15">
        <f t="shared" si="13"/>
        <v>2.4365043258695449</v>
      </c>
      <c r="Y114" s="62">
        <f t="shared" si="14"/>
        <v>4.9354535361082803</v>
      </c>
      <c r="Z114" s="16">
        <f t="shared" si="15"/>
        <v>95.064546463891716</v>
      </c>
      <c r="AA114" s="75">
        <f t="shared" si="16"/>
        <v>3.0287215951246287</v>
      </c>
      <c r="AB114" s="69">
        <v>2.0453229787866576</v>
      </c>
      <c r="AC114" s="70">
        <f t="shared" si="18"/>
        <v>95.064546463891716</v>
      </c>
    </row>
    <row r="115" spans="18:29" x14ac:dyDescent="0.3">
      <c r="R115" s="12">
        <v>111</v>
      </c>
      <c r="S115" s="29">
        <v>60.6</v>
      </c>
      <c r="T115" s="50">
        <f t="shared" si="9"/>
        <v>1.0708903957924209E-3</v>
      </c>
      <c r="U115" s="15">
        <f t="shared" si="10"/>
        <v>2.3588781913865007</v>
      </c>
      <c r="V115" s="62">
        <f t="shared" si="11"/>
        <v>7.964175131232909</v>
      </c>
      <c r="W115" s="16">
        <f t="shared" si="12"/>
        <v>92.035824868767094</v>
      </c>
      <c r="X115" s="15">
        <f t="shared" si="13"/>
        <v>2.4365043258695449</v>
      </c>
      <c r="Y115" s="62">
        <f t="shared" si="14"/>
        <v>4.9354535361082803</v>
      </c>
      <c r="Z115" s="16">
        <f t="shared" si="15"/>
        <v>95.064546463891716</v>
      </c>
      <c r="AA115" s="75">
        <f t="shared" si="16"/>
        <v>3.0287215951246287</v>
      </c>
      <c r="AB115" s="69">
        <v>2.0492180226701815</v>
      </c>
      <c r="AC115" s="70">
        <f t="shared" si="18"/>
        <v>95.064546463891716</v>
      </c>
    </row>
    <row r="116" spans="18:29" x14ac:dyDescent="0.3">
      <c r="R116" s="12">
        <v>112</v>
      </c>
      <c r="S116" s="29">
        <v>60.6</v>
      </c>
      <c r="T116" s="50">
        <f t="shared" si="9"/>
        <v>1.0708903957924209E-3</v>
      </c>
      <c r="U116" s="15">
        <f t="shared" si="10"/>
        <v>2.3588781913865007</v>
      </c>
      <c r="V116" s="62">
        <f t="shared" si="11"/>
        <v>7.964175131232909</v>
      </c>
      <c r="W116" s="16">
        <f t="shared" si="12"/>
        <v>92.035824868767094</v>
      </c>
      <c r="X116" s="15">
        <f t="shared" si="13"/>
        <v>2.4365043258695449</v>
      </c>
      <c r="Y116" s="62">
        <f t="shared" si="14"/>
        <v>4.9354535361082803</v>
      </c>
      <c r="Z116" s="16">
        <f t="shared" si="15"/>
        <v>95.064546463891716</v>
      </c>
      <c r="AA116" s="75">
        <f t="shared" si="16"/>
        <v>3.0287215951246287</v>
      </c>
      <c r="AB116" s="69">
        <v>2.0530784434834195</v>
      </c>
      <c r="AC116" s="70">
        <f t="shared" si="18"/>
        <v>95.064546463891716</v>
      </c>
    </row>
    <row r="117" spans="18:29" x14ac:dyDescent="0.3">
      <c r="R117" s="12">
        <v>113</v>
      </c>
      <c r="S117" s="29">
        <v>60.6</v>
      </c>
      <c r="T117" s="50">
        <f t="shared" si="9"/>
        <v>1.0708903957924209E-3</v>
      </c>
      <c r="U117" s="15">
        <f t="shared" si="10"/>
        <v>2.3588781913865007</v>
      </c>
      <c r="V117" s="62">
        <f t="shared" si="11"/>
        <v>7.964175131232909</v>
      </c>
      <c r="W117" s="16">
        <f t="shared" si="12"/>
        <v>92.035824868767094</v>
      </c>
      <c r="X117" s="15">
        <f t="shared" si="13"/>
        <v>2.4365043258695449</v>
      </c>
      <c r="Y117" s="62">
        <f t="shared" si="14"/>
        <v>4.9354535361082803</v>
      </c>
      <c r="Z117" s="16">
        <f t="shared" si="15"/>
        <v>95.064546463891716</v>
      </c>
      <c r="AA117" s="75">
        <f t="shared" si="16"/>
        <v>3.0287215951246287</v>
      </c>
      <c r="AB117" s="69">
        <v>2.0569048513364727</v>
      </c>
      <c r="AC117" s="70">
        <f t="shared" si="18"/>
        <v>95.064546463891716</v>
      </c>
    </row>
    <row r="118" spans="18:29" x14ac:dyDescent="0.3">
      <c r="R118" s="12">
        <v>114</v>
      </c>
      <c r="S118" s="29">
        <v>60.6</v>
      </c>
      <c r="T118" s="50">
        <f t="shared" si="9"/>
        <v>1.0708903957924209E-3</v>
      </c>
      <c r="U118" s="15">
        <f t="shared" si="10"/>
        <v>2.3588781913865007</v>
      </c>
      <c r="V118" s="62">
        <f t="shared" si="11"/>
        <v>7.964175131232909</v>
      </c>
      <c r="W118" s="16">
        <f t="shared" si="12"/>
        <v>92.035824868767094</v>
      </c>
      <c r="X118" s="15">
        <f t="shared" si="13"/>
        <v>2.4365043258695449</v>
      </c>
      <c r="Y118" s="62">
        <f t="shared" si="14"/>
        <v>4.9354535361082803</v>
      </c>
      <c r="Z118" s="16">
        <f t="shared" si="15"/>
        <v>95.064546463891716</v>
      </c>
      <c r="AA118" s="75">
        <f t="shared" si="16"/>
        <v>3.0287215951246287</v>
      </c>
      <c r="AB118" s="69">
        <v>2.0606978403536118</v>
      </c>
      <c r="AC118" s="70">
        <f t="shared" si="18"/>
        <v>95.221677945650228</v>
      </c>
    </row>
    <row r="119" spans="18:29" x14ac:dyDescent="0.3">
      <c r="R119" s="12">
        <v>115</v>
      </c>
      <c r="S119" s="29">
        <v>60.5</v>
      </c>
      <c r="T119" s="50">
        <f t="shared" si="9"/>
        <v>1.0691232499247766E-3</v>
      </c>
      <c r="U119" s="15">
        <f t="shared" si="10"/>
        <v>2.3627771636036687</v>
      </c>
      <c r="V119" s="62">
        <f t="shared" si="11"/>
        <v>7.8120498008713017</v>
      </c>
      <c r="W119" s="16">
        <f t="shared" si="12"/>
        <v>92.187950199128693</v>
      </c>
      <c r="X119" s="15">
        <f t="shared" si="13"/>
        <v>2.4405316057470157</v>
      </c>
      <c r="Y119" s="62">
        <f t="shared" si="14"/>
        <v>4.7783220543497702</v>
      </c>
      <c r="Z119" s="16">
        <f t="shared" si="15"/>
        <v>95.221677945650228</v>
      </c>
      <c r="AA119" s="75">
        <f t="shared" si="16"/>
        <v>3.0337277465215315</v>
      </c>
      <c r="AB119" s="69">
        <v>2.0644579892269186</v>
      </c>
      <c r="AC119" s="70">
        <f t="shared" si="18"/>
        <v>95.221677945650228</v>
      </c>
    </row>
    <row r="120" spans="18:29" x14ac:dyDescent="0.3">
      <c r="R120" s="12">
        <v>116</v>
      </c>
      <c r="S120" s="29">
        <v>60.5</v>
      </c>
      <c r="T120" s="50">
        <f t="shared" si="9"/>
        <v>1.0691232499247766E-3</v>
      </c>
      <c r="U120" s="15">
        <f t="shared" si="10"/>
        <v>2.3627771636036687</v>
      </c>
      <c r="V120" s="62">
        <f t="shared" si="11"/>
        <v>7.8120498008713017</v>
      </c>
      <c r="W120" s="16">
        <f t="shared" si="12"/>
        <v>92.187950199128693</v>
      </c>
      <c r="X120" s="15">
        <f t="shared" si="13"/>
        <v>2.4405316057470157</v>
      </c>
      <c r="Y120" s="62">
        <f t="shared" si="14"/>
        <v>4.7783220543497702</v>
      </c>
      <c r="Z120" s="16">
        <f t="shared" si="15"/>
        <v>95.221677945650228</v>
      </c>
      <c r="AA120" s="75">
        <f t="shared" si="16"/>
        <v>3.0337277465215315</v>
      </c>
      <c r="AB120" s="69">
        <v>2.0681858617461617</v>
      </c>
      <c r="AC120" s="70">
        <f t="shared" si="18"/>
        <v>95.221677945650228</v>
      </c>
    </row>
    <row r="121" spans="18:29" x14ac:dyDescent="0.3">
      <c r="R121" s="12">
        <v>117</v>
      </c>
      <c r="S121" s="29">
        <v>60.5</v>
      </c>
      <c r="T121" s="50">
        <f t="shared" si="9"/>
        <v>1.0691232499247766E-3</v>
      </c>
      <c r="U121" s="15">
        <f t="shared" si="10"/>
        <v>2.3627771636036687</v>
      </c>
      <c r="V121" s="62">
        <f t="shared" si="11"/>
        <v>7.8120498008713017</v>
      </c>
      <c r="W121" s="16">
        <f t="shared" si="12"/>
        <v>92.187950199128693</v>
      </c>
      <c r="X121" s="15">
        <f t="shared" si="13"/>
        <v>2.4405316057470157</v>
      </c>
      <c r="Y121" s="62">
        <f t="shared" si="14"/>
        <v>4.7783220543497702</v>
      </c>
      <c r="Z121" s="16">
        <f t="shared" si="15"/>
        <v>95.221677945650228</v>
      </c>
      <c r="AA121" s="75">
        <f t="shared" si="16"/>
        <v>3.0337277465215315</v>
      </c>
      <c r="AB121" s="69">
        <v>2.0718820073061255</v>
      </c>
      <c r="AC121" s="70">
        <f t="shared" si="18"/>
        <v>95.221677945650228</v>
      </c>
    </row>
    <row r="122" spans="18:29" x14ac:dyDescent="0.3">
      <c r="R122" s="12">
        <v>118</v>
      </c>
      <c r="S122" s="29">
        <v>60.5</v>
      </c>
      <c r="T122" s="50">
        <f t="shared" si="9"/>
        <v>1.0691232499247766E-3</v>
      </c>
      <c r="U122" s="15">
        <f t="shared" si="10"/>
        <v>2.3627771636036687</v>
      </c>
      <c r="V122" s="62">
        <f t="shared" si="11"/>
        <v>7.8120498008713017</v>
      </c>
      <c r="W122" s="16">
        <f t="shared" si="12"/>
        <v>92.187950199128693</v>
      </c>
      <c r="X122" s="15">
        <f t="shared" si="13"/>
        <v>2.4405316057470157</v>
      </c>
      <c r="Y122" s="62">
        <f t="shared" si="14"/>
        <v>4.7783220543497702</v>
      </c>
      <c r="Z122" s="16">
        <f t="shared" si="15"/>
        <v>95.221677945650228</v>
      </c>
      <c r="AA122" s="75">
        <f t="shared" si="16"/>
        <v>3.0337277465215315</v>
      </c>
      <c r="AB122" s="69">
        <v>2.0755469613925306</v>
      </c>
      <c r="AC122" s="70">
        <f t="shared" si="18"/>
        <v>95.221677945650228</v>
      </c>
    </row>
    <row r="123" spans="18:29" x14ac:dyDescent="0.3">
      <c r="R123" s="12">
        <v>119</v>
      </c>
      <c r="S123" s="29">
        <v>60.5</v>
      </c>
      <c r="T123" s="50">
        <f t="shared" si="9"/>
        <v>1.0691232499247766E-3</v>
      </c>
      <c r="U123" s="15">
        <f t="shared" si="10"/>
        <v>2.3627771636036687</v>
      </c>
      <c r="V123" s="62">
        <f t="shared" si="11"/>
        <v>7.8120498008713017</v>
      </c>
      <c r="W123" s="16">
        <f t="shared" si="12"/>
        <v>92.187950199128693</v>
      </c>
      <c r="X123" s="15">
        <f t="shared" si="13"/>
        <v>2.4405316057470157</v>
      </c>
      <c r="Y123" s="62">
        <f t="shared" si="14"/>
        <v>4.7783220543497702</v>
      </c>
      <c r="Z123" s="16">
        <f t="shared" si="15"/>
        <v>95.221677945650228</v>
      </c>
      <c r="AA123" s="75">
        <f t="shared" si="16"/>
        <v>3.0337277465215315</v>
      </c>
      <c r="AB123" s="69">
        <v>2.0791812460476247</v>
      </c>
      <c r="AC123" s="70">
        <f t="shared" si="18"/>
        <v>95.221677945650228</v>
      </c>
    </row>
    <row r="124" spans="18:29" x14ac:dyDescent="0.3">
      <c r="R124" s="12">
        <v>120</v>
      </c>
      <c r="S124" s="29">
        <v>60.5</v>
      </c>
      <c r="T124" s="50">
        <f t="shared" si="9"/>
        <v>1.0691232499247766E-3</v>
      </c>
      <c r="U124" s="15">
        <f t="shared" si="10"/>
        <v>2.3627771636036687</v>
      </c>
      <c r="V124" s="62">
        <f t="shared" si="11"/>
        <v>7.8120498008713017</v>
      </c>
      <c r="W124" s="16">
        <f t="shared" si="12"/>
        <v>92.187950199128693</v>
      </c>
      <c r="X124" s="15">
        <f t="shared" si="13"/>
        <v>2.4405316057470157</v>
      </c>
      <c r="Y124" s="62">
        <f t="shared" si="14"/>
        <v>4.7783220543497702</v>
      </c>
      <c r="Z124" s="16">
        <f t="shared" si="15"/>
        <v>95.221677945650228</v>
      </c>
      <c r="AA124" s="75">
        <f t="shared" si="16"/>
        <v>3.0337277465215315</v>
      </c>
      <c r="AB124" s="69">
        <v>2.0827853703164503</v>
      </c>
      <c r="AC124" s="70">
        <f>Z125</f>
        <v>95.221677945650228</v>
      </c>
    </row>
    <row r="125" spans="18:29" x14ac:dyDescent="0.3">
      <c r="R125" s="12">
        <v>121</v>
      </c>
      <c r="S125" s="29">
        <v>60.5</v>
      </c>
      <c r="T125" s="50">
        <f t="shared" si="9"/>
        <v>1.0691232499247766E-3</v>
      </c>
      <c r="U125" s="15">
        <f t="shared" si="10"/>
        <v>2.3627771636036687</v>
      </c>
      <c r="V125" s="62">
        <f t="shared" si="11"/>
        <v>7.8120498008713017</v>
      </c>
      <c r="W125" s="16">
        <f t="shared" si="12"/>
        <v>92.187950199128693</v>
      </c>
      <c r="X125" s="15">
        <f t="shared" si="13"/>
        <v>2.4405316057470157</v>
      </c>
      <c r="Y125" s="62">
        <f t="shared" si="14"/>
        <v>4.7783220543497702</v>
      </c>
      <c r="Z125" s="16">
        <f t="shared" si="15"/>
        <v>95.221677945650228</v>
      </c>
      <c r="AA125" s="75">
        <f t="shared" si="16"/>
        <v>3.0337277465215315</v>
      </c>
      <c r="AB125" s="69">
        <v>2.0863598306747484</v>
      </c>
      <c r="AC125" s="70">
        <f t="shared" ref="AC125:AC168" si="19">Z126</f>
        <v>95.221677945650228</v>
      </c>
    </row>
    <row r="126" spans="18:29" x14ac:dyDescent="0.3">
      <c r="R126" s="12">
        <v>122</v>
      </c>
      <c r="S126" s="29">
        <v>60.5</v>
      </c>
      <c r="T126" s="50">
        <f t="shared" si="9"/>
        <v>1.0691232499247766E-3</v>
      </c>
      <c r="U126" s="15">
        <f t="shared" si="10"/>
        <v>2.3627771636036687</v>
      </c>
      <c r="V126" s="62">
        <f t="shared" si="11"/>
        <v>7.8120498008713017</v>
      </c>
      <c r="W126" s="16">
        <f t="shared" si="12"/>
        <v>92.187950199128693</v>
      </c>
      <c r="X126" s="15">
        <f t="shared" si="13"/>
        <v>2.4405316057470157</v>
      </c>
      <c r="Y126" s="62">
        <f t="shared" si="14"/>
        <v>4.7783220543497702</v>
      </c>
      <c r="Z126" s="16">
        <f t="shared" si="15"/>
        <v>95.221677945650228</v>
      </c>
      <c r="AA126" s="75">
        <f t="shared" si="16"/>
        <v>3.0337277465215315</v>
      </c>
      <c r="AB126" s="69">
        <v>2.0899051114393981</v>
      </c>
      <c r="AC126" s="70">
        <f t="shared" si="19"/>
        <v>95.379329730328436</v>
      </c>
    </row>
    <row r="127" spans="18:29" x14ac:dyDescent="0.3">
      <c r="R127" s="12">
        <v>123</v>
      </c>
      <c r="S127" s="29">
        <v>60.4</v>
      </c>
      <c r="T127" s="50">
        <f t="shared" si="9"/>
        <v>1.0673561040571323E-3</v>
      </c>
      <c r="U127" s="15">
        <f t="shared" si="10"/>
        <v>2.3666890463248667</v>
      </c>
      <c r="V127" s="62">
        <f t="shared" si="11"/>
        <v>7.6594207442502338</v>
      </c>
      <c r="W127" s="16">
        <f t="shared" si="12"/>
        <v>92.340579255749759</v>
      </c>
      <c r="X127" s="15">
        <f t="shared" si="13"/>
        <v>2.4445722209883183</v>
      </c>
      <c r="Y127" s="62">
        <f t="shared" si="14"/>
        <v>4.6206702696715567</v>
      </c>
      <c r="Z127" s="16">
        <f t="shared" si="15"/>
        <v>95.379329730328436</v>
      </c>
      <c r="AA127" s="75">
        <f t="shared" si="16"/>
        <v>3.0387504745786771</v>
      </c>
      <c r="AB127" s="69">
        <v>2.0934216851622351</v>
      </c>
      <c r="AC127" s="70">
        <f t="shared" si="19"/>
        <v>95.379329730328436</v>
      </c>
    </row>
    <row r="128" spans="18:29" x14ac:dyDescent="0.3">
      <c r="R128" s="12">
        <v>124</v>
      </c>
      <c r="S128" s="29">
        <v>60.4</v>
      </c>
      <c r="T128" s="50">
        <f t="shared" si="9"/>
        <v>1.0673561040571323E-3</v>
      </c>
      <c r="U128" s="15">
        <f t="shared" si="10"/>
        <v>2.3666890463248667</v>
      </c>
      <c r="V128" s="62">
        <f t="shared" si="11"/>
        <v>7.6594207442502338</v>
      </c>
      <c r="W128" s="16">
        <f t="shared" si="12"/>
        <v>92.340579255749759</v>
      </c>
      <c r="X128" s="15">
        <f t="shared" si="13"/>
        <v>2.4445722209883183</v>
      </c>
      <c r="Y128" s="62">
        <f t="shared" si="14"/>
        <v>4.6206702696715567</v>
      </c>
      <c r="Z128" s="16">
        <f t="shared" si="15"/>
        <v>95.379329730328436</v>
      </c>
      <c r="AA128" s="75">
        <f t="shared" si="16"/>
        <v>3.0387504745786771</v>
      </c>
      <c r="AB128" s="69">
        <v>2.0969100130080562</v>
      </c>
      <c r="AC128" s="70">
        <f t="shared" si="19"/>
        <v>95.379329730328436</v>
      </c>
    </row>
    <row r="129" spans="18:29" x14ac:dyDescent="0.3">
      <c r="R129" s="12">
        <v>125</v>
      </c>
      <c r="S129" s="29">
        <v>60.4</v>
      </c>
      <c r="T129" s="50">
        <f t="shared" si="9"/>
        <v>1.0673561040571323E-3</v>
      </c>
      <c r="U129" s="15">
        <f t="shared" si="10"/>
        <v>2.3666890463248667</v>
      </c>
      <c r="V129" s="62">
        <f t="shared" si="11"/>
        <v>7.6594207442502338</v>
      </c>
      <c r="W129" s="16">
        <f t="shared" si="12"/>
        <v>92.340579255749759</v>
      </c>
      <c r="X129" s="15">
        <f t="shared" si="13"/>
        <v>2.4445722209883183</v>
      </c>
      <c r="Y129" s="62">
        <f t="shared" si="14"/>
        <v>4.6206702696715567</v>
      </c>
      <c r="Z129" s="16">
        <f t="shared" si="15"/>
        <v>95.379329730328436</v>
      </c>
      <c r="AA129" s="75">
        <f t="shared" si="16"/>
        <v>3.0387504745786771</v>
      </c>
      <c r="AB129" s="69">
        <v>2.1003705451175629</v>
      </c>
      <c r="AC129" s="70">
        <f t="shared" si="19"/>
        <v>95.379329730328436</v>
      </c>
    </row>
    <row r="130" spans="18:29" x14ac:dyDescent="0.3">
      <c r="R130" s="12">
        <v>126</v>
      </c>
      <c r="S130" s="29">
        <v>60.4</v>
      </c>
      <c r="T130" s="50">
        <f t="shared" si="9"/>
        <v>1.0673561040571323E-3</v>
      </c>
      <c r="U130" s="15">
        <f t="shared" si="10"/>
        <v>2.3666890463248667</v>
      </c>
      <c r="V130" s="62">
        <f t="shared" si="11"/>
        <v>7.6594207442502338</v>
      </c>
      <c r="W130" s="16">
        <f t="shared" si="12"/>
        <v>92.340579255749759</v>
      </c>
      <c r="X130" s="15">
        <f t="shared" si="13"/>
        <v>2.4445722209883183</v>
      </c>
      <c r="Y130" s="62">
        <f t="shared" si="14"/>
        <v>4.6206702696715567</v>
      </c>
      <c r="Z130" s="16">
        <f t="shared" si="15"/>
        <v>95.379329730328436</v>
      </c>
      <c r="AA130" s="75">
        <f t="shared" si="16"/>
        <v>3.0387504745786771</v>
      </c>
      <c r="AB130" s="69">
        <v>2.1038037209559568</v>
      </c>
      <c r="AC130" s="70">
        <f t="shared" si="19"/>
        <v>95.379329730328436</v>
      </c>
    </row>
    <row r="131" spans="18:29" x14ac:dyDescent="0.3">
      <c r="R131" s="12">
        <v>127</v>
      </c>
      <c r="S131" s="29">
        <v>60.4</v>
      </c>
      <c r="T131" s="50">
        <f t="shared" si="9"/>
        <v>1.0673561040571323E-3</v>
      </c>
      <c r="U131" s="15">
        <f t="shared" si="10"/>
        <v>2.3666890463248667</v>
      </c>
      <c r="V131" s="62">
        <f t="shared" si="11"/>
        <v>7.6594207442502338</v>
      </c>
      <c r="W131" s="16">
        <f t="shared" si="12"/>
        <v>92.340579255749759</v>
      </c>
      <c r="X131" s="15">
        <f t="shared" si="13"/>
        <v>2.4445722209883183</v>
      </c>
      <c r="Y131" s="62">
        <f t="shared" si="14"/>
        <v>4.6206702696715567</v>
      </c>
      <c r="Z131" s="16">
        <f t="shared" si="15"/>
        <v>95.379329730328436</v>
      </c>
      <c r="AA131" s="75">
        <f t="shared" si="16"/>
        <v>3.0387504745786771</v>
      </c>
      <c r="AB131" s="69">
        <v>2.1072099696478683</v>
      </c>
      <c r="AC131" s="70">
        <f t="shared" si="19"/>
        <v>95.379329730328436</v>
      </c>
    </row>
    <row r="132" spans="18:29" x14ac:dyDescent="0.3">
      <c r="R132" s="12">
        <v>128</v>
      </c>
      <c r="S132" s="29">
        <v>60.4</v>
      </c>
      <c r="T132" s="50">
        <f t="shared" si="9"/>
        <v>1.0673561040571323E-3</v>
      </c>
      <c r="U132" s="15">
        <f t="shared" si="10"/>
        <v>2.3666890463248667</v>
      </c>
      <c r="V132" s="62">
        <f t="shared" si="11"/>
        <v>7.6594207442502338</v>
      </c>
      <c r="W132" s="16">
        <f t="shared" si="12"/>
        <v>92.340579255749759</v>
      </c>
      <c r="X132" s="15">
        <f t="shared" si="13"/>
        <v>2.4445722209883183</v>
      </c>
      <c r="Y132" s="62">
        <f t="shared" si="14"/>
        <v>4.6206702696715567</v>
      </c>
      <c r="Z132" s="16">
        <f t="shared" si="15"/>
        <v>95.379329730328436</v>
      </c>
      <c r="AA132" s="75">
        <f t="shared" si="16"/>
        <v>3.0387504745786771</v>
      </c>
      <c r="AB132" s="69">
        <v>2.1105897102992488</v>
      </c>
      <c r="AC132" s="70">
        <f t="shared" si="19"/>
        <v>95.379329730328436</v>
      </c>
    </row>
    <row r="133" spans="18:29" x14ac:dyDescent="0.3">
      <c r="R133" s="12">
        <v>129</v>
      </c>
      <c r="S133" s="29">
        <v>60.4</v>
      </c>
      <c r="T133" s="50">
        <f t="shared" ref="T133:T169" si="20">(PI()*$D$10^2/4*S133)*10^-9</f>
        <v>1.0673561040571323E-3</v>
      </c>
      <c r="U133" s="15">
        <f t="shared" ref="U133:U169" si="21">$D$14/T133*10^-6</f>
        <v>2.3666890463248667</v>
      </c>
      <c r="V133" s="62">
        <f t="shared" ref="V133:V169" si="22">(1-(U133/$D$12))*100</f>
        <v>7.6594207442502338</v>
      </c>
      <c r="W133" s="16">
        <f t="shared" ref="W133:W169" si="23">100-V133</f>
        <v>92.340579255749759</v>
      </c>
      <c r="X133" s="15">
        <f t="shared" ref="X133:X173" si="24">$D$15/$U$173*U133</f>
        <v>2.4445722209883183</v>
      </c>
      <c r="Y133" s="62">
        <f t="shared" ref="Y133:Y173" si="25">(1-(X133/$D$12))*100</f>
        <v>4.6206702696715567</v>
      </c>
      <c r="Z133" s="16">
        <f t="shared" ref="Z133:Z173" si="26">100-Y133</f>
        <v>95.379329730328436</v>
      </c>
      <c r="AA133" s="75">
        <f t="shared" ref="AA133:AA173" si="27">V133-Y133</f>
        <v>3.0387504745786771</v>
      </c>
      <c r="AB133" s="69">
        <v>2.1139433523068369</v>
      </c>
      <c r="AC133" s="70">
        <f t="shared" si="19"/>
        <v>95.379329730328436</v>
      </c>
    </row>
    <row r="134" spans="18:29" x14ac:dyDescent="0.3">
      <c r="R134" s="12">
        <v>130</v>
      </c>
      <c r="S134" s="29">
        <v>60.4</v>
      </c>
      <c r="T134" s="50">
        <f t="shared" si="20"/>
        <v>1.0673561040571323E-3</v>
      </c>
      <c r="U134" s="15">
        <f t="shared" si="21"/>
        <v>2.3666890463248667</v>
      </c>
      <c r="V134" s="62">
        <f t="shared" si="22"/>
        <v>7.6594207442502338</v>
      </c>
      <c r="W134" s="16">
        <f t="shared" si="23"/>
        <v>92.340579255749759</v>
      </c>
      <c r="X134" s="15">
        <f t="shared" si="24"/>
        <v>2.4445722209883183</v>
      </c>
      <c r="Y134" s="62">
        <f t="shared" si="25"/>
        <v>4.6206702696715567</v>
      </c>
      <c r="Z134" s="16">
        <f t="shared" si="26"/>
        <v>95.379329730328436</v>
      </c>
      <c r="AA134" s="75">
        <f t="shared" si="27"/>
        <v>3.0387504745786771</v>
      </c>
      <c r="AB134" s="69">
        <v>2.1172712956557644</v>
      </c>
      <c r="AC134" s="70">
        <f t="shared" si="19"/>
        <v>95.379329730328436</v>
      </c>
    </row>
    <row r="135" spans="18:29" x14ac:dyDescent="0.3">
      <c r="R135" s="12">
        <v>131</v>
      </c>
      <c r="S135" s="29">
        <v>60.4</v>
      </c>
      <c r="T135" s="50">
        <f t="shared" si="20"/>
        <v>1.0673561040571323E-3</v>
      </c>
      <c r="U135" s="15">
        <f t="shared" si="21"/>
        <v>2.3666890463248667</v>
      </c>
      <c r="V135" s="62">
        <f t="shared" si="22"/>
        <v>7.6594207442502338</v>
      </c>
      <c r="W135" s="16">
        <f t="shared" si="23"/>
        <v>92.340579255749759</v>
      </c>
      <c r="X135" s="15">
        <f t="shared" si="24"/>
        <v>2.4445722209883183</v>
      </c>
      <c r="Y135" s="62">
        <f t="shared" si="25"/>
        <v>4.6206702696715567</v>
      </c>
      <c r="Z135" s="16">
        <f t="shared" si="26"/>
        <v>95.379329730328436</v>
      </c>
      <c r="AA135" s="75">
        <f t="shared" si="27"/>
        <v>3.0387504745786771</v>
      </c>
      <c r="AB135" s="69">
        <v>2.12057393120585</v>
      </c>
      <c r="AC135" s="70">
        <f t="shared" si="19"/>
        <v>95.537504406498172</v>
      </c>
    </row>
    <row r="136" spans="18:29" x14ac:dyDescent="0.3">
      <c r="R136" s="12">
        <v>132</v>
      </c>
      <c r="S136" s="29">
        <v>60.3</v>
      </c>
      <c r="T136" s="50">
        <f t="shared" si="20"/>
        <v>1.0655889581894879E-3</v>
      </c>
      <c r="U136" s="15">
        <f t="shared" si="21"/>
        <v>2.3706139037814591</v>
      </c>
      <c r="V136" s="62">
        <f t="shared" si="22"/>
        <v>7.506285455268868</v>
      </c>
      <c r="W136" s="16">
        <f t="shared" si="23"/>
        <v>92.493714544731134</v>
      </c>
      <c r="X136" s="15">
        <f t="shared" si="24"/>
        <v>2.4486262379385484</v>
      </c>
      <c r="Y136" s="62">
        <f t="shared" si="25"/>
        <v>4.4624955935018251</v>
      </c>
      <c r="Z136" s="16">
        <f t="shared" si="26"/>
        <v>95.537504406498172</v>
      </c>
      <c r="AA136" s="75">
        <f t="shared" si="27"/>
        <v>3.0437898617670429</v>
      </c>
      <c r="AB136" s="69">
        <v>2.1238516409670858</v>
      </c>
      <c r="AC136" s="70">
        <f t="shared" si="19"/>
        <v>95.537504406498172</v>
      </c>
    </row>
    <row r="137" spans="18:29" x14ac:dyDescent="0.3">
      <c r="R137" s="12">
        <v>133</v>
      </c>
      <c r="S137" s="29">
        <v>60.3</v>
      </c>
      <c r="T137" s="50">
        <f t="shared" si="20"/>
        <v>1.0655889581894879E-3</v>
      </c>
      <c r="U137" s="15">
        <f t="shared" si="21"/>
        <v>2.3706139037814591</v>
      </c>
      <c r="V137" s="62">
        <f t="shared" si="22"/>
        <v>7.506285455268868</v>
      </c>
      <c r="W137" s="16">
        <f t="shared" si="23"/>
        <v>92.493714544731134</v>
      </c>
      <c r="X137" s="15">
        <f t="shared" si="24"/>
        <v>2.4486262379385484</v>
      </c>
      <c r="Y137" s="62">
        <f t="shared" si="25"/>
        <v>4.4624955935018251</v>
      </c>
      <c r="Z137" s="16">
        <f t="shared" si="26"/>
        <v>95.537504406498172</v>
      </c>
      <c r="AA137" s="75">
        <f t="shared" si="27"/>
        <v>3.0437898617670429</v>
      </c>
      <c r="AB137" s="69">
        <v>2.1271047983648077</v>
      </c>
      <c r="AC137" s="70">
        <f t="shared" si="19"/>
        <v>95.537504406498172</v>
      </c>
    </row>
    <row r="138" spans="18:29" x14ac:dyDescent="0.3">
      <c r="R138" s="12">
        <v>134</v>
      </c>
      <c r="S138" s="29">
        <v>60.3</v>
      </c>
      <c r="T138" s="50">
        <f t="shared" si="20"/>
        <v>1.0655889581894879E-3</v>
      </c>
      <c r="U138" s="15">
        <f t="shared" si="21"/>
        <v>2.3706139037814591</v>
      </c>
      <c r="V138" s="62">
        <f t="shared" si="22"/>
        <v>7.506285455268868</v>
      </c>
      <c r="W138" s="16">
        <f t="shared" si="23"/>
        <v>92.493714544731134</v>
      </c>
      <c r="X138" s="15">
        <f t="shared" si="24"/>
        <v>2.4486262379385484</v>
      </c>
      <c r="Y138" s="62">
        <f t="shared" si="25"/>
        <v>4.4624955935018251</v>
      </c>
      <c r="Z138" s="16">
        <f t="shared" si="26"/>
        <v>95.537504406498172</v>
      </c>
      <c r="AA138" s="75">
        <f t="shared" si="27"/>
        <v>3.0437898617670429</v>
      </c>
      <c r="AB138" s="69">
        <v>2.1303337684950061</v>
      </c>
      <c r="AC138" s="70">
        <f t="shared" si="19"/>
        <v>95.537504406498172</v>
      </c>
    </row>
    <row r="139" spans="18:29" x14ac:dyDescent="0.3">
      <c r="R139" s="12">
        <v>135</v>
      </c>
      <c r="S139" s="29">
        <v>60.3</v>
      </c>
      <c r="T139" s="50">
        <f t="shared" si="20"/>
        <v>1.0655889581894879E-3</v>
      </c>
      <c r="U139" s="15">
        <f t="shared" si="21"/>
        <v>2.3706139037814591</v>
      </c>
      <c r="V139" s="62">
        <f t="shared" si="22"/>
        <v>7.506285455268868</v>
      </c>
      <c r="W139" s="16">
        <f t="shared" si="23"/>
        <v>92.493714544731134</v>
      </c>
      <c r="X139" s="15">
        <f t="shared" si="24"/>
        <v>2.4486262379385484</v>
      </c>
      <c r="Y139" s="62">
        <f t="shared" si="25"/>
        <v>4.4624955935018251</v>
      </c>
      <c r="Z139" s="16">
        <f t="shared" si="26"/>
        <v>95.537504406498172</v>
      </c>
      <c r="AA139" s="75">
        <f t="shared" si="27"/>
        <v>3.0437898617670429</v>
      </c>
      <c r="AB139" s="69">
        <v>2.1335389083702174</v>
      </c>
      <c r="AC139" s="70">
        <f t="shared" si="19"/>
        <v>95.537504406498172</v>
      </c>
    </row>
    <row r="140" spans="18:29" x14ac:dyDescent="0.3">
      <c r="R140" s="12">
        <v>136</v>
      </c>
      <c r="S140" s="29">
        <v>60.3</v>
      </c>
      <c r="T140" s="50">
        <f t="shared" si="20"/>
        <v>1.0655889581894879E-3</v>
      </c>
      <c r="U140" s="15">
        <f t="shared" si="21"/>
        <v>2.3706139037814591</v>
      </c>
      <c r="V140" s="62">
        <f t="shared" si="22"/>
        <v>7.506285455268868</v>
      </c>
      <c r="W140" s="16">
        <f t="shared" si="23"/>
        <v>92.493714544731134</v>
      </c>
      <c r="X140" s="15">
        <f t="shared" si="24"/>
        <v>2.4486262379385484</v>
      </c>
      <c r="Y140" s="62">
        <f t="shared" si="25"/>
        <v>4.4624955935018251</v>
      </c>
      <c r="Z140" s="16">
        <f t="shared" si="26"/>
        <v>95.537504406498172</v>
      </c>
      <c r="AA140" s="75">
        <f t="shared" si="27"/>
        <v>3.0437898617670429</v>
      </c>
      <c r="AB140" s="69">
        <v>2.1367205671564067</v>
      </c>
      <c r="AC140" s="70">
        <f t="shared" si="19"/>
        <v>95.537504406498172</v>
      </c>
    </row>
    <row r="141" spans="18:29" x14ac:dyDescent="0.3">
      <c r="R141" s="12">
        <v>137</v>
      </c>
      <c r="S141" s="29">
        <v>60.3</v>
      </c>
      <c r="T141" s="50">
        <f t="shared" si="20"/>
        <v>1.0655889581894879E-3</v>
      </c>
      <c r="U141" s="15">
        <f t="shared" si="21"/>
        <v>2.3706139037814591</v>
      </c>
      <c r="V141" s="62">
        <f t="shared" si="22"/>
        <v>7.506285455268868</v>
      </c>
      <c r="W141" s="16">
        <f t="shared" si="23"/>
        <v>92.493714544731134</v>
      </c>
      <c r="X141" s="15">
        <f t="shared" si="24"/>
        <v>2.4486262379385484</v>
      </c>
      <c r="Y141" s="62">
        <f t="shared" si="25"/>
        <v>4.4624955935018251</v>
      </c>
      <c r="Z141" s="16">
        <f t="shared" si="26"/>
        <v>95.537504406498172</v>
      </c>
      <c r="AA141" s="75">
        <f t="shared" si="27"/>
        <v>3.0437898617670429</v>
      </c>
      <c r="AB141" s="69">
        <v>2.1398790864012365</v>
      </c>
      <c r="AC141" s="70">
        <f t="shared" si="19"/>
        <v>95.537504406498172</v>
      </c>
    </row>
    <row r="142" spans="18:29" x14ac:dyDescent="0.3">
      <c r="R142" s="12">
        <v>138</v>
      </c>
      <c r="S142" s="29">
        <v>60.3</v>
      </c>
      <c r="T142" s="50">
        <f t="shared" si="20"/>
        <v>1.0655889581894879E-3</v>
      </c>
      <c r="U142" s="15">
        <f t="shared" si="21"/>
        <v>2.3706139037814591</v>
      </c>
      <c r="V142" s="62">
        <f t="shared" si="22"/>
        <v>7.506285455268868</v>
      </c>
      <c r="W142" s="16">
        <f t="shared" si="23"/>
        <v>92.493714544731134</v>
      </c>
      <c r="X142" s="15">
        <f t="shared" si="24"/>
        <v>2.4486262379385484</v>
      </c>
      <c r="Y142" s="62">
        <f t="shared" si="25"/>
        <v>4.4624955935018251</v>
      </c>
      <c r="Z142" s="16">
        <f t="shared" si="26"/>
        <v>95.537504406498172</v>
      </c>
      <c r="AA142" s="75">
        <f t="shared" si="27"/>
        <v>3.0437898617670429</v>
      </c>
      <c r="AB142" s="69">
        <v>2.143014800254095</v>
      </c>
      <c r="AC142" s="70">
        <f t="shared" si="19"/>
        <v>95.537504406498172</v>
      </c>
    </row>
    <row r="143" spans="18:29" x14ac:dyDescent="0.3">
      <c r="R143" s="12">
        <v>139</v>
      </c>
      <c r="S143" s="29">
        <v>60.3</v>
      </c>
      <c r="T143" s="50">
        <f t="shared" si="20"/>
        <v>1.0655889581894879E-3</v>
      </c>
      <c r="U143" s="15">
        <f t="shared" si="21"/>
        <v>2.3706139037814591</v>
      </c>
      <c r="V143" s="62">
        <f t="shared" si="22"/>
        <v>7.506285455268868</v>
      </c>
      <c r="W143" s="16">
        <f t="shared" si="23"/>
        <v>92.493714544731134</v>
      </c>
      <c r="X143" s="15">
        <f t="shared" si="24"/>
        <v>2.4486262379385484</v>
      </c>
      <c r="Y143" s="62">
        <f t="shared" si="25"/>
        <v>4.4624955935018251</v>
      </c>
      <c r="Z143" s="16">
        <f t="shared" si="26"/>
        <v>95.537504406498172</v>
      </c>
      <c r="AA143" s="75">
        <f t="shared" si="27"/>
        <v>3.0437898617670429</v>
      </c>
      <c r="AB143" s="69">
        <v>2.1461280356782382</v>
      </c>
      <c r="AC143" s="70">
        <f t="shared" si="19"/>
        <v>95.537504406498172</v>
      </c>
    </row>
    <row r="144" spans="18:29" x14ac:dyDescent="0.3">
      <c r="R144" s="12">
        <v>140</v>
      </c>
      <c r="S144" s="29">
        <v>60.3</v>
      </c>
      <c r="T144" s="50">
        <f t="shared" si="20"/>
        <v>1.0655889581894879E-3</v>
      </c>
      <c r="U144" s="15">
        <f t="shared" si="21"/>
        <v>2.3706139037814591</v>
      </c>
      <c r="V144" s="62">
        <f t="shared" si="22"/>
        <v>7.506285455268868</v>
      </c>
      <c r="W144" s="16">
        <f t="shared" si="23"/>
        <v>92.493714544731134</v>
      </c>
      <c r="X144" s="15">
        <f t="shared" si="24"/>
        <v>2.4486262379385484</v>
      </c>
      <c r="Y144" s="62">
        <f t="shared" si="25"/>
        <v>4.4624955935018251</v>
      </c>
      <c r="Z144" s="16">
        <f t="shared" si="26"/>
        <v>95.537504406498172</v>
      </c>
      <c r="AA144" s="75">
        <f t="shared" si="27"/>
        <v>3.0437898617670429</v>
      </c>
      <c r="AB144" s="69">
        <v>2.1492191126553797</v>
      </c>
      <c r="AC144" s="70">
        <f t="shared" si="19"/>
        <v>95.696204579930864</v>
      </c>
    </row>
    <row r="145" spans="18:29" x14ac:dyDescent="0.3">
      <c r="R145" s="12">
        <v>141</v>
      </c>
      <c r="S145" s="29">
        <v>60.2</v>
      </c>
      <c r="T145" s="50">
        <f t="shared" si="20"/>
        <v>1.0638218123218439E-3</v>
      </c>
      <c r="U145" s="15">
        <f t="shared" si="21"/>
        <v>2.3745518006315938</v>
      </c>
      <c r="V145" s="62">
        <f t="shared" si="22"/>
        <v>7.3526414111746536</v>
      </c>
      <c r="W145" s="16">
        <f t="shared" si="23"/>
        <v>92.647358588825341</v>
      </c>
      <c r="X145" s="15">
        <f t="shared" si="24"/>
        <v>2.4526937233836281</v>
      </c>
      <c r="Y145" s="62">
        <f t="shared" si="25"/>
        <v>4.3037954200691342</v>
      </c>
      <c r="Z145" s="16">
        <f t="shared" si="26"/>
        <v>95.696204579930864</v>
      </c>
      <c r="AA145" s="75">
        <f t="shared" si="27"/>
        <v>3.0488459911055195</v>
      </c>
      <c r="AB145" s="69">
        <v>2.1522883443830563</v>
      </c>
      <c r="AC145" s="70">
        <f t="shared" si="19"/>
        <v>95.696204579930864</v>
      </c>
    </row>
    <row r="146" spans="18:29" x14ac:dyDescent="0.3">
      <c r="R146" s="12">
        <v>142</v>
      </c>
      <c r="S146" s="29">
        <v>60.2</v>
      </c>
      <c r="T146" s="50">
        <f t="shared" si="20"/>
        <v>1.0638218123218439E-3</v>
      </c>
      <c r="U146" s="15">
        <f t="shared" si="21"/>
        <v>2.3745518006315938</v>
      </c>
      <c r="V146" s="62">
        <f t="shared" si="22"/>
        <v>7.3526414111746536</v>
      </c>
      <c r="W146" s="16">
        <f t="shared" si="23"/>
        <v>92.647358588825341</v>
      </c>
      <c r="X146" s="15">
        <f t="shared" si="24"/>
        <v>2.4526937233836281</v>
      </c>
      <c r="Y146" s="62">
        <f t="shared" si="25"/>
        <v>4.3037954200691342</v>
      </c>
      <c r="Z146" s="16">
        <f t="shared" si="26"/>
        <v>95.696204579930864</v>
      </c>
      <c r="AA146" s="75">
        <f t="shared" si="27"/>
        <v>3.0488459911055195</v>
      </c>
      <c r="AB146" s="69">
        <v>2.1553360374650619</v>
      </c>
      <c r="AC146" s="70">
        <f t="shared" si="19"/>
        <v>95.696204579930864</v>
      </c>
    </row>
    <row r="147" spans="18:29" x14ac:dyDescent="0.3">
      <c r="R147" s="12">
        <v>143</v>
      </c>
      <c r="S147" s="29">
        <v>60.2</v>
      </c>
      <c r="T147" s="50">
        <f t="shared" si="20"/>
        <v>1.0638218123218439E-3</v>
      </c>
      <c r="U147" s="15">
        <f t="shared" si="21"/>
        <v>2.3745518006315938</v>
      </c>
      <c r="V147" s="62">
        <f t="shared" si="22"/>
        <v>7.3526414111746536</v>
      </c>
      <c r="W147" s="16">
        <f t="shared" si="23"/>
        <v>92.647358588825341</v>
      </c>
      <c r="X147" s="15">
        <f t="shared" si="24"/>
        <v>2.4526937233836281</v>
      </c>
      <c r="Y147" s="62">
        <f t="shared" si="25"/>
        <v>4.3037954200691342</v>
      </c>
      <c r="Z147" s="16">
        <f t="shared" si="26"/>
        <v>95.696204579930864</v>
      </c>
      <c r="AA147" s="75">
        <f t="shared" si="27"/>
        <v>3.0488459911055195</v>
      </c>
      <c r="AB147" s="69">
        <v>2.1583624920952498</v>
      </c>
      <c r="AC147" s="70">
        <f t="shared" si="19"/>
        <v>95.696204579930864</v>
      </c>
    </row>
    <row r="148" spans="18:29" x14ac:dyDescent="0.3">
      <c r="R148" s="12">
        <v>144</v>
      </c>
      <c r="S148" s="29">
        <v>60.2</v>
      </c>
      <c r="T148" s="50">
        <f t="shared" si="20"/>
        <v>1.0638218123218439E-3</v>
      </c>
      <c r="U148" s="15">
        <f t="shared" si="21"/>
        <v>2.3745518006315938</v>
      </c>
      <c r="V148" s="62">
        <f t="shared" si="22"/>
        <v>7.3526414111746536</v>
      </c>
      <c r="W148" s="16">
        <f t="shared" si="23"/>
        <v>92.647358588825341</v>
      </c>
      <c r="X148" s="15">
        <f t="shared" si="24"/>
        <v>2.4526937233836281</v>
      </c>
      <c r="Y148" s="62">
        <f t="shared" si="25"/>
        <v>4.3037954200691342</v>
      </c>
      <c r="Z148" s="16">
        <f t="shared" si="26"/>
        <v>95.696204579930864</v>
      </c>
      <c r="AA148" s="75">
        <f t="shared" si="27"/>
        <v>3.0488459911055195</v>
      </c>
      <c r="AB148" s="69">
        <v>2.1613680022349748</v>
      </c>
      <c r="AC148" s="70">
        <f t="shared" si="19"/>
        <v>95.696204579930864</v>
      </c>
    </row>
    <row r="149" spans="18:29" x14ac:dyDescent="0.3">
      <c r="R149" s="12">
        <v>145</v>
      </c>
      <c r="S149" s="29">
        <v>60.2</v>
      </c>
      <c r="T149" s="50">
        <f t="shared" si="20"/>
        <v>1.0638218123218439E-3</v>
      </c>
      <c r="U149" s="15">
        <f t="shared" si="21"/>
        <v>2.3745518006315938</v>
      </c>
      <c r="V149" s="62">
        <f t="shared" si="22"/>
        <v>7.3526414111746536</v>
      </c>
      <c r="W149" s="16">
        <f t="shared" si="23"/>
        <v>92.647358588825341</v>
      </c>
      <c r="X149" s="15">
        <f t="shared" si="24"/>
        <v>2.4526937233836281</v>
      </c>
      <c r="Y149" s="62">
        <f t="shared" si="25"/>
        <v>4.3037954200691342</v>
      </c>
      <c r="Z149" s="16">
        <f t="shared" si="26"/>
        <v>95.696204579930864</v>
      </c>
      <c r="AA149" s="75">
        <f t="shared" si="27"/>
        <v>3.0488459911055195</v>
      </c>
      <c r="AB149" s="69">
        <v>2.1643528557844371</v>
      </c>
      <c r="AC149" s="70">
        <f t="shared" si="19"/>
        <v>95.696204579930864</v>
      </c>
    </row>
    <row r="150" spans="18:29" x14ac:dyDescent="0.3">
      <c r="R150" s="12">
        <v>146</v>
      </c>
      <c r="S150" s="29">
        <v>60.2</v>
      </c>
      <c r="T150" s="50">
        <f t="shared" si="20"/>
        <v>1.0638218123218439E-3</v>
      </c>
      <c r="U150" s="15">
        <f t="shared" si="21"/>
        <v>2.3745518006315938</v>
      </c>
      <c r="V150" s="62">
        <f t="shared" si="22"/>
        <v>7.3526414111746536</v>
      </c>
      <c r="W150" s="16">
        <f t="shared" si="23"/>
        <v>92.647358588825341</v>
      </c>
      <c r="X150" s="15">
        <f t="shared" si="24"/>
        <v>2.4526937233836281</v>
      </c>
      <c r="Y150" s="62">
        <f t="shared" si="25"/>
        <v>4.3037954200691342</v>
      </c>
      <c r="Z150" s="16">
        <f t="shared" si="26"/>
        <v>95.696204579930864</v>
      </c>
      <c r="AA150" s="75">
        <f t="shared" si="27"/>
        <v>3.0488459911055195</v>
      </c>
      <c r="AB150" s="69">
        <v>2.167317334748176</v>
      </c>
      <c r="AC150" s="70">
        <f t="shared" si="19"/>
        <v>95.696204579930864</v>
      </c>
    </row>
    <row r="151" spans="18:29" x14ac:dyDescent="0.3">
      <c r="R151" s="12">
        <v>147</v>
      </c>
      <c r="S151" s="29">
        <v>60.2</v>
      </c>
      <c r="T151" s="50">
        <f t="shared" si="20"/>
        <v>1.0638218123218439E-3</v>
      </c>
      <c r="U151" s="15">
        <f t="shared" si="21"/>
        <v>2.3745518006315938</v>
      </c>
      <c r="V151" s="62">
        <f t="shared" si="22"/>
        <v>7.3526414111746536</v>
      </c>
      <c r="W151" s="16">
        <f t="shared" si="23"/>
        <v>92.647358588825341</v>
      </c>
      <c r="X151" s="15">
        <f t="shared" si="24"/>
        <v>2.4526937233836281</v>
      </c>
      <c r="Y151" s="62">
        <f t="shared" si="25"/>
        <v>4.3037954200691342</v>
      </c>
      <c r="Z151" s="16">
        <f t="shared" si="26"/>
        <v>95.696204579930864</v>
      </c>
      <c r="AA151" s="75">
        <f t="shared" si="27"/>
        <v>3.0488459911055195</v>
      </c>
      <c r="AB151" s="69">
        <v>2.1702617153949575</v>
      </c>
      <c r="AC151" s="70">
        <f t="shared" si="19"/>
        <v>95.696204579930864</v>
      </c>
    </row>
    <row r="152" spans="18:29" x14ac:dyDescent="0.3">
      <c r="R152" s="12">
        <v>148</v>
      </c>
      <c r="S152" s="29">
        <v>60.2</v>
      </c>
      <c r="T152" s="50">
        <f t="shared" si="20"/>
        <v>1.0638218123218439E-3</v>
      </c>
      <c r="U152" s="15">
        <f t="shared" si="21"/>
        <v>2.3745518006315938</v>
      </c>
      <c r="V152" s="62">
        <f t="shared" si="22"/>
        <v>7.3526414111746536</v>
      </c>
      <c r="W152" s="16">
        <f t="shared" si="23"/>
        <v>92.647358588825341</v>
      </c>
      <c r="X152" s="15">
        <f t="shared" si="24"/>
        <v>2.4526937233836281</v>
      </c>
      <c r="Y152" s="62">
        <f t="shared" si="25"/>
        <v>4.3037954200691342</v>
      </c>
      <c r="Z152" s="16">
        <f t="shared" si="26"/>
        <v>95.696204579930864</v>
      </c>
      <c r="AA152" s="75">
        <f t="shared" si="27"/>
        <v>3.0488459911055195</v>
      </c>
      <c r="AB152" s="69">
        <v>2.173186268412274</v>
      </c>
      <c r="AC152" s="70">
        <f t="shared" si="19"/>
        <v>95.696204579930864</v>
      </c>
    </row>
    <row r="153" spans="18:29" x14ac:dyDescent="0.3">
      <c r="R153" s="12">
        <v>149</v>
      </c>
      <c r="S153" s="29">
        <v>60.2</v>
      </c>
      <c r="T153" s="50">
        <f t="shared" si="20"/>
        <v>1.0638218123218439E-3</v>
      </c>
      <c r="U153" s="15">
        <f t="shared" si="21"/>
        <v>2.3745518006315938</v>
      </c>
      <c r="V153" s="62">
        <f t="shared" si="22"/>
        <v>7.3526414111746536</v>
      </c>
      <c r="W153" s="16">
        <f t="shared" si="23"/>
        <v>92.647358588825341</v>
      </c>
      <c r="X153" s="15">
        <f t="shared" si="24"/>
        <v>2.4526937233836281</v>
      </c>
      <c r="Y153" s="62">
        <f t="shared" si="25"/>
        <v>4.3037954200691342</v>
      </c>
      <c r="Z153" s="16">
        <f t="shared" si="26"/>
        <v>95.696204579930864</v>
      </c>
      <c r="AA153" s="75">
        <f t="shared" si="27"/>
        <v>3.0488459911055195</v>
      </c>
      <c r="AB153" s="69">
        <v>2.1760912590556813</v>
      </c>
      <c r="AC153" s="70">
        <f t="shared" si="19"/>
        <v>95.696204579930864</v>
      </c>
    </row>
    <row r="154" spans="18:29" x14ac:dyDescent="0.3">
      <c r="R154" s="12">
        <v>150</v>
      </c>
      <c r="S154" s="29">
        <v>60.2</v>
      </c>
      <c r="T154" s="50">
        <f t="shared" si="20"/>
        <v>1.0638218123218439E-3</v>
      </c>
      <c r="U154" s="15">
        <f t="shared" si="21"/>
        <v>2.3745518006315938</v>
      </c>
      <c r="V154" s="62">
        <f t="shared" si="22"/>
        <v>7.3526414111746536</v>
      </c>
      <c r="W154" s="16">
        <f t="shared" si="23"/>
        <v>92.647358588825341</v>
      </c>
      <c r="X154" s="15">
        <f t="shared" si="24"/>
        <v>2.4526937233836281</v>
      </c>
      <c r="Y154" s="62">
        <f t="shared" si="25"/>
        <v>4.3037954200691342</v>
      </c>
      <c r="Z154" s="16">
        <f t="shared" si="26"/>
        <v>95.696204579930864</v>
      </c>
      <c r="AA154" s="75">
        <f t="shared" si="27"/>
        <v>3.0488459911055195</v>
      </c>
      <c r="AB154" s="69">
        <v>2.1789769472931693</v>
      </c>
      <c r="AC154" s="70">
        <f t="shared" si="19"/>
        <v>95.85543287374108</v>
      </c>
    </row>
    <row r="155" spans="18:29" x14ac:dyDescent="0.3">
      <c r="R155" s="12">
        <v>151</v>
      </c>
      <c r="S155" s="29">
        <v>60.1</v>
      </c>
      <c r="T155" s="50">
        <f t="shared" si="20"/>
        <v>1.0620546664541995E-3</v>
      </c>
      <c r="U155" s="15">
        <f t="shared" si="21"/>
        <v>2.3785028019637595</v>
      </c>
      <c r="V155" s="62">
        <f t="shared" si="22"/>
        <v>7.1984860724245259</v>
      </c>
      <c r="W155" s="16">
        <f t="shared" si="23"/>
        <v>92.801513927575471</v>
      </c>
      <c r="X155" s="15">
        <f t="shared" si="24"/>
        <v>2.456774744553984</v>
      </c>
      <c r="Y155" s="62">
        <f t="shared" si="25"/>
        <v>4.1445671262589245</v>
      </c>
      <c r="Z155" s="16">
        <f t="shared" si="26"/>
        <v>95.85543287374108</v>
      </c>
      <c r="AA155" s="75">
        <f t="shared" si="27"/>
        <v>3.0539189461656013</v>
      </c>
      <c r="AB155" s="69">
        <v>2.1818435879447726</v>
      </c>
      <c r="AC155" s="70">
        <f t="shared" si="19"/>
        <v>95.85543287374108</v>
      </c>
    </row>
    <row r="156" spans="18:29" x14ac:dyDescent="0.3">
      <c r="R156" s="12">
        <v>152</v>
      </c>
      <c r="S156" s="29">
        <v>60.1</v>
      </c>
      <c r="T156" s="50">
        <f t="shared" si="20"/>
        <v>1.0620546664541995E-3</v>
      </c>
      <c r="U156" s="15">
        <f t="shared" si="21"/>
        <v>2.3785028019637595</v>
      </c>
      <c r="V156" s="62">
        <f t="shared" si="22"/>
        <v>7.1984860724245259</v>
      </c>
      <c r="W156" s="16">
        <f t="shared" si="23"/>
        <v>92.801513927575471</v>
      </c>
      <c r="X156" s="15">
        <f t="shared" si="24"/>
        <v>2.456774744553984</v>
      </c>
      <c r="Y156" s="62">
        <f t="shared" si="25"/>
        <v>4.1445671262589245</v>
      </c>
      <c r="Z156" s="16">
        <f t="shared" si="26"/>
        <v>95.85543287374108</v>
      </c>
      <c r="AA156" s="75">
        <f t="shared" si="27"/>
        <v>3.0539189461656013</v>
      </c>
      <c r="AB156" s="69">
        <v>2.1846914308175989</v>
      </c>
      <c r="AC156" s="70">
        <f t="shared" si="19"/>
        <v>95.85543287374108</v>
      </c>
    </row>
    <row r="157" spans="18:29" x14ac:dyDescent="0.3">
      <c r="R157" s="12">
        <v>153</v>
      </c>
      <c r="S157" s="29">
        <v>60.1</v>
      </c>
      <c r="T157" s="50">
        <f t="shared" si="20"/>
        <v>1.0620546664541995E-3</v>
      </c>
      <c r="U157" s="15">
        <f t="shared" si="21"/>
        <v>2.3785028019637595</v>
      </c>
      <c r="V157" s="62">
        <f t="shared" si="22"/>
        <v>7.1984860724245259</v>
      </c>
      <c r="W157" s="16">
        <f t="shared" si="23"/>
        <v>92.801513927575471</v>
      </c>
      <c r="X157" s="15">
        <f t="shared" si="24"/>
        <v>2.456774744553984</v>
      </c>
      <c r="Y157" s="62">
        <f t="shared" si="25"/>
        <v>4.1445671262589245</v>
      </c>
      <c r="Z157" s="16">
        <f t="shared" si="26"/>
        <v>95.85543287374108</v>
      </c>
      <c r="AA157" s="75">
        <f t="shared" si="27"/>
        <v>3.0539189461656013</v>
      </c>
      <c r="AB157" s="69">
        <v>2.1875207208364631</v>
      </c>
      <c r="AC157" s="70">
        <f t="shared" si="19"/>
        <v>95.85543287374108</v>
      </c>
    </row>
    <row r="158" spans="18:29" x14ac:dyDescent="0.3">
      <c r="R158" s="12">
        <v>154</v>
      </c>
      <c r="S158" s="29">
        <v>60.1</v>
      </c>
      <c r="T158" s="50">
        <f t="shared" si="20"/>
        <v>1.0620546664541995E-3</v>
      </c>
      <c r="U158" s="15">
        <f t="shared" si="21"/>
        <v>2.3785028019637595</v>
      </c>
      <c r="V158" s="62">
        <f t="shared" si="22"/>
        <v>7.1984860724245259</v>
      </c>
      <c r="W158" s="16">
        <f t="shared" si="23"/>
        <v>92.801513927575471</v>
      </c>
      <c r="X158" s="15">
        <f t="shared" si="24"/>
        <v>2.456774744553984</v>
      </c>
      <c r="Y158" s="62">
        <f t="shared" si="25"/>
        <v>4.1445671262589245</v>
      </c>
      <c r="Z158" s="16">
        <f t="shared" si="26"/>
        <v>95.85543287374108</v>
      </c>
      <c r="AA158" s="75">
        <f t="shared" si="27"/>
        <v>3.0539189461656013</v>
      </c>
      <c r="AB158" s="69">
        <v>2.1903316981702914</v>
      </c>
      <c r="AC158" s="70">
        <f t="shared" si="19"/>
        <v>95.85543287374108</v>
      </c>
    </row>
    <row r="159" spans="18:29" x14ac:dyDescent="0.3">
      <c r="R159" s="12">
        <v>155</v>
      </c>
      <c r="S159" s="29">
        <v>60.1</v>
      </c>
      <c r="T159" s="50">
        <f t="shared" si="20"/>
        <v>1.0620546664541995E-3</v>
      </c>
      <c r="U159" s="15">
        <f t="shared" si="21"/>
        <v>2.3785028019637595</v>
      </c>
      <c r="V159" s="62">
        <f t="shared" si="22"/>
        <v>7.1984860724245259</v>
      </c>
      <c r="W159" s="16">
        <f t="shared" si="23"/>
        <v>92.801513927575471</v>
      </c>
      <c r="X159" s="15">
        <f t="shared" si="24"/>
        <v>2.456774744553984</v>
      </c>
      <c r="Y159" s="62">
        <f t="shared" si="25"/>
        <v>4.1445671262589245</v>
      </c>
      <c r="Z159" s="16">
        <f t="shared" si="26"/>
        <v>95.85543287374108</v>
      </c>
      <c r="AA159" s="75">
        <f t="shared" si="27"/>
        <v>3.0539189461656013</v>
      </c>
      <c r="AB159" s="69">
        <v>2.1931245983544616</v>
      </c>
      <c r="AC159" s="70">
        <f t="shared" si="19"/>
        <v>95.85543287374108</v>
      </c>
    </row>
    <row r="160" spans="18:29" x14ac:dyDescent="0.3">
      <c r="R160" s="12">
        <v>156</v>
      </c>
      <c r="S160" s="29">
        <v>60.1</v>
      </c>
      <c r="T160" s="50">
        <f t="shared" si="20"/>
        <v>1.0620546664541995E-3</v>
      </c>
      <c r="U160" s="15">
        <f t="shared" si="21"/>
        <v>2.3785028019637595</v>
      </c>
      <c r="V160" s="62">
        <f t="shared" si="22"/>
        <v>7.1984860724245259</v>
      </c>
      <c r="W160" s="16">
        <f t="shared" si="23"/>
        <v>92.801513927575471</v>
      </c>
      <c r="X160" s="15">
        <f t="shared" si="24"/>
        <v>2.456774744553984</v>
      </c>
      <c r="Y160" s="62">
        <f t="shared" si="25"/>
        <v>4.1445671262589245</v>
      </c>
      <c r="Z160" s="16">
        <f t="shared" si="26"/>
        <v>95.85543287374108</v>
      </c>
      <c r="AA160" s="75">
        <f t="shared" si="27"/>
        <v>3.0539189461656013</v>
      </c>
      <c r="AB160" s="69">
        <v>2.1958996524092336</v>
      </c>
      <c r="AC160" s="70">
        <f t="shared" si="19"/>
        <v>95.85543287374108</v>
      </c>
    </row>
    <row r="161" spans="18:29" x14ac:dyDescent="0.3">
      <c r="R161" s="12">
        <v>157</v>
      </c>
      <c r="S161" s="29">
        <v>60.1</v>
      </c>
      <c r="T161" s="50">
        <f t="shared" si="20"/>
        <v>1.0620546664541995E-3</v>
      </c>
      <c r="U161" s="15">
        <f t="shared" si="21"/>
        <v>2.3785028019637595</v>
      </c>
      <c r="V161" s="62">
        <f t="shared" si="22"/>
        <v>7.1984860724245259</v>
      </c>
      <c r="W161" s="16">
        <f t="shared" si="23"/>
        <v>92.801513927575471</v>
      </c>
      <c r="X161" s="15">
        <f t="shared" si="24"/>
        <v>2.456774744553984</v>
      </c>
      <c r="Y161" s="62">
        <f t="shared" si="25"/>
        <v>4.1445671262589245</v>
      </c>
      <c r="Z161" s="16">
        <f t="shared" si="26"/>
        <v>95.85543287374108</v>
      </c>
      <c r="AA161" s="75">
        <f t="shared" si="27"/>
        <v>3.0539189461656013</v>
      </c>
      <c r="AB161" s="69">
        <v>2.1986570869544226</v>
      </c>
      <c r="AC161" s="70">
        <f t="shared" si="19"/>
        <v>95.85543287374108</v>
      </c>
    </row>
    <row r="162" spans="18:29" x14ac:dyDescent="0.3">
      <c r="R162" s="12">
        <v>158</v>
      </c>
      <c r="S162" s="29">
        <v>60.1</v>
      </c>
      <c r="T162" s="50">
        <f t="shared" si="20"/>
        <v>1.0620546664541995E-3</v>
      </c>
      <c r="U162" s="15">
        <f t="shared" si="21"/>
        <v>2.3785028019637595</v>
      </c>
      <c r="V162" s="62">
        <f t="shared" si="22"/>
        <v>7.1984860724245259</v>
      </c>
      <c r="W162" s="16">
        <f t="shared" si="23"/>
        <v>92.801513927575471</v>
      </c>
      <c r="X162" s="15">
        <f t="shared" si="24"/>
        <v>2.456774744553984</v>
      </c>
      <c r="Y162" s="62">
        <f t="shared" si="25"/>
        <v>4.1445671262589245</v>
      </c>
      <c r="Z162" s="16">
        <f t="shared" si="26"/>
        <v>95.85543287374108</v>
      </c>
      <c r="AA162" s="75">
        <f t="shared" si="27"/>
        <v>3.0539189461656013</v>
      </c>
      <c r="AB162" s="69">
        <v>2.2013971243204513</v>
      </c>
      <c r="AC162" s="70">
        <f t="shared" si="19"/>
        <v>95.85543287374108</v>
      </c>
    </row>
    <row r="163" spans="18:29" x14ac:dyDescent="0.3">
      <c r="R163" s="12">
        <v>159</v>
      </c>
      <c r="S163" s="29">
        <v>60.1</v>
      </c>
      <c r="T163" s="50">
        <f t="shared" si="20"/>
        <v>1.0620546664541995E-3</v>
      </c>
      <c r="U163" s="15">
        <f t="shared" si="21"/>
        <v>2.3785028019637595</v>
      </c>
      <c r="V163" s="62">
        <f t="shared" si="22"/>
        <v>7.1984860724245259</v>
      </c>
      <c r="W163" s="16">
        <f t="shared" si="23"/>
        <v>92.801513927575471</v>
      </c>
      <c r="X163" s="15">
        <f t="shared" si="24"/>
        <v>2.456774744553984</v>
      </c>
      <c r="Y163" s="62">
        <f t="shared" si="25"/>
        <v>4.1445671262589245</v>
      </c>
      <c r="Z163" s="16">
        <f t="shared" si="26"/>
        <v>95.85543287374108</v>
      </c>
      <c r="AA163" s="75">
        <f t="shared" si="27"/>
        <v>3.0539189461656013</v>
      </c>
      <c r="AB163" s="69">
        <v>2.2041199826559246</v>
      </c>
      <c r="AC163" s="70">
        <f t="shared" si="19"/>
        <v>95.85543287374108</v>
      </c>
    </row>
    <row r="164" spans="18:29" x14ac:dyDescent="0.3">
      <c r="R164" s="12">
        <v>160</v>
      </c>
      <c r="S164" s="29">
        <v>60.1</v>
      </c>
      <c r="T164" s="50">
        <f t="shared" si="20"/>
        <v>1.0620546664541995E-3</v>
      </c>
      <c r="U164" s="15">
        <f t="shared" si="21"/>
        <v>2.3785028019637595</v>
      </c>
      <c r="V164" s="62">
        <f t="shared" si="22"/>
        <v>7.1984860724245259</v>
      </c>
      <c r="W164" s="16">
        <f t="shared" si="23"/>
        <v>92.801513927575471</v>
      </c>
      <c r="X164" s="15">
        <f t="shared" si="24"/>
        <v>2.456774744553984</v>
      </c>
      <c r="Y164" s="62">
        <f t="shared" si="25"/>
        <v>4.1445671262589245</v>
      </c>
      <c r="Z164" s="16">
        <f t="shared" si="26"/>
        <v>95.85543287374108</v>
      </c>
      <c r="AA164" s="75">
        <f t="shared" si="27"/>
        <v>3.0539189461656013</v>
      </c>
      <c r="AB164" s="69">
        <v>2.2068258760318495</v>
      </c>
      <c r="AC164" s="70">
        <f t="shared" si="19"/>
        <v>95.85543287374108</v>
      </c>
    </row>
    <row r="165" spans="18:29" x14ac:dyDescent="0.3">
      <c r="R165" s="12">
        <v>161</v>
      </c>
      <c r="S165" s="29">
        <v>60.1</v>
      </c>
      <c r="T165" s="50">
        <f t="shared" si="20"/>
        <v>1.0620546664541995E-3</v>
      </c>
      <c r="U165" s="15">
        <f t="shared" si="21"/>
        <v>2.3785028019637595</v>
      </c>
      <c r="V165" s="62">
        <f t="shared" si="22"/>
        <v>7.1984860724245259</v>
      </c>
      <c r="W165" s="16">
        <f t="shared" si="23"/>
        <v>92.801513927575471</v>
      </c>
      <c r="X165" s="15">
        <f t="shared" si="24"/>
        <v>2.456774744553984</v>
      </c>
      <c r="Y165" s="62">
        <f t="shared" si="25"/>
        <v>4.1445671262589245</v>
      </c>
      <c r="Z165" s="16">
        <f t="shared" si="26"/>
        <v>95.85543287374108</v>
      </c>
      <c r="AA165" s="75">
        <f t="shared" si="27"/>
        <v>3.0539189461656013</v>
      </c>
      <c r="AB165" s="69">
        <v>2.2095150145426308</v>
      </c>
      <c r="AC165" s="70">
        <f t="shared" si="19"/>
        <v>96.015191928530626</v>
      </c>
    </row>
    <row r="166" spans="18:29" x14ac:dyDescent="0.3">
      <c r="R166" s="12">
        <v>162</v>
      </c>
      <c r="S166" s="29">
        <v>60</v>
      </c>
      <c r="T166" s="50">
        <f t="shared" si="20"/>
        <v>1.0602875205865555E-3</v>
      </c>
      <c r="U166" s="15">
        <f t="shared" si="21"/>
        <v>2.3824669733003656</v>
      </c>
      <c r="V166" s="62">
        <f t="shared" si="22"/>
        <v>7.0438168825452401</v>
      </c>
      <c r="W166" s="16">
        <f t="shared" si="23"/>
        <v>92.956183117454756</v>
      </c>
      <c r="X166" s="15">
        <f t="shared" si="24"/>
        <v>2.4608693691282402</v>
      </c>
      <c r="Y166" s="62">
        <f t="shared" si="25"/>
        <v>3.9848080714693701</v>
      </c>
      <c r="Z166" s="16">
        <f t="shared" si="26"/>
        <v>96.015191928530626</v>
      </c>
      <c r="AA166" s="75">
        <f t="shared" si="27"/>
        <v>3.05900881107587</v>
      </c>
      <c r="AB166" s="69">
        <v>2.2121876044039577</v>
      </c>
      <c r="AC166" s="70">
        <f t="shared" si="19"/>
        <v>96.015191928530626</v>
      </c>
    </row>
    <row r="167" spans="18:29" x14ac:dyDescent="0.3">
      <c r="R167" s="12">
        <v>163</v>
      </c>
      <c r="S167" s="29">
        <v>60</v>
      </c>
      <c r="T167" s="50">
        <f t="shared" si="20"/>
        <v>1.0602875205865555E-3</v>
      </c>
      <c r="U167" s="15">
        <f t="shared" si="21"/>
        <v>2.3824669733003656</v>
      </c>
      <c r="V167" s="62">
        <f t="shared" si="22"/>
        <v>7.0438168825452401</v>
      </c>
      <c r="W167" s="16">
        <f t="shared" si="23"/>
        <v>92.956183117454756</v>
      </c>
      <c r="X167" s="15">
        <f t="shared" si="24"/>
        <v>2.4608693691282402</v>
      </c>
      <c r="Y167" s="62">
        <f t="shared" si="25"/>
        <v>3.9848080714693701</v>
      </c>
      <c r="Z167" s="16">
        <f t="shared" si="26"/>
        <v>96.015191928530626</v>
      </c>
      <c r="AA167" s="75">
        <f t="shared" si="27"/>
        <v>3.05900881107587</v>
      </c>
      <c r="AB167" s="69">
        <v>2.214843848047698</v>
      </c>
      <c r="AC167" s="70">
        <f t="shared" si="19"/>
        <v>96.015191928530626</v>
      </c>
    </row>
    <row r="168" spans="18:29" x14ac:dyDescent="0.3">
      <c r="R168" s="12">
        <v>164</v>
      </c>
      <c r="S168" s="29">
        <v>60</v>
      </c>
      <c r="T168" s="50">
        <f t="shared" si="20"/>
        <v>1.0602875205865555E-3</v>
      </c>
      <c r="U168" s="15">
        <f t="shared" si="21"/>
        <v>2.3824669733003656</v>
      </c>
      <c r="V168" s="62">
        <f t="shared" si="22"/>
        <v>7.0438168825452401</v>
      </c>
      <c r="W168" s="16">
        <f t="shared" si="23"/>
        <v>92.956183117454756</v>
      </c>
      <c r="X168" s="15">
        <f t="shared" si="24"/>
        <v>2.4608693691282402</v>
      </c>
      <c r="Y168" s="62">
        <f t="shared" si="25"/>
        <v>3.9848080714693701</v>
      </c>
      <c r="Z168" s="16">
        <f t="shared" si="26"/>
        <v>96.015191928530626</v>
      </c>
      <c r="AA168" s="75">
        <f t="shared" si="27"/>
        <v>3.05900881107587</v>
      </c>
      <c r="AB168" s="69">
        <v>2.2174839442139063</v>
      </c>
      <c r="AC168" s="70">
        <f t="shared" si="19"/>
        <v>96.015191928530626</v>
      </c>
    </row>
    <row r="169" spans="18:29" x14ac:dyDescent="0.3">
      <c r="R169" s="12">
        <v>165</v>
      </c>
      <c r="S169" s="29">
        <v>60</v>
      </c>
      <c r="T169" s="50">
        <f t="shared" si="20"/>
        <v>1.0602875205865555E-3</v>
      </c>
      <c r="U169" s="15">
        <f t="shared" si="21"/>
        <v>2.3824669733003656</v>
      </c>
      <c r="V169" s="62">
        <f t="shared" si="22"/>
        <v>7.0438168825452401</v>
      </c>
      <c r="W169" s="16">
        <f t="shared" si="23"/>
        <v>92.956183117454756</v>
      </c>
      <c r="X169" s="15">
        <f t="shared" si="24"/>
        <v>2.4608693691282402</v>
      </c>
      <c r="Y169" s="62">
        <f t="shared" si="25"/>
        <v>3.9848080714693701</v>
      </c>
      <c r="Z169" s="16">
        <f t="shared" si="26"/>
        <v>96.015191928530626</v>
      </c>
      <c r="AA169" s="75">
        <f t="shared" si="27"/>
        <v>3.05900881107587</v>
      </c>
      <c r="AB169" s="69">
        <v>2.220108088040055</v>
      </c>
      <c r="AC169" s="70">
        <f>Z170</f>
        <v>96.015191928530626</v>
      </c>
    </row>
    <row r="170" spans="18:29" x14ac:dyDescent="0.3">
      <c r="R170" s="12">
        <v>166</v>
      </c>
      <c r="S170" s="29">
        <v>60</v>
      </c>
      <c r="T170" s="50">
        <f>(PI()*$D$10^2/4*S170)*10^-9</f>
        <v>1.0602875205865555E-3</v>
      </c>
      <c r="U170" s="15">
        <f>$D$14/T170*10^-6</f>
        <v>2.3824669733003656</v>
      </c>
      <c r="V170" s="62">
        <f>(1-(U170/$D$12))*100</f>
        <v>7.0438168825452401</v>
      </c>
      <c r="W170" s="16">
        <f>100-V170</f>
        <v>92.956183117454756</v>
      </c>
      <c r="X170" s="15">
        <f t="shared" si="24"/>
        <v>2.4608693691282402</v>
      </c>
      <c r="Y170" s="62">
        <f t="shared" si="25"/>
        <v>3.9848080714693701</v>
      </c>
      <c r="Z170" s="16">
        <f t="shared" si="26"/>
        <v>96.015191928530626</v>
      </c>
      <c r="AA170" s="75">
        <f t="shared" si="27"/>
        <v>3.05900881107587</v>
      </c>
      <c r="AB170" s="69">
        <v>2.2227164711475833</v>
      </c>
      <c r="AC170" s="70">
        <f t="shared" ref="AC170:AC172" si="28">Z171</f>
        <v>96.015191928530626</v>
      </c>
    </row>
    <row r="171" spans="18:29" x14ac:dyDescent="0.3">
      <c r="R171" s="12">
        <v>167</v>
      </c>
      <c r="S171" s="29">
        <v>60</v>
      </c>
      <c r="T171" s="50">
        <f t="shared" ref="T171:T173" si="29">(PI()*$D$10^2/4*S171)*10^-9</f>
        <v>1.0602875205865555E-3</v>
      </c>
      <c r="U171" s="15">
        <f t="shared" ref="U171:U173" si="30">$D$14/T171*10^-6</f>
        <v>2.3824669733003656</v>
      </c>
      <c r="V171" s="62">
        <f t="shared" ref="V171:V173" si="31">(1-(U171/$D$12))*100</f>
        <v>7.0438168825452401</v>
      </c>
      <c r="W171" s="16">
        <f t="shared" ref="W171:W173" si="32">100-V171</f>
        <v>92.956183117454756</v>
      </c>
      <c r="X171" s="15">
        <f t="shared" si="24"/>
        <v>2.4608693691282402</v>
      </c>
      <c r="Y171" s="62">
        <f t="shared" si="25"/>
        <v>3.9848080714693701</v>
      </c>
      <c r="Z171" s="16">
        <f t="shared" si="26"/>
        <v>96.015191928530626</v>
      </c>
      <c r="AA171" s="75">
        <f t="shared" si="27"/>
        <v>3.05900881107587</v>
      </c>
      <c r="AB171" s="69">
        <v>2.2253092817258628</v>
      </c>
      <c r="AC171" s="70">
        <f t="shared" si="28"/>
        <v>96.015191928530626</v>
      </c>
    </row>
    <row r="172" spans="18:29" ht="15" thickBot="1" x14ac:dyDescent="0.35">
      <c r="R172" s="12">
        <v>168</v>
      </c>
      <c r="S172" s="29">
        <v>60</v>
      </c>
      <c r="T172" s="50">
        <f t="shared" si="29"/>
        <v>1.0602875205865555E-3</v>
      </c>
      <c r="U172" s="15">
        <f t="shared" si="30"/>
        <v>2.3824669733003656</v>
      </c>
      <c r="V172" s="62">
        <f t="shared" si="31"/>
        <v>7.0438168825452401</v>
      </c>
      <c r="W172" s="16">
        <f t="shared" si="32"/>
        <v>92.956183117454756</v>
      </c>
      <c r="X172" s="15">
        <f t="shared" si="24"/>
        <v>2.4608693691282402</v>
      </c>
      <c r="Y172" s="62">
        <f t="shared" si="25"/>
        <v>3.9848080714693701</v>
      </c>
      <c r="Z172" s="16">
        <f t="shared" si="26"/>
        <v>96.015191928530626</v>
      </c>
      <c r="AA172" s="75">
        <f t="shared" si="27"/>
        <v>3.05900881107587</v>
      </c>
      <c r="AB172" s="71">
        <v>2.2278867046136734</v>
      </c>
      <c r="AC172" s="72">
        <f t="shared" si="28"/>
        <v>96.015191928530626</v>
      </c>
    </row>
    <row r="173" spans="18:29" ht="15" thickBot="1" x14ac:dyDescent="0.35">
      <c r="R173" s="45">
        <v>169</v>
      </c>
      <c r="S173" s="31">
        <v>60</v>
      </c>
      <c r="T173" s="51">
        <f t="shared" si="29"/>
        <v>1.0602875205865555E-3</v>
      </c>
      <c r="U173" s="47">
        <f t="shared" si="30"/>
        <v>2.3824669733003656</v>
      </c>
      <c r="V173" s="63">
        <f t="shared" si="31"/>
        <v>7.0438168825452401</v>
      </c>
      <c r="W173" s="48">
        <f t="shared" si="32"/>
        <v>92.956183117454756</v>
      </c>
      <c r="X173" s="47">
        <f t="shared" si="24"/>
        <v>2.4608693691282402</v>
      </c>
      <c r="Y173" s="63">
        <f t="shared" si="25"/>
        <v>3.9848080714693701</v>
      </c>
      <c r="Z173" s="48">
        <f t="shared" si="26"/>
        <v>96.015191928530626</v>
      </c>
      <c r="AA173" s="76">
        <f t="shared" si="27"/>
        <v>3.05900881107587</v>
      </c>
      <c r="AB173" s="79"/>
      <c r="AC173" s="79"/>
    </row>
    <row r="174" spans="18:29" x14ac:dyDescent="0.3">
      <c r="R174" s="34"/>
      <c r="S174" s="35"/>
      <c r="T174" s="80"/>
      <c r="U174" s="79"/>
      <c r="V174" s="73"/>
      <c r="W174" s="73"/>
      <c r="X174" s="79"/>
      <c r="Y174" s="73"/>
      <c r="Z174" s="73"/>
      <c r="AA174" s="73"/>
      <c r="AB174" s="79"/>
      <c r="AC174" s="79"/>
    </row>
    <row r="175" spans="18:29" x14ac:dyDescent="0.3">
      <c r="R175" s="34"/>
      <c r="S175" s="35"/>
      <c r="T175" s="80"/>
      <c r="U175" s="79"/>
      <c r="V175" s="73"/>
      <c r="W175" s="73"/>
      <c r="X175" s="79"/>
      <c r="Y175" s="73"/>
      <c r="Z175" s="73"/>
      <c r="AA175" s="73"/>
      <c r="AB175" s="79"/>
      <c r="AC175" s="79"/>
    </row>
    <row r="176" spans="18:29" x14ac:dyDescent="0.3">
      <c r="R176" s="34"/>
      <c r="S176" s="35"/>
      <c r="T176" s="80"/>
      <c r="U176" s="79"/>
      <c r="V176" s="73"/>
      <c r="W176" s="73"/>
      <c r="X176" s="79"/>
      <c r="Y176" s="73"/>
      <c r="Z176" s="73"/>
      <c r="AA176" s="73"/>
      <c r="AB176" s="79"/>
      <c r="AC176" s="79"/>
    </row>
    <row r="177" spans="18:29" x14ac:dyDescent="0.3">
      <c r="R177" s="34"/>
      <c r="S177" s="35"/>
      <c r="T177" s="80"/>
      <c r="U177" s="79"/>
      <c r="V177" s="73"/>
      <c r="W177" s="73"/>
      <c r="X177" s="79"/>
      <c r="Y177" s="73"/>
      <c r="Z177" s="73"/>
      <c r="AA177" s="73"/>
      <c r="AB177" s="79"/>
      <c r="AC177" s="79"/>
    </row>
    <row r="178" spans="18:29" x14ac:dyDescent="0.3">
      <c r="R178" s="34"/>
      <c r="S178" s="35"/>
      <c r="T178" s="80"/>
      <c r="U178" s="79"/>
      <c r="V178" s="73"/>
      <c r="W178" s="73"/>
      <c r="X178" s="79"/>
      <c r="Y178" s="73"/>
      <c r="Z178" s="73"/>
      <c r="AA178" s="73"/>
      <c r="AB178" s="79"/>
      <c r="AC178" s="79"/>
    </row>
    <row r="179" spans="18:29" x14ac:dyDescent="0.3">
      <c r="R179" s="34"/>
      <c r="S179" s="35"/>
      <c r="T179" s="80"/>
      <c r="U179" s="79"/>
      <c r="V179" s="73"/>
      <c r="W179" s="73"/>
      <c r="X179" s="79"/>
      <c r="Y179" s="73"/>
      <c r="Z179" s="73"/>
      <c r="AA179" s="73"/>
      <c r="AB179" s="79"/>
      <c r="AC179" s="79"/>
    </row>
    <row r="180" spans="18:29" x14ac:dyDescent="0.3">
      <c r="R180" s="34"/>
      <c r="S180" s="35"/>
      <c r="T180" s="80"/>
      <c r="U180" s="79"/>
      <c r="V180" s="73"/>
      <c r="W180" s="73"/>
      <c r="X180" s="79"/>
      <c r="Y180" s="73"/>
      <c r="Z180" s="73"/>
      <c r="AA180" s="73"/>
      <c r="AB180" s="79"/>
      <c r="AC180" s="79"/>
    </row>
    <row r="181" spans="18:29" x14ac:dyDescent="0.3">
      <c r="R181" s="34"/>
      <c r="S181" s="35"/>
      <c r="T181" s="80"/>
      <c r="U181" s="79"/>
      <c r="V181" s="73"/>
      <c r="W181" s="73"/>
      <c r="X181" s="79"/>
      <c r="Y181" s="73"/>
      <c r="Z181" s="73"/>
      <c r="AA181" s="73"/>
      <c r="AB181" s="79"/>
      <c r="AC181" s="79"/>
    </row>
    <row r="182" spans="18:29" x14ac:dyDescent="0.3">
      <c r="R182" s="34"/>
      <c r="S182" s="35"/>
      <c r="T182" s="80"/>
      <c r="U182" s="79"/>
      <c r="V182" s="73"/>
      <c r="W182" s="73"/>
      <c r="X182" s="79"/>
      <c r="Y182" s="73"/>
      <c r="Z182" s="73"/>
      <c r="AA182" s="73"/>
      <c r="AB182" s="79"/>
      <c r="AC182" s="79"/>
    </row>
    <row r="183" spans="18:29" x14ac:dyDescent="0.3">
      <c r="R183" s="34"/>
      <c r="S183" s="35"/>
      <c r="T183" s="80"/>
      <c r="U183" s="79"/>
      <c r="V183" s="73"/>
      <c r="W183" s="73"/>
      <c r="X183" s="79"/>
      <c r="Y183" s="73"/>
      <c r="Z183" s="73"/>
      <c r="AA183" s="73"/>
      <c r="AB183" s="79"/>
      <c r="AC183" s="79"/>
    </row>
    <row r="184" spans="18:29" x14ac:dyDescent="0.3">
      <c r="R184" s="34"/>
      <c r="S184" s="35"/>
      <c r="T184" s="80"/>
      <c r="U184" s="79"/>
      <c r="V184" s="73"/>
      <c r="W184" s="73"/>
      <c r="X184" s="79"/>
      <c r="Y184" s="73"/>
      <c r="Z184" s="73"/>
      <c r="AA184" s="73"/>
      <c r="AB184" s="79"/>
      <c r="AC184" s="79"/>
    </row>
    <row r="185" spans="18:29" x14ac:dyDescent="0.3">
      <c r="R185" s="34"/>
      <c r="S185" s="35"/>
      <c r="T185" s="80"/>
      <c r="U185" s="79"/>
      <c r="V185" s="73"/>
      <c r="W185" s="73"/>
      <c r="X185" s="79"/>
      <c r="Y185" s="73"/>
      <c r="Z185" s="73"/>
      <c r="AA185" s="73"/>
      <c r="AB185" s="79"/>
      <c r="AC185" s="79"/>
    </row>
    <row r="186" spans="18:29" x14ac:dyDescent="0.3">
      <c r="R186" s="34"/>
      <c r="S186" s="35"/>
      <c r="T186" s="80"/>
      <c r="U186" s="79"/>
      <c r="V186" s="73"/>
      <c r="W186" s="73"/>
      <c r="X186" s="79"/>
      <c r="Y186" s="73"/>
      <c r="Z186" s="73"/>
      <c r="AA186" s="73"/>
      <c r="AB186" s="79"/>
      <c r="AC186" s="79"/>
    </row>
    <row r="187" spans="18:29" x14ac:dyDescent="0.3">
      <c r="R187" s="34"/>
      <c r="S187" s="35"/>
      <c r="T187" s="80"/>
      <c r="U187" s="79"/>
      <c r="V187" s="73"/>
      <c r="W187" s="73"/>
      <c r="X187" s="79"/>
      <c r="Y187" s="73"/>
      <c r="Z187" s="73"/>
      <c r="AA187" s="73"/>
      <c r="AB187" s="79"/>
      <c r="AC187" s="79"/>
    </row>
    <row r="188" spans="18:29" x14ac:dyDescent="0.3">
      <c r="R188" s="34"/>
      <c r="S188" s="35"/>
      <c r="T188" s="80"/>
      <c r="U188" s="79"/>
      <c r="V188" s="73"/>
      <c r="W188" s="73"/>
      <c r="X188" s="79"/>
      <c r="Y188" s="73"/>
      <c r="Z188" s="73"/>
      <c r="AA188" s="73"/>
      <c r="AB188" s="79"/>
      <c r="AC188" s="79"/>
    </row>
    <row r="189" spans="18:29" x14ac:dyDescent="0.3">
      <c r="R189" s="34"/>
      <c r="S189" s="35"/>
      <c r="T189" s="80"/>
      <c r="U189" s="79"/>
      <c r="V189" s="73"/>
      <c r="W189" s="73"/>
      <c r="X189" s="79"/>
      <c r="Y189" s="73"/>
      <c r="Z189" s="73"/>
      <c r="AA189" s="73"/>
      <c r="AB189" s="79"/>
      <c r="AC189" s="79"/>
    </row>
    <row r="190" spans="18:29" x14ac:dyDescent="0.3">
      <c r="R190" s="34"/>
      <c r="S190" s="35"/>
      <c r="T190" s="80"/>
      <c r="U190" s="79"/>
      <c r="V190" s="73"/>
      <c r="W190" s="73"/>
      <c r="X190" s="79"/>
      <c r="Y190" s="73"/>
      <c r="Z190" s="73"/>
      <c r="AA190" s="73"/>
      <c r="AB190" s="79"/>
      <c r="AC190" s="79"/>
    </row>
    <row r="191" spans="18:29" x14ac:dyDescent="0.3">
      <c r="R191" s="34"/>
      <c r="S191" s="35"/>
      <c r="T191" s="80"/>
      <c r="U191" s="79"/>
      <c r="V191" s="73"/>
      <c r="W191" s="73"/>
      <c r="X191" s="79"/>
      <c r="Y191" s="73"/>
      <c r="Z191" s="73"/>
      <c r="AA191" s="73"/>
      <c r="AB191" s="79"/>
      <c r="AC191" s="79"/>
    </row>
    <row r="192" spans="18:29" x14ac:dyDescent="0.3">
      <c r="R192" s="34"/>
      <c r="S192" s="35"/>
      <c r="T192" s="80"/>
      <c r="U192" s="79"/>
      <c r="V192" s="73"/>
      <c r="W192" s="73"/>
      <c r="X192" s="79"/>
      <c r="Y192" s="73"/>
      <c r="Z192" s="73"/>
      <c r="AA192" s="73"/>
      <c r="AB192" s="79"/>
      <c r="AC192" s="79"/>
    </row>
    <row r="193" spans="18:29" x14ac:dyDescent="0.3">
      <c r="R193" s="34"/>
      <c r="S193" s="35"/>
      <c r="T193" s="80"/>
      <c r="U193" s="79"/>
      <c r="V193" s="73"/>
      <c r="W193" s="73"/>
      <c r="X193" s="79"/>
      <c r="Y193" s="73"/>
      <c r="Z193" s="73"/>
      <c r="AA193" s="73"/>
      <c r="AB193" s="79"/>
      <c r="AC193" s="79"/>
    </row>
    <row r="194" spans="18:29" x14ac:dyDescent="0.3">
      <c r="R194" s="34"/>
      <c r="S194" s="35"/>
      <c r="T194" s="80"/>
      <c r="U194" s="79"/>
      <c r="V194" s="73"/>
      <c r="W194" s="73"/>
      <c r="X194" s="79"/>
      <c r="Y194" s="73"/>
      <c r="Z194" s="73"/>
      <c r="AA194" s="73"/>
      <c r="AB194" s="79"/>
      <c r="AC194" s="79"/>
    </row>
    <row r="195" spans="18:29" x14ac:dyDescent="0.3">
      <c r="R195" s="34"/>
      <c r="S195" s="35"/>
      <c r="T195" s="80"/>
      <c r="U195" s="79"/>
      <c r="V195" s="73"/>
      <c r="W195" s="73"/>
      <c r="X195" s="79"/>
      <c r="Y195" s="73"/>
      <c r="Z195" s="73"/>
      <c r="AA195" s="73"/>
      <c r="AB195" s="79"/>
      <c r="AC195" s="79"/>
    </row>
    <row r="196" spans="18:29" x14ac:dyDescent="0.3">
      <c r="R196" s="34"/>
      <c r="S196" s="35"/>
      <c r="T196" s="80"/>
      <c r="U196" s="79"/>
      <c r="V196" s="73"/>
      <c r="W196" s="73"/>
      <c r="X196" s="79"/>
      <c r="Y196" s="73"/>
      <c r="Z196" s="73"/>
      <c r="AA196" s="73"/>
      <c r="AB196" s="79"/>
      <c r="AC196" s="79"/>
    </row>
    <row r="197" spans="18:29" x14ac:dyDescent="0.3">
      <c r="R197" s="34"/>
      <c r="S197" s="35"/>
      <c r="T197" s="80"/>
      <c r="U197" s="79"/>
      <c r="V197" s="73"/>
      <c r="W197" s="73"/>
      <c r="X197" s="79"/>
      <c r="Y197" s="73"/>
      <c r="Z197" s="73"/>
      <c r="AA197" s="73"/>
      <c r="AB197" s="79"/>
      <c r="AC197" s="79"/>
    </row>
    <row r="198" spans="18:29" x14ac:dyDescent="0.3">
      <c r="R198" s="34"/>
      <c r="S198" s="35"/>
      <c r="T198" s="80"/>
      <c r="U198" s="79"/>
      <c r="V198" s="73"/>
      <c r="W198" s="73"/>
      <c r="X198" s="79"/>
      <c r="Y198" s="73"/>
      <c r="Z198" s="73"/>
      <c r="AA198" s="73"/>
      <c r="AB198" s="79"/>
      <c r="AC198" s="79"/>
    </row>
    <row r="199" spans="18:29" x14ac:dyDescent="0.3">
      <c r="R199" s="34"/>
      <c r="S199" s="35"/>
      <c r="T199" s="80"/>
      <c r="U199" s="79"/>
      <c r="V199" s="73"/>
      <c r="W199" s="73"/>
      <c r="X199" s="79"/>
      <c r="Y199" s="73"/>
      <c r="Z199" s="73"/>
      <c r="AA199" s="73"/>
      <c r="AB199" s="79"/>
      <c r="AC199" s="79"/>
    </row>
    <row r="200" spans="18:29" x14ac:dyDescent="0.3">
      <c r="R200" s="34"/>
      <c r="S200" s="35"/>
      <c r="T200" s="80"/>
      <c r="U200" s="79"/>
      <c r="V200" s="73"/>
      <c r="W200" s="73"/>
      <c r="X200" s="79"/>
      <c r="Y200" s="73"/>
      <c r="Z200" s="73"/>
      <c r="AA200" s="73"/>
      <c r="AB200" s="79"/>
      <c r="AC200" s="79"/>
    </row>
    <row r="201" spans="18:29" x14ac:dyDescent="0.3">
      <c r="R201" s="34"/>
      <c r="S201" s="35"/>
      <c r="T201" s="80"/>
      <c r="U201" s="79"/>
      <c r="V201" s="73"/>
      <c r="W201" s="73"/>
      <c r="X201" s="79"/>
      <c r="Y201" s="73"/>
      <c r="Z201" s="73"/>
      <c r="AA201" s="73"/>
      <c r="AB201" s="79"/>
      <c r="AC201" s="79"/>
    </row>
    <row r="202" spans="18:29" x14ac:dyDescent="0.3">
      <c r="R202" s="34"/>
      <c r="S202" s="35"/>
      <c r="T202" s="80"/>
      <c r="U202" s="79"/>
      <c r="V202" s="73"/>
      <c r="W202" s="73"/>
      <c r="X202" s="79"/>
      <c r="Y202" s="73"/>
      <c r="Z202" s="73"/>
      <c r="AA202" s="73"/>
      <c r="AB202" s="79"/>
      <c r="AC202" s="79"/>
    </row>
    <row r="203" spans="18:29" x14ac:dyDescent="0.3">
      <c r="R203" s="34"/>
      <c r="S203" s="35"/>
      <c r="T203" s="80"/>
      <c r="U203" s="79"/>
      <c r="V203" s="73"/>
      <c r="W203" s="73"/>
      <c r="X203" s="79"/>
      <c r="Y203" s="73"/>
      <c r="Z203" s="73"/>
      <c r="AA203" s="73"/>
      <c r="AB203" s="79"/>
      <c r="AC203" s="79"/>
    </row>
    <row r="204" spans="18:29" x14ac:dyDescent="0.3">
      <c r="R204" s="34"/>
      <c r="S204" s="35"/>
      <c r="T204" s="80"/>
      <c r="U204" s="79"/>
      <c r="V204" s="73"/>
      <c r="W204" s="73"/>
      <c r="X204" s="79"/>
      <c r="Y204" s="73"/>
      <c r="Z204" s="73"/>
      <c r="AA204" s="73"/>
      <c r="AB204" s="79"/>
      <c r="AC204" s="79"/>
    </row>
    <row r="205" spans="18:29" x14ac:dyDescent="0.3">
      <c r="R205" s="34"/>
      <c r="S205" s="35"/>
      <c r="T205" s="80"/>
      <c r="U205" s="79"/>
      <c r="V205" s="73"/>
      <c r="W205" s="73"/>
      <c r="X205" s="79"/>
      <c r="Y205" s="73"/>
      <c r="Z205" s="73"/>
      <c r="AA205" s="73"/>
      <c r="AB205" s="79"/>
      <c r="AC205" s="79"/>
    </row>
    <row r="206" spans="18:29" x14ac:dyDescent="0.3">
      <c r="R206" s="34"/>
      <c r="S206" s="35"/>
      <c r="T206" s="80"/>
      <c r="U206" s="79"/>
      <c r="V206" s="73"/>
      <c r="W206" s="73"/>
      <c r="X206" s="79"/>
      <c r="Y206" s="73"/>
      <c r="Z206" s="73"/>
      <c r="AA206" s="73"/>
      <c r="AB206" s="79"/>
      <c r="AC206" s="79"/>
    </row>
    <row r="207" spans="18:29" x14ac:dyDescent="0.3">
      <c r="R207" s="34"/>
      <c r="S207" s="35"/>
      <c r="T207" s="80"/>
      <c r="U207" s="79"/>
      <c r="V207" s="73"/>
      <c r="W207" s="73"/>
      <c r="X207" s="79"/>
      <c r="Y207" s="73"/>
      <c r="Z207" s="73"/>
      <c r="AA207" s="73"/>
      <c r="AB207" s="79"/>
      <c r="AC207" s="79"/>
    </row>
    <row r="208" spans="18:29" x14ac:dyDescent="0.3">
      <c r="R208" s="34"/>
      <c r="S208" s="35"/>
      <c r="T208" s="80"/>
      <c r="U208" s="79"/>
      <c r="V208" s="73"/>
      <c r="W208" s="73"/>
      <c r="X208" s="79"/>
      <c r="Y208" s="73"/>
      <c r="Z208" s="73"/>
      <c r="AA208" s="73"/>
      <c r="AB208" s="79"/>
      <c r="AC208" s="79"/>
    </row>
    <row r="209" spans="18:29" x14ac:dyDescent="0.3">
      <c r="R209" s="34"/>
      <c r="S209" s="35"/>
      <c r="T209" s="80"/>
      <c r="U209" s="79"/>
      <c r="V209" s="73"/>
      <c r="W209" s="73"/>
      <c r="X209" s="79"/>
      <c r="Y209" s="73"/>
      <c r="Z209" s="73"/>
      <c r="AA209" s="73"/>
      <c r="AB209" s="79"/>
      <c r="AC209" s="79"/>
    </row>
    <row r="210" spans="18:29" x14ac:dyDescent="0.3">
      <c r="R210" s="34"/>
      <c r="S210" s="35"/>
      <c r="T210" s="80"/>
      <c r="U210" s="79"/>
      <c r="V210" s="73"/>
      <c r="W210" s="73"/>
      <c r="X210" s="79"/>
      <c r="Y210" s="73"/>
      <c r="Z210" s="73"/>
      <c r="AA210" s="73"/>
      <c r="AB210" s="79"/>
      <c r="AC210" s="79"/>
    </row>
    <row r="211" spans="18:29" x14ac:dyDescent="0.3">
      <c r="R211" s="34"/>
      <c r="S211" s="35"/>
      <c r="T211" s="80"/>
      <c r="U211" s="79"/>
      <c r="V211" s="73"/>
      <c r="W211" s="73"/>
      <c r="X211" s="79"/>
      <c r="Y211" s="73"/>
      <c r="Z211" s="73"/>
      <c r="AA211" s="73"/>
      <c r="AB211" s="79"/>
      <c r="AC211" s="79"/>
    </row>
    <row r="212" spans="18:29" x14ac:dyDescent="0.3">
      <c r="R212" s="34"/>
      <c r="S212" s="35"/>
      <c r="T212" s="80"/>
      <c r="U212" s="79"/>
      <c r="V212" s="73"/>
      <c r="W212" s="73"/>
      <c r="X212" s="79"/>
      <c r="Y212" s="73"/>
      <c r="Z212" s="73"/>
      <c r="AA212" s="73"/>
      <c r="AB212" s="79"/>
      <c r="AC212" s="79"/>
    </row>
    <row r="213" spans="18:29" x14ac:dyDescent="0.3">
      <c r="R213" s="34"/>
      <c r="S213" s="35"/>
      <c r="T213" s="80"/>
      <c r="U213" s="79"/>
      <c r="V213" s="73"/>
      <c r="W213" s="73"/>
      <c r="X213" s="79"/>
      <c r="Y213" s="73"/>
      <c r="Z213" s="73"/>
      <c r="AA213" s="73"/>
      <c r="AB213" s="79"/>
      <c r="AC213" s="79"/>
    </row>
    <row r="214" spans="18:29" x14ac:dyDescent="0.3">
      <c r="R214" s="34"/>
      <c r="S214" s="35"/>
      <c r="T214" s="80"/>
      <c r="U214" s="79"/>
      <c r="V214" s="73"/>
      <c r="W214" s="73"/>
      <c r="X214" s="79"/>
      <c r="Y214" s="73"/>
      <c r="Z214" s="73"/>
      <c r="AA214" s="73"/>
      <c r="AB214" s="79"/>
      <c r="AC214" s="79"/>
    </row>
    <row r="215" spans="18:29" x14ac:dyDescent="0.3">
      <c r="R215" s="34"/>
      <c r="S215" s="35"/>
      <c r="T215" s="80"/>
      <c r="U215" s="79"/>
      <c r="V215" s="73"/>
      <c r="W215" s="73"/>
      <c r="X215" s="79"/>
      <c r="Y215" s="73"/>
      <c r="Z215" s="73"/>
      <c r="AA215" s="73"/>
      <c r="AB215" s="79"/>
      <c r="AC215" s="79"/>
    </row>
    <row r="216" spans="18:29" x14ac:dyDescent="0.3">
      <c r="R216" s="34"/>
      <c r="S216" s="35"/>
      <c r="T216" s="80"/>
      <c r="U216" s="79"/>
      <c r="V216" s="73"/>
      <c r="W216" s="73"/>
      <c r="X216" s="79"/>
      <c r="Y216" s="73"/>
      <c r="Z216" s="73"/>
      <c r="AA216" s="73"/>
      <c r="AB216" s="79"/>
      <c r="AC216" s="79"/>
    </row>
    <row r="217" spans="18:29" x14ac:dyDescent="0.3">
      <c r="R217" s="34"/>
      <c r="S217" s="35"/>
      <c r="T217" s="80"/>
      <c r="U217" s="79"/>
      <c r="V217" s="73"/>
      <c r="W217" s="73"/>
      <c r="X217" s="79"/>
      <c r="Y217" s="73"/>
      <c r="Z217" s="73"/>
      <c r="AA217" s="73"/>
      <c r="AB217" s="79"/>
      <c r="AC217" s="79"/>
    </row>
    <row r="218" spans="18:29" x14ac:dyDescent="0.3">
      <c r="R218" s="34"/>
      <c r="S218" s="35"/>
      <c r="T218" s="80"/>
      <c r="U218" s="79"/>
      <c r="V218" s="73"/>
      <c r="W218" s="73"/>
      <c r="X218" s="79"/>
      <c r="Y218" s="73"/>
      <c r="Z218" s="73"/>
      <c r="AA218" s="73"/>
      <c r="AB218" s="79"/>
      <c r="AC218" s="79"/>
    </row>
    <row r="219" spans="18:29" x14ac:dyDescent="0.3">
      <c r="R219" s="34"/>
      <c r="S219" s="35"/>
      <c r="T219" s="80"/>
      <c r="U219" s="79"/>
      <c r="V219" s="73"/>
      <c r="W219" s="73"/>
      <c r="X219" s="79"/>
      <c r="Y219" s="73"/>
      <c r="Z219" s="73"/>
      <c r="AA219" s="73"/>
      <c r="AB219" s="79"/>
      <c r="AC219" s="79"/>
    </row>
    <row r="220" spans="18:29" x14ac:dyDescent="0.3">
      <c r="R220" s="34"/>
      <c r="S220" s="35"/>
      <c r="T220" s="80"/>
      <c r="U220" s="79"/>
      <c r="V220" s="73"/>
      <c r="W220" s="73"/>
      <c r="X220" s="79"/>
      <c r="Y220" s="73"/>
      <c r="Z220" s="73"/>
      <c r="AA220" s="73"/>
      <c r="AB220" s="79"/>
      <c r="AC220" s="79"/>
    </row>
    <row r="221" spans="18:29" x14ac:dyDescent="0.3">
      <c r="R221" s="34"/>
      <c r="S221" s="35"/>
      <c r="T221" s="80"/>
      <c r="U221" s="79"/>
      <c r="V221" s="73"/>
      <c r="W221" s="73"/>
      <c r="X221" s="79"/>
      <c r="Y221" s="73"/>
      <c r="Z221" s="73"/>
      <c r="AA221" s="73"/>
      <c r="AB221" s="79"/>
      <c r="AC221" s="79"/>
    </row>
    <row r="222" spans="18:29" x14ac:dyDescent="0.3">
      <c r="R222" s="34"/>
      <c r="S222" s="35"/>
      <c r="T222" s="80"/>
      <c r="U222" s="79"/>
      <c r="V222" s="73"/>
      <c r="W222" s="73"/>
      <c r="X222" s="79"/>
      <c r="Y222" s="73"/>
      <c r="Z222" s="73"/>
      <c r="AA222" s="73"/>
      <c r="AB222" s="79"/>
      <c r="AC222" s="79"/>
    </row>
    <row r="223" spans="18:29" x14ac:dyDescent="0.3">
      <c r="R223" s="34"/>
      <c r="S223" s="35"/>
      <c r="T223" s="80"/>
      <c r="U223" s="79"/>
      <c r="V223" s="73"/>
      <c r="W223" s="73"/>
      <c r="X223" s="79"/>
      <c r="Y223" s="73"/>
      <c r="Z223" s="73"/>
      <c r="AA223" s="73"/>
      <c r="AB223" s="79"/>
      <c r="AC223" s="79"/>
    </row>
    <row r="224" spans="18:29" x14ac:dyDescent="0.3">
      <c r="R224" s="34"/>
      <c r="S224" s="35"/>
      <c r="T224" s="80"/>
      <c r="U224" s="79"/>
      <c r="V224" s="73"/>
      <c r="W224" s="73"/>
      <c r="X224" s="79"/>
      <c r="Y224" s="73"/>
      <c r="Z224" s="73"/>
      <c r="AA224" s="73"/>
      <c r="AB224" s="79"/>
      <c r="AC224" s="79"/>
    </row>
    <row r="225" spans="18:29" x14ac:dyDescent="0.3">
      <c r="R225" s="34"/>
      <c r="S225" s="35"/>
      <c r="T225" s="80"/>
      <c r="U225" s="79"/>
      <c r="V225" s="73"/>
      <c r="W225" s="73"/>
      <c r="X225" s="79"/>
      <c r="Y225" s="73"/>
      <c r="Z225" s="73"/>
      <c r="AA225" s="73"/>
      <c r="AB225" s="79"/>
      <c r="AC225" s="79"/>
    </row>
    <row r="226" spans="18:29" x14ac:dyDescent="0.3">
      <c r="R226" s="34"/>
      <c r="S226" s="35"/>
      <c r="T226" s="80"/>
      <c r="U226" s="79"/>
      <c r="V226" s="73"/>
      <c r="W226" s="73"/>
      <c r="X226" s="79"/>
      <c r="Y226" s="73"/>
      <c r="Z226" s="73"/>
      <c r="AA226" s="73"/>
      <c r="AB226" s="79"/>
      <c r="AC226" s="79"/>
    </row>
    <row r="227" spans="18:29" x14ac:dyDescent="0.3">
      <c r="R227" s="34"/>
      <c r="S227" s="35"/>
      <c r="T227" s="80"/>
      <c r="U227" s="79"/>
      <c r="V227" s="73"/>
      <c r="W227" s="73"/>
      <c r="X227" s="79"/>
      <c r="Y227" s="73"/>
      <c r="Z227" s="73"/>
      <c r="AA227" s="73"/>
      <c r="AB227" s="79"/>
      <c r="AC227" s="79"/>
    </row>
    <row r="228" spans="18:29" x14ac:dyDescent="0.3">
      <c r="R228" s="34"/>
      <c r="S228" s="35"/>
      <c r="T228" s="80"/>
      <c r="U228" s="79"/>
      <c r="V228" s="73"/>
      <c r="W228" s="73"/>
      <c r="X228" s="79"/>
      <c r="Y228" s="73"/>
      <c r="Z228" s="73"/>
      <c r="AA228" s="73"/>
      <c r="AB228" s="79"/>
      <c r="AC228" s="79"/>
    </row>
    <row r="229" spans="18:29" x14ac:dyDescent="0.3">
      <c r="R229" s="34"/>
      <c r="S229" s="35"/>
      <c r="T229" s="80"/>
      <c r="U229" s="79"/>
      <c r="V229" s="73"/>
      <c r="W229" s="73"/>
      <c r="X229" s="79"/>
      <c r="Y229" s="73"/>
      <c r="Z229" s="73"/>
      <c r="AA229" s="73"/>
      <c r="AB229" s="79"/>
      <c r="AC229" s="79"/>
    </row>
    <row r="230" spans="18:29" x14ac:dyDescent="0.3">
      <c r="R230" s="34"/>
      <c r="S230" s="35"/>
      <c r="T230" s="80"/>
      <c r="U230" s="79"/>
      <c r="V230" s="73"/>
      <c r="W230" s="73"/>
      <c r="X230" s="79"/>
      <c r="Y230" s="73"/>
      <c r="Z230" s="73"/>
      <c r="AA230" s="73"/>
      <c r="AB230" s="79"/>
      <c r="AC230" s="79"/>
    </row>
    <row r="231" spans="18:29" x14ac:dyDescent="0.3">
      <c r="R231" s="34"/>
      <c r="S231" s="35"/>
      <c r="T231" s="80"/>
      <c r="U231" s="79"/>
      <c r="V231" s="73"/>
      <c r="W231" s="73"/>
      <c r="X231" s="79"/>
      <c r="Y231" s="73"/>
      <c r="Z231" s="73"/>
      <c r="AA231" s="73"/>
      <c r="AB231" s="79"/>
      <c r="AC231" s="79"/>
    </row>
    <row r="232" spans="18:29" x14ac:dyDescent="0.3">
      <c r="R232" s="34"/>
      <c r="S232" s="35"/>
      <c r="T232" s="80"/>
      <c r="U232" s="79"/>
      <c r="V232" s="73"/>
      <c r="W232" s="73"/>
      <c r="X232" s="79"/>
      <c r="Y232" s="73"/>
      <c r="Z232" s="73"/>
      <c r="AA232" s="73"/>
      <c r="AB232" s="79"/>
      <c r="AC232" s="79"/>
    </row>
    <row r="233" spans="18:29" x14ac:dyDescent="0.3">
      <c r="R233" s="34"/>
      <c r="S233" s="35"/>
      <c r="T233" s="80"/>
      <c r="U233" s="79"/>
      <c r="V233" s="73"/>
      <c r="W233" s="73"/>
      <c r="X233" s="79"/>
      <c r="Y233" s="73"/>
      <c r="Z233" s="73"/>
      <c r="AA233" s="73"/>
      <c r="AB233" s="79"/>
      <c r="AC233" s="79"/>
    </row>
    <row r="234" spans="18:29" x14ac:dyDescent="0.3">
      <c r="R234" s="34"/>
      <c r="S234" s="35"/>
      <c r="T234" s="80"/>
      <c r="U234" s="79"/>
      <c r="V234" s="73"/>
      <c r="W234" s="73"/>
      <c r="X234" s="79"/>
      <c r="Y234" s="73"/>
      <c r="Z234" s="73"/>
      <c r="AA234" s="73"/>
      <c r="AB234" s="79"/>
      <c r="AC234" s="79"/>
    </row>
    <row r="235" spans="18:29" x14ac:dyDescent="0.3">
      <c r="R235" s="34"/>
      <c r="S235" s="35"/>
      <c r="T235" s="80"/>
      <c r="U235" s="79"/>
      <c r="V235" s="73"/>
      <c r="W235" s="73"/>
      <c r="X235" s="79"/>
      <c r="Y235" s="73"/>
      <c r="Z235" s="73"/>
      <c r="AA235" s="73"/>
      <c r="AB235" s="79"/>
      <c r="AC235" s="79"/>
    </row>
    <row r="236" spans="18:29" x14ac:dyDescent="0.3">
      <c r="R236" s="34"/>
      <c r="S236" s="35"/>
      <c r="T236" s="80"/>
      <c r="U236" s="79"/>
      <c r="V236" s="73"/>
      <c r="W236" s="73"/>
      <c r="X236" s="79"/>
      <c r="Y236" s="73"/>
      <c r="Z236" s="73"/>
      <c r="AA236" s="73"/>
      <c r="AB236" s="79"/>
      <c r="AC236" s="79"/>
    </row>
    <row r="237" spans="18:29" x14ac:dyDescent="0.3">
      <c r="R237" s="34"/>
      <c r="S237" s="35"/>
      <c r="T237" s="80"/>
      <c r="U237" s="79"/>
      <c r="V237" s="73"/>
      <c r="W237" s="73"/>
      <c r="X237" s="79"/>
      <c r="Y237" s="73"/>
      <c r="Z237" s="73"/>
      <c r="AA237" s="73"/>
      <c r="AB237" s="79"/>
      <c r="AC237" s="79"/>
    </row>
    <row r="238" spans="18:29" x14ac:dyDescent="0.3">
      <c r="R238" s="34"/>
      <c r="S238" s="35"/>
      <c r="T238" s="80"/>
      <c r="U238" s="79"/>
      <c r="V238" s="73"/>
      <c r="W238" s="73"/>
      <c r="X238" s="79"/>
      <c r="Y238" s="73"/>
      <c r="Z238" s="73"/>
      <c r="AA238" s="73"/>
      <c r="AB238" s="79"/>
      <c r="AC238" s="79"/>
    </row>
    <row r="239" spans="18:29" x14ac:dyDescent="0.3">
      <c r="R239" s="34"/>
      <c r="S239" s="35"/>
      <c r="T239" s="80"/>
      <c r="U239" s="79"/>
      <c r="V239" s="73"/>
      <c r="W239" s="73"/>
      <c r="X239" s="79"/>
      <c r="Y239" s="73"/>
      <c r="Z239" s="73"/>
      <c r="AA239" s="73"/>
      <c r="AB239" s="79"/>
      <c r="AC239" s="79"/>
    </row>
    <row r="240" spans="18:29" x14ac:dyDescent="0.3">
      <c r="R240" s="34"/>
      <c r="S240" s="35"/>
      <c r="T240" s="80"/>
      <c r="U240" s="79"/>
      <c r="V240" s="73"/>
      <c r="W240" s="73"/>
      <c r="X240" s="79"/>
      <c r="Y240" s="73"/>
      <c r="Z240" s="73"/>
      <c r="AA240" s="73"/>
      <c r="AB240" s="79"/>
      <c r="AC240" s="79"/>
    </row>
    <row r="241" spans="18:29" x14ac:dyDescent="0.3">
      <c r="R241" s="34"/>
      <c r="S241" s="35"/>
      <c r="T241" s="80"/>
      <c r="U241" s="79"/>
      <c r="V241" s="73"/>
      <c r="W241" s="73"/>
      <c r="X241" s="79"/>
      <c r="Y241" s="73"/>
      <c r="Z241" s="73"/>
      <c r="AA241" s="73"/>
      <c r="AB241" s="79"/>
      <c r="AC241" s="79"/>
    </row>
    <row r="242" spans="18:29" x14ac:dyDescent="0.3">
      <c r="R242" s="34"/>
      <c r="S242" s="35"/>
      <c r="T242" s="80"/>
      <c r="U242" s="79"/>
      <c r="V242" s="73"/>
      <c r="W242" s="73"/>
      <c r="X242" s="79"/>
      <c r="Y242" s="73"/>
      <c r="Z242" s="73"/>
      <c r="AA242" s="73"/>
      <c r="AB242" s="79"/>
      <c r="AC242" s="79"/>
    </row>
    <row r="243" spans="18:29" x14ac:dyDescent="0.3">
      <c r="R243" s="34"/>
      <c r="S243" s="35"/>
      <c r="T243" s="80"/>
      <c r="U243" s="79"/>
      <c r="V243" s="73"/>
      <c r="W243" s="73"/>
      <c r="X243" s="79"/>
      <c r="Y243" s="73"/>
      <c r="Z243" s="73"/>
      <c r="AA243" s="73"/>
      <c r="AB243" s="79"/>
      <c r="AC243" s="79"/>
    </row>
    <row r="244" spans="18:29" x14ac:dyDescent="0.3">
      <c r="R244" s="34"/>
      <c r="S244" s="35"/>
      <c r="T244" s="80"/>
      <c r="U244" s="79"/>
      <c r="V244" s="73"/>
      <c r="W244" s="73"/>
      <c r="X244" s="79"/>
      <c r="Y244" s="73"/>
      <c r="Z244" s="73"/>
      <c r="AA244" s="73"/>
      <c r="AB244" s="79"/>
      <c r="AC244" s="79"/>
    </row>
    <row r="245" spans="18:29" x14ac:dyDescent="0.3">
      <c r="R245" s="34"/>
      <c r="S245" s="35"/>
      <c r="T245" s="80"/>
      <c r="U245" s="79"/>
      <c r="V245" s="73"/>
      <c r="W245" s="73"/>
      <c r="X245" s="79"/>
      <c r="Y245" s="73"/>
      <c r="Z245" s="73"/>
      <c r="AA245" s="73"/>
      <c r="AB245" s="79"/>
      <c r="AC245" s="79"/>
    </row>
    <row r="246" spans="18:29" x14ac:dyDescent="0.3">
      <c r="R246" s="34"/>
      <c r="S246" s="35"/>
      <c r="T246" s="80"/>
      <c r="U246" s="79"/>
      <c r="V246" s="73"/>
      <c r="W246" s="73"/>
      <c r="X246" s="79"/>
      <c r="Y246" s="73"/>
      <c r="Z246" s="73"/>
      <c r="AA246" s="73"/>
      <c r="AB246" s="79"/>
      <c r="AC246" s="79"/>
    </row>
    <row r="247" spans="18:29" x14ac:dyDescent="0.3">
      <c r="R247" s="34"/>
      <c r="S247" s="35"/>
      <c r="T247" s="80"/>
      <c r="U247" s="79"/>
      <c r="V247" s="73"/>
      <c r="W247" s="73"/>
      <c r="X247" s="79"/>
      <c r="Y247" s="73"/>
      <c r="Z247" s="73"/>
      <c r="AA247" s="73"/>
      <c r="AB247" s="79"/>
      <c r="AC247" s="79"/>
    </row>
    <row r="248" spans="18:29" x14ac:dyDescent="0.3">
      <c r="R248" s="34"/>
      <c r="S248" s="35"/>
      <c r="T248" s="80"/>
      <c r="U248" s="79"/>
      <c r="V248" s="73"/>
      <c r="W248" s="73"/>
      <c r="X248" s="79"/>
      <c r="Y248" s="73"/>
      <c r="Z248" s="73"/>
      <c r="AA248" s="73"/>
      <c r="AB248" s="79"/>
      <c r="AC248" s="79"/>
    </row>
    <row r="249" spans="18:29" x14ac:dyDescent="0.3">
      <c r="R249" s="34"/>
      <c r="S249" s="35"/>
      <c r="T249" s="80"/>
      <c r="U249" s="79"/>
      <c r="V249" s="73"/>
      <c r="W249" s="73"/>
      <c r="X249" s="79"/>
      <c r="Y249" s="73"/>
      <c r="Z249" s="73"/>
      <c r="AA249" s="73"/>
      <c r="AB249" s="79"/>
      <c r="AC249" s="79"/>
    </row>
    <row r="250" spans="18:29" x14ac:dyDescent="0.3">
      <c r="R250" s="34"/>
      <c r="S250" s="35"/>
      <c r="T250" s="80"/>
      <c r="U250" s="79"/>
      <c r="V250" s="73"/>
      <c r="W250" s="73"/>
      <c r="X250" s="79"/>
      <c r="Y250" s="73"/>
      <c r="Z250" s="73"/>
      <c r="AA250" s="73"/>
      <c r="AB250" s="79"/>
      <c r="AC250" s="79"/>
    </row>
    <row r="251" spans="18:29" x14ac:dyDescent="0.3">
      <c r="R251" s="34"/>
      <c r="S251" s="35"/>
      <c r="T251" s="80"/>
      <c r="U251" s="79"/>
      <c r="V251" s="73"/>
      <c r="W251" s="73"/>
      <c r="X251" s="79"/>
      <c r="Y251" s="73"/>
      <c r="Z251" s="73"/>
      <c r="AA251" s="73"/>
      <c r="AC251" s="79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5C25B-17D7-4CD7-94AF-553753D4B748}">
  <dimension ref="B2:AC251"/>
  <sheetViews>
    <sheetView zoomScaleNormal="100" workbookViewId="0">
      <selection activeCell="A3" sqref="A3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3" t="s">
        <v>0</v>
      </c>
      <c r="S3" s="54" t="s">
        <v>1</v>
      </c>
      <c r="T3" s="54" t="s">
        <v>2</v>
      </c>
      <c r="U3" s="55" t="s">
        <v>3</v>
      </c>
      <c r="V3" s="54" t="s">
        <v>4</v>
      </c>
      <c r="W3" s="54" t="s">
        <v>5</v>
      </c>
      <c r="X3" s="54" t="s">
        <v>6</v>
      </c>
      <c r="Y3" s="54" t="s">
        <v>7</v>
      </c>
      <c r="Z3" s="54" t="s">
        <v>8</v>
      </c>
      <c r="AA3" s="56" t="s">
        <v>26</v>
      </c>
      <c r="AB3" s="66" t="s">
        <v>25</v>
      </c>
      <c r="AC3" s="56" t="s">
        <v>8</v>
      </c>
    </row>
    <row r="4" spans="2:29" ht="15" thickBot="1" x14ac:dyDescent="0.35">
      <c r="B4" s="17" t="s">
        <v>31</v>
      </c>
      <c r="D4" s="18"/>
      <c r="R4" s="57">
        <v>0</v>
      </c>
      <c r="S4" s="58">
        <v>72.2</v>
      </c>
      <c r="T4" s="78">
        <f>(PI()*$D$10^2/4*S4)*10^-9</f>
        <v>1.2758793164391548E-3</v>
      </c>
      <c r="U4" s="59">
        <f>$D$14/T4*10^-6</f>
        <v>1.9801245834527024</v>
      </c>
      <c r="V4" s="61">
        <f>(1-(U4/$D$12))*100</f>
        <v>22.741920271061169</v>
      </c>
      <c r="W4" s="60">
        <f>100-V4</f>
        <v>77.258079728938839</v>
      </c>
      <c r="X4" s="59">
        <f>$D$15/$U$189*U4</f>
        <v>2.0530999863757833</v>
      </c>
      <c r="Y4" s="61">
        <f>(1-(X4/$D$12))*100</f>
        <v>19.894655233094682</v>
      </c>
      <c r="Z4" s="60">
        <f>100-Y4</f>
        <v>80.105344766905318</v>
      </c>
      <c r="AA4" s="74">
        <f>V4-Y4</f>
        <v>2.847265037966487</v>
      </c>
      <c r="AB4" s="67" cm="1">
        <f t="array" ref="AB4:AB188">LOG10(R5:R189)</f>
        <v>0</v>
      </c>
      <c r="AC4" s="68">
        <f>Z5</f>
        <v>81.804892392794372</v>
      </c>
    </row>
    <row r="5" spans="2:29" ht="15" thickBot="1" x14ac:dyDescent="0.35">
      <c r="R5" s="12">
        <v>1</v>
      </c>
      <c r="S5" s="13">
        <v>70.7</v>
      </c>
      <c r="T5" s="50">
        <f t="shared" ref="T5:T68" si="0">(PI()*$D$10^2/4*S5)*10^-9</f>
        <v>1.2493721284244912E-3</v>
      </c>
      <c r="U5" s="15">
        <f t="shared" ref="U5:U68" si="1">$D$14/T5*10^-6</f>
        <v>2.0221357132289262</v>
      </c>
      <c r="V5" s="62">
        <f t="shared" ref="V5:V68" si="2">(1-(U5/$D$12))*100</f>
        <v>21.102781380065316</v>
      </c>
      <c r="W5" s="16">
        <f t="shared" ref="W5:W68" si="3">100-V5</f>
        <v>78.897218619934677</v>
      </c>
      <c r="X5" s="15">
        <f t="shared" ref="X5:X68" si="4">$D$15/$U$189*U5</f>
        <v>2.0966593920273198</v>
      </c>
      <c r="Y5" s="62">
        <f t="shared" ref="Y5:Y68" si="5">(1-(X5/$D$12))*100</f>
        <v>18.195107607205628</v>
      </c>
      <c r="Z5" s="16">
        <f t="shared" ref="Z5:Z68" si="6">100-Y5</f>
        <v>81.804892392794372</v>
      </c>
      <c r="AA5" s="75">
        <f t="shared" ref="AA5:AA68" si="7">V5-Y5</f>
        <v>2.9076737728596882</v>
      </c>
      <c r="AB5" s="69">
        <v>0.3010299956639812</v>
      </c>
      <c r="AC5" s="70">
        <f t="shared" ref="AC5:AC68" si="8">Z6</f>
        <v>83.217350966482911</v>
      </c>
    </row>
    <row r="6" spans="2:29" x14ac:dyDescent="0.3">
      <c r="B6" s="20" t="s">
        <v>12</v>
      </c>
      <c r="C6" s="21" t="s">
        <v>44</v>
      </c>
      <c r="R6" s="12">
        <v>2</v>
      </c>
      <c r="S6" s="13">
        <v>69.5</v>
      </c>
      <c r="T6" s="50">
        <f t="shared" si="0"/>
        <v>1.2281663780127599E-3</v>
      </c>
      <c r="U6" s="15">
        <f t="shared" si="1"/>
        <v>2.0570502866947495</v>
      </c>
      <c r="V6" s="62">
        <f t="shared" si="2"/>
        <v>19.740527245620388</v>
      </c>
      <c r="W6" s="16">
        <f t="shared" si="3"/>
        <v>80.259472754379615</v>
      </c>
      <c r="X6" s="15">
        <f t="shared" si="4"/>
        <v>2.1328607052709572</v>
      </c>
      <c r="Y6" s="62">
        <f t="shared" si="5"/>
        <v>16.782649033517082</v>
      </c>
      <c r="Z6" s="16">
        <f t="shared" si="6"/>
        <v>83.217350966482911</v>
      </c>
      <c r="AA6" s="75">
        <f t="shared" si="7"/>
        <v>2.9578782121033065</v>
      </c>
      <c r="AB6" s="69">
        <v>0.47712125471966244</v>
      </c>
      <c r="AC6" s="70">
        <f t="shared" si="8"/>
        <v>84.679442052277665</v>
      </c>
    </row>
    <row r="7" spans="2:29" x14ac:dyDescent="0.3">
      <c r="B7" s="24" t="s">
        <v>14</v>
      </c>
      <c r="C7" s="25">
        <v>45735</v>
      </c>
      <c r="R7" s="12">
        <v>3</v>
      </c>
      <c r="S7" s="13">
        <v>68.3</v>
      </c>
      <c r="T7" s="50">
        <f t="shared" si="0"/>
        <v>1.2069606276010286E-3</v>
      </c>
      <c r="U7" s="15">
        <f t="shared" si="1"/>
        <v>2.0931917265781133</v>
      </c>
      <c r="V7" s="62">
        <f t="shared" si="2"/>
        <v>18.330404737490714</v>
      </c>
      <c r="W7" s="16">
        <f t="shared" si="3"/>
        <v>81.66959526250929</v>
      </c>
      <c r="X7" s="15">
        <f t="shared" si="4"/>
        <v>2.1703340997998768</v>
      </c>
      <c r="Y7" s="62">
        <f t="shared" si="5"/>
        <v>15.320557947722335</v>
      </c>
      <c r="Z7" s="16">
        <f t="shared" si="6"/>
        <v>84.679442052277665</v>
      </c>
      <c r="AA7" s="75">
        <f t="shared" si="7"/>
        <v>3.0098467897683783</v>
      </c>
      <c r="AB7" s="69">
        <v>0.6020599913279624</v>
      </c>
      <c r="AC7" s="70">
        <f t="shared" si="8"/>
        <v>85.429924552002404</v>
      </c>
    </row>
    <row r="8" spans="2:29" ht="16.2" thickBot="1" x14ac:dyDescent="0.35">
      <c r="B8" s="27" t="s">
        <v>15</v>
      </c>
      <c r="C8" s="28" t="s">
        <v>30</v>
      </c>
      <c r="R8" s="12">
        <v>4</v>
      </c>
      <c r="S8" s="13">
        <v>67.7</v>
      </c>
      <c r="T8" s="50">
        <f t="shared" si="0"/>
        <v>1.1963577523951634E-3</v>
      </c>
      <c r="U8" s="15">
        <f t="shared" si="1"/>
        <v>2.1117429087929849</v>
      </c>
      <c r="V8" s="62">
        <f t="shared" si="2"/>
        <v>17.606597393952995</v>
      </c>
      <c r="W8" s="16">
        <f t="shared" si="3"/>
        <v>82.393402606047005</v>
      </c>
      <c r="X8" s="15">
        <f t="shared" si="4"/>
        <v>2.1895689662678217</v>
      </c>
      <c r="Y8" s="62">
        <f t="shared" si="5"/>
        <v>14.570075447997599</v>
      </c>
      <c r="Z8" s="16">
        <f t="shared" si="6"/>
        <v>85.429924552002404</v>
      </c>
      <c r="AA8" s="75">
        <f t="shared" si="7"/>
        <v>3.0365219459553963</v>
      </c>
      <c r="AB8" s="69">
        <v>0.69897000433601886</v>
      </c>
      <c r="AC8" s="70">
        <f t="shared" si="8"/>
        <v>85.93768041858192</v>
      </c>
    </row>
    <row r="9" spans="2:29" ht="15" thickBot="1" x14ac:dyDescent="0.35">
      <c r="R9" s="12">
        <v>5</v>
      </c>
      <c r="S9" s="13">
        <v>67.3</v>
      </c>
      <c r="T9" s="50">
        <f t="shared" si="0"/>
        <v>1.1892891689245862E-3</v>
      </c>
      <c r="U9" s="15">
        <f t="shared" si="1"/>
        <v>2.1242941296476241</v>
      </c>
      <c r="V9" s="62">
        <f t="shared" si="2"/>
        <v>17.116889206101295</v>
      </c>
      <c r="W9" s="16">
        <f t="shared" si="3"/>
        <v>82.883110793898709</v>
      </c>
      <c r="X9" s="15">
        <f t="shared" si="4"/>
        <v>2.2025827491282546</v>
      </c>
      <c r="Y9" s="62">
        <f t="shared" si="5"/>
        <v>14.06231958141808</v>
      </c>
      <c r="Z9" s="16">
        <f t="shared" si="6"/>
        <v>85.93768041858192</v>
      </c>
      <c r="AA9" s="75">
        <f t="shared" si="7"/>
        <v>3.0545696246832144</v>
      </c>
      <c r="AB9" s="69">
        <v>0.77815125038364363</v>
      </c>
      <c r="AC9" s="70">
        <f t="shared" si="8"/>
        <v>86.451508104193763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66.900000000000006</v>
      </c>
      <c r="T10" s="50">
        <f t="shared" si="0"/>
        <v>1.1822205854540094E-3</v>
      </c>
      <c r="U10" s="15">
        <f t="shared" si="1"/>
        <v>2.1369954398398368</v>
      </c>
      <c r="V10" s="62">
        <f t="shared" si="2"/>
        <v>16.621325016003251</v>
      </c>
      <c r="W10" s="16">
        <f t="shared" si="3"/>
        <v>83.378674983996746</v>
      </c>
      <c r="X10" s="15">
        <f t="shared" si="4"/>
        <v>2.2157521527104862</v>
      </c>
      <c r="Y10" s="62">
        <f t="shared" si="5"/>
        <v>13.548491895806237</v>
      </c>
      <c r="Z10" s="16">
        <f t="shared" si="6"/>
        <v>86.451508104193763</v>
      </c>
      <c r="AA10" s="75">
        <f t="shared" si="7"/>
        <v>3.0728331201970143</v>
      </c>
      <c r="AB10" s="69">
        <v>0.84509804001425681</v>
      </c>
      <c r="AC10" s="70">
        <f t="shared" si="8"/>
        <v>87.233874693371988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66.3</v>
      </c>
      <c r="T11" s="50">
        <f t="shared" si="0"/>
        <v>1.1716177102481435E-3</v>
      </c>
      <c r="U11" s="15">
        <f t="shared" si="1"/>
        <v>2.1563347650872564</v>
      </c>
      <c r="V11" s="62">
        <f t="shared" si="2"/>
        <v>15.86676687135169</v>
      </c>
      <c r="W11" s="16">
        <f t="shared" si="3"/>
        <v>84.133233128648314</v>
      </c>
      <c r="X11" s="15">
        <f t="shared" si="4"/>
        <v>2.2358042083911243</v>
      </c>
      <c r="Y11" s="62">
        <f t="shared" si="5"/>
        <v>12.766125306628007</v>
      </c>
      <c r="Z11" s="16">
        <f t="shared" si="6"/>
        <v>87.233874693371988</v>
      </c>
      <c r="AA11" s="75">
        <f t="shared" si="7"/>
        <v>3.1006415647236825</v>
      </c>
      <c r="AB11" s="69">
        <v>0.90308998699194354</v>
      </c>
      <c r="AC11" s="70">
        <f t="shared" si="8"/>
        <v>87.365647917984319</v>
      </c>
    </row>
    <row r="12" spans="2:29" ht="16.2" x14ac:dyDescent="0.3">
      <c r="B12" s="39" t="s">
        <v>18</v>
      </c>
      <c r="C12" s="37" t="s">
        <v>19</v>
      </c>
      <c r="D12" s="40">
        <v>2.5630000000000002</v>
      </c>
      <c r="R12" s="12">
        <v>8</v>
      </c>
      <c r="S12" s="13">
        <v>66.2</v>
      </c>
      <c r="T12" s="50">
        <f t="shared" si="0"/>
        <v>1.1698505643804994E-3</v>
      </c>
      <c r="U12" s="15">
        <f t="shared" si="1"/>
        <v>2.1595920683577807</v>
      </c>
      <c r="V12" s="62">
        <f t="shared" si="2"/>
        <v>15.739677395326545</v>
      </c>
      <c r="W12" s="16">
        <f t="shared" si="3"/>
        <v>84.260322604673462</v>
      </c>
      <c r="X12" s="15">
        <f t="shared" si="4"/>
        <v>2.2391815561379382</v>
      </c>
      <c r="Y12" s="62">
        <f t="shared" si="5"/>
        <v>12.634352082015676</v>
      </c>
      <c r="Z12" s="16">
        <f t="shared" si="6"/>
        <v>87.365647917984319</v>
      </c>
      <c r="AA12" s="75">
        <f t="shared" si="7"/>
        <v>3.1053253133108694</v>
      </c>
      <c r="AB12" s="69">
        <v>0.95424250943932487</v>
      </c>
      <c r="AC12" s="70">
        <f t="shared" si="8"/>
        <v>87.763367104257398</v>
      </c>
    </row>
    <row r="13" spans="2:29" ht="15.6" x14ac:dyDescent="0.3">
      <c r="B13" s="39" t="s">
        <v>20</v>
      </c>
      <c r="C13" s="37" t="s">
        <v>21</v>
      </c>
      <c r="D13" s="81">
        <v>7</v>
      </c>
      <c r="R13" s="12">
        <v>9</v>
      </c>
      <c r="S13" s="13">
        <v>65.900000000000006</v>
      </c>
      <c r="T13" s="50">
        <f t="shared" si="0"/>
        <v>1.1645491267775667E-3</v>
      </c>
      <c r="U13" s="15">
        <f t="shared" si="1"/>
        <v>2.16942329173422</v>
      </c>
      <c r="V13" s="62">
        <f t="shared" si="2"/>
        <v>15.356094743104965</v>
      </c>
      <c r="W13" s="16">
        <f t="shared" si="3"/>
        <v>84.643905256895039</v>
      </c>
      <c r="X13" s="15">
        <f t="shared" si="4"/>
        <v>2.2493750988821173</v>
      </c>
      <c r="Y13" s="62">
        <f t="shared" si="5"/>
        <v>12.236632895742606</v>
      </c>
      <c r="Z13" s="16">
        <f t="shared" si="6"/>
        <v>87.763367104257398</v>
      </c>
      <c r="AA13" s="75">
        <f t="shared" si="7"/>
        <v>3.1194618473623592</v>
      </c>
      <c r="AB13" s="69">
        <v>1</v>
      </c>
      <c r="AC13" s="70">
        <f t="shared" si="8"/>
        <v>88.030531083265771</v>
      </c>
    </row>
    <row r="14" spans="2:29" x14ac:dyDescent="0.3">
      <c r="B14" s="39" t="s">
        <v>22</v>
      </c>
      <c r="C14" s="37" t="s">
        <v>23</v>
      </c>
      <c r="D14" s="41">
        <v>2526.4</v>
      </c>
      <c r="R14" s="12">
        <v>10</v>
      </c>
      <c r="S14" s="13">
        <v>65.7</v>
      </c>
      <c r="T14" s="50">
        <f t="shared" si="0"/>
        <v>1.1610148350422781E-3</v>
      </c>
      <c r="U14" s="15">
        <f t="shared" si="1"/>
        <v>2.1760273200195597</v>
      </c>
      <c r="V14" s="62">
        <f t="shared" si="2"/>
        <v>15.098426842779578</v>
      </c>
      <c r="W14" s="16">
        <f t="shared" si="3"/>
        <v>84.901573157220426</v>
      </c>
      <c r="X14" s="15">
        <f t="shared" si="4"/>
        <v>2.2562225116641019</v>
      </c>
      <c r="Y14" s="62">
        <f t="shared" si="5"/>
        <v>11.969468916734227</v>
      </c>
      <c r="Z14" s="16">
        <f t="shared" si="6"/>
        <v>88.030531083265771</v>
      </c>
      <c r="AA14" s="75">
        <f t="shared" si="7"/>
        <v>3.1289579260453504</v>
      </c>
      <c r="AB14" s="69">
        <v>1.0413926851582251</v>
      </c>
      <c r="AC14" s="70">
        <f t="shared" si="8"/>
        <v>88.299326598023839</v>
      </c>
    </row>
    <row r="15" spans="2:29" ht="16.8" thickBot="1" x14ac:dyDescent="0.35">
      <c r="B15" s="42" t="s">
        <v>24</v>
      </c>
      <c r="C15" s="43" t="s">
        <v>19</v>
      </c>
      <c r="D15" s="44">
        <v>2.4705636502721919</v>
      </c>
      <c r="R15" s="12">
        <v>11</v>
      </c>
      <c r="S15" s="13">
        <v>65.5</v>
      </c>
      <c r="T15" s="50">
        <f t="shared" si="0"/>
        <v>1.1574805433069897E-3</v>
      </c>
      <c r="U15" s="15">
        <f t="shared" si="1"/>
        <v>2.1826716782486271</v>
      </c>
      <c r="V15" s="62">
        <f t="shared" si="2"/>
        <v>14.839185398024702</v>
      </c>
      <c r="W15" s="16">
        <f t="shared" si="3"/>
        <v>85.160814601975304</v>
      </c>
      <c r="X15" s="15">
        <f t="shared" si="4"/>
        <v>2.2631117407073513</v>
      </c>
      <c r="Y15" s="62">
        <f t="shared" si="5"/>
        <v>11.700673401976157</v>
      </c>
      <c r="Z15" s="16">
        <f t="shared" si="6"/>
        <v>88.299326598023839</v>
      </c>
      <c r="AA15" s="75">
        <f t="shared" si="7"/>
        <v>3.1385119960485444</v>
      </c>
      <c r="AB15" s="69">
        <v>1.0791812460476249</v>
      </c>
      <c r="AC15" s="70">
        <f t="shared" si="8"/>
        <v>88.569768639671707</v>
      </c>
    </row>
    <row r="16" spans="2:29" x14ac:dyDescent="0.3">
      <c r="R16" s="12">
        <v>12</v>
      </c>
      <c r="S16" s="13">
        <v>65.3</v>
      </c>
      <c r="T16" s="50">
        <f t="shared" si="0"/>
        <v>1.1539462515717011E-3</v>
      </c>
      <c r="U16" s="15">
        <f t="shared" si="1"/>
        <v>2.1893567369875204</v>
      </c>
      <c r="V16" s="62">
        <f t="shared" si="2"/>
        <v>14.57835595054544</v>
      </c>
      <c r="W16" s="16">
        <f t="shared" si="3"/>
        <v>85.421644049454557</v>
      </c>
      <c r="X16" s="15">
        <f t="shared" si="4"/>
        <v>2.2700431702347861</v>
      </c>
      <c r="Y16" s="62">
        <f t="shared" si="5"/>
        <v>11.430231360328291</v>
      </c>
      <c r="Z16" s="16">
        <f t="shared" si="6"/>
        <v>88.569768639671707</v>
      </c>
      <c r="AA16" s="75">
        <f t="shared" si="7"/>
        <v>3.1481245902171491</v>
      </c>
      <c r="AB16" s="69">
        <v>1.1139433523068367</v>
      </c>
      <c r="AC16" s="70">
        <f t="shared" si="8"/>
        <v>88.841872383572408</v>
      </c>
    </row>
    <row r="17" spans="2:29" x14ac:dyDescent="0.3">
      <c r="R17" s="12">
        <v>13</v>
      </c>
      <c r="S17" s="13">
        <v>65.099999999999994</v>
      </c>
      <c r="T17" s="50">
        <f t="shared" si="0"/>
        <v>1.1504119598364124E-3</v>
      </c>
      <c r="U17" s="15">
        <f t="shared" si="1"/>
        <v>2.196082871356146</v>
      </c>
      <c r="V17" s="62">
        <f t="shared" si="2"/>
        <v>14.315923864371992</v>
      </c>
      <c r="W17" s="16">
        <f t="shared" si="3"/>
        <v>85.684076135628004</v>
      </c>
      <c r="X17" s="15">
        <f t="shared" si="4"/>
        <v>2.277017189190961</v>
      </c>
      <c r="Y17" s="62">
        <f t="shared" si="5"/>
        <v>11.158127616427594</v>
      </c>
      <c r="Z17" s="16">
        <f t="shared" si="6"/>
        <v>88.841872383572408</v>
      </c>
      <c r="AA17" s="75">
        <f t="shared" si="7"/>
        <v>3.1577962479443986</v>
      </c>
      <c r="AB17" s="69">
        <v>1.146128035678238</v>
      </c>
      <c r="AC17" s="70">
        <f t="shared" si="8"/>
        <v>88.978552187239416</v>
      </c>
    </row>
    <row r="18" spans="2:29" x14ac:dyDescent="0.3">
      <c r="B18" s="6" t="s">
        <v>10</v>
      </c>
      <c r="R18" s="12">
        <v>14</v>
      </c>
      <c r="S18" s="13">
        <v>65</v>
      </c>
      <c r="T18" s="50">
        <f t="shared" si="0"/>
        <v>1.1486448139687681E-3</v>
      </c>
      <c r="U18" s="15">
        <f t="shared" si="1"/>
        <v>2.1994614603890015</v>
      </c>
      <c r="V18" s="62">
        <f t="shared" si="2"/>
        <v>14.184102208778725</v>
      </c>
      <c r="W18" s="16">
        <f t="shared" si="3"/>
        <v>85.815897791221275</v>
      </c>
      <c r="X18" s="15">
        <f t="shared" si="4"/>
        <v>2.2805202925589465</v>
      </c>
      <c r="Y18" s="62">
        <f t="shared" si="5"/>
        <v>11.021447812760577</v>
      </c>
      <c r="Z18" s="16">
        <f t="shared" si="6"/>
        <v>88.978552187239416</v>
      </c>
      <c r="AA18" s="75">
        <f t="shared" si="7"/>
        <v>3.1626543960181479</v>
      </c>
      <c r="AB18" s="69">
        <v>1.1760912590556813</v>
      </c>
      <c r="AC18" s="70">
        <f t="shared" si="8"/>
        <v>89.253177348311155</v>
      </c>
    </row>
    <row r="19" spans="2:29" x14ac:dyDescent="0.3">
      <c r="R19" s="12">
        <v>15</v>
      </c>
      <c r="S19" s="13">
        <v>64.8</v>
      </c>
      <c r="T19" s="50">
        <f t="shared" si="0"/>
        <v>1.1451105222334797E-3</v>
      </c>
      <c r="U19" s="15">
        <f t="shared" si="1"/>
        <v>2.2062499216864984</v>
      </c>
      <c r="V19" s="62">
        <f t="shared" si="2"/>
        <v>13.919238326707051</v>
      </c>
      <c r="W19" s="16">
        <f t="shared" si="3"/>
        <v>86.080761673292955</v>
      </c>
      <c r="X19" s="15">
        <f t="shared" si="4"/>
        <v>2.287558935437215</v>
      </c>
      <c r="Y19" s="62">
        <f t="shared" si="5"/>
        <v>10.746822651688849</v>
      </c>
      <c r="Z19" s="16">
        <f t="shared" si="6"/>
        <v>89.253177348311155</v>
      </c>
      <c r="AA19" s="75">
        <f t="shared" si="7"/>
        <v>3.1724156750182022</v>
      </c>
      <c r="AB19" s="69">
        <v>1.2041199826559248</v>
      </c>
      <c r="AC19" s="70">
        <f t="shared" si="8"/>
        <v>89.391126617783016</v>
      </c>
    </row>
    <row r="20" spans="2:29" ht="15" thickBot="1" x14ac:dyDescent="0.35">
      <c r="R20" s="12">
        <v>16</v>
      </c>
      <c r="S20" s="13">
        <v>64.7</v>
      </c>
      <c r="T20" s="50">
        <f t="shared" si="0"/>
        <v>1.1433433763658356E-3</v>
      </c>
      <c r="U20" s="15">
        <f t="shared" si="1"/>
        <v>2.2096598906535561</v>
      </c>
      <c r="V20" s="62">
        <f t="shared" si="2"/>
        <v>13.786192327212021</v>
      </c>
      <c r="W20" s="16">
        <f t="shared" si="3"/>
        <v>86.213807672787979</v>
      </c>
      <c r="X20" s="15">
        <f t="shared" si="4"/>
        <v>2.291094575213779</v>
      </c>
      <c r="Y20" s="62">
        <f t="shared" si="5"/>
        <v>10.608873382216977</v>
      </c>
      <c r="Z20" s="16">
        <f t="shared" si="6"/>
        <v>89.391126617783016</v>
      </c>
      <c r="AA20" s="75">
        <f t="shared" si="7"/>
        <v>3.1773189449950436</v>
      </c>
      <c r="AB20" s="69">
        <v>1.2304489213782739</v>
      </c>
      <c r="AC20" s="70">
        <f t="shared" si="8"/>
        <v>89.668308405745151</v>
      </c>
    </row>
    <row r="21" spans="2:29" ht="15" thickBot="1" x14ac:dyDescent="0.35">
      <c r="E21" s="19" t="s">
        <v>11</v>
      </c>
      <c r="R21" s="12">
        <v>17</v>
      </c>
      <c r="S21" s="13">
        <v>64.5</v>
      </c>
      <c r="T21" s="50">
        <f t="shared" si="0"/>
        <v>1.139809084630547E-3</v>
      </c>
      <c r="U21" s="15">
        <f t="shared" si="1"/>
        <v>2.2165115492292258</v>
      </c>
      <c r="V21" s="62">
        <f t="shared" si="2"/>
        <v>13.518862691017342</v>
      </c>
      <c r="W21" s="16">
        <f t="shared" si="3"/>
        <v>86.481137308982653</v>
      </c>
      <c r="X21" s="15">
        <f t="shared" si="4"/>
        <v>2.2981987444392482</v>
      </c>
      <c r="Y21" s="62">
        <f t="shared" si="5"/>
        <v>10.331691594254854</v>
      </c>
      <c r="Z21" s="16">
        <f t="shared" si="6"/>
        <v>89.668308405745151</v>
      </c>
      <c r="AA21" s="75">
        <f t="shared" si="7"/>
        <v>3.1871710967624871</v>
      </c>
      <c r="AB21" s="69">
        <v>1.255272505103306</v>
      </c>
      <c r="AC21" s="70">
        <f t="shared" si="8"/>
        <v>89.807544909480782</v>
      </c>
    </row>
    <row r="22" spans="2:29" x14ac:dyDescent="0.3">
      <c r="B22" s="107" t="s">
        <v>13</v>
      </c>
      <c r="C22" s="22">
        <v>1</v>
      </c>
      <c r="D22" s="23">
        <v>59.5</v>
      </c>
      <c r="E22" s="110">
        <f>AVERAGE(D22:D25)</f>
        <v>59.45</v>
      </c>
      <c r="R22" s="12">
        <v>18</v>
      </c>
      <c r="S22" s="13">
        <v>64.400000000000006</v>
      </c>
      <c r="T22" s="50">
        <f t="shared" si="0"/>
        <v>1.1380419387629029E-3</v>
      </c>
      <c r="U22" s="15">
        <f t="shared" si="1"/>
        <v>2.2199533373491471</v>
      </c>
      <c r="V22" s="62">
        <f t="shared" si="2"/>
        <v>13.384575210723881</v>
      </c>
      <c r="W22" s="16">
        <f t="shared" si="3"/>
        <v>86.615424789276119</v>
      </c>
      <c r="X22" s="15">
        <f t="shared" si="4"/>
        <v>2.3017673760299924</v>
      </c>
      <c r="Y22" s="62">
        <f t="shared" si="5"/>
        <v>10.192455090519225</v>
      </c>
      <c r="Z22" s="16">
        <f t="shared" si="6"/>
        <v>89.807544909480782</v>
      </c>
      <c r="AA22" s="75">
        <f t="shared" si="7"/>
        <v>3.1921201202046561</v>
      </c>
      <c r="AB22" s="69">
        <v>1.2787536009528289</v>
      </c>
      <c r="AC22" s="70">
        <f t="shared" si="8"/>
        <v>89.947214497209359</v>
      </c>
    </row>
    <row r="23" spans="2:29" x14ac:dyDescent="0.3">
      <c r="B23" s="108"/>
      <c r="C23" s="26">
        <v>2</v>
      </c>
      <c r="D23" s="14">
        <v>59.4</v>
      </c>
      <c r="E23" s="111"/>
      <c r="R23" s="12">
        <v>19</v>
      </c>
      <c r="S23" s="13">
        <v>64.3</v>
      </c>
      <c r="T23" s="50">
        <f t="shared" si="0"/>
        <v>1.1362747928952584E-3</v>
      </c>
      <c r="U23" s="15">
        <f t="shared" si="1"/>
        <v>2.2234058308753513</v>
      </c>
      <c r="V23" s="62">
        <f t="shared" si="2"/>
        <v>13.249870039978495</v>
      </c>
      <c r="W23" s="16">
        <f t="shared" si="3"/>
        <v>86.750129960021511</v>
      </c>
      <c r="X23" s="15">
        <f t="shared" si="4"/>
        <v>2.3053471075634762</v>
      </c>
      <c r="Y23" s="62">
        <f t="shared" si="5"/>
        <v>10.052785502790639</v>
      </c>
      <c r="Z23" s="16">
        <f t="shared" si="6"/>
        <v>89.947214497209359</v>
      </c>
      <c r="AA23" s="75">
        <f t="shared" si="7"/>
        <v>3.1970845371878553</v>
      </c>
      <c r="AB23" s="69">
        <v>1.3010299956639813</v>
      </c>
      <c r="AC23" s="70">
        <f t="shared" si="8"/>
        <v>90.0873191926879</v>
      </c>
    </row>
    <row r="24" spans="2:29" x14ac:dyDescent="0.3">
      <c r="B24" s="108"/>
      <c r="C24" s="26">
        <v>3</v>
      </c>
      <c r="D24" s="29">
        <v>59.4</v>
      </c>
      <c r="E24" s="111"/>
      <c r="R24" s="12">
        <v>20</v>
      </c>
      <c r="S24" s="13">
        <v>64.2</v>
      </c>
      <c r="T24" s="50">
        <f t="shared" si="0"/>
        <v>1.1345076470276141E-3</v>
      </c>
      <c r="U24" s="15">
        <f t="shared" si="1"/>
        <v>2.2268690798331012</v>
      </c>
      <c r="V24" s="62">
        <f t="shared" si="2"/>
        <v>13.114745226956648</v>
      </c>
      <c r="W24" s="16">
        <f t="shared" si="3"/>
        <v>86.885254773043357</v>
      </c>
      <c r="X24" s="15">
        <f t="shared" si="4"/>
        <v>2.308937990908591</v>
      </c>
      <c r="Y24" s="62">
        <f t="shared" si="5"/>
        <v>9.9126808073121015</v>
      </c>
      <c r="Z24" s="16">
        <f t="shared" si="6"/>
        <v>90.0873191926879</v>
      </c>
      <c r="AA24" s="75">
        <f t="shared" si="7"/>
        <v>3.2020644196445467</v>
      </c>
      <c r="AB24" s="69">
        <v>1.3222192947339193</v>
      </c>
      <c r="AC24" s="70">
        <f t="shared" si="8"/>
        <v>90.227861032302073</v>
      </c>
    </row>
    <row r="25" spans="2:29" ht="15" thickBot="1" x14ac:dyDescent="0.35">
      <c r="B25" s="109"/>
      <c r="C25" s="30">
        <v>4</v>
      </c>
      <c r="D25" s="31">
        <v>59.5</v>
      </c>
      <c r="E25" s="112"/>
      <c r="R25" s="12">
        <v>21</v>
      </c>
      <c r="S25" s="13">
        <v>64.099999999999994</v>
      </c>
      <c r="T25" s="50">
        <f t="shared" si="0"/>
        <v>1.1327405011599698E-3</v>
      </c>
      <c r="U25" s="15">
        <f t="shared" si="1"/>
        <v>2.2303431345598299</v>
      </c>
      <c r="V25" s="62">
        <f t="shared" si="2"/>
        <v>12.979198807653935</v>
      </c>
      <c r="W25" s="16">
        <f t="shared" si="3"/>
        <v>87.02080119234607</v>
      </c>
      <c r="X25" s="15">
        <f t="shared" si="4"/>
        <v>2.3125400782579022</v>
      </c>
      <c r="Y25" s="62">
        <f t="shared" si="5"/>
        <v>9.7721389676979307</v>
      </c>
      <c r="Z25" s="16">
        <f t="shared" si="6"/>
        <v>90.227861032302073</v>
      </c>
      <c r="AA25" s="75">
        <f t="shared" si="7"/>
        <v>3.2070598399560044</v>
      </c>
      <c r="AB25" s="69">
        <v>1.3424226808222062</v>
      </c>
      <c r="AC25" s="70">
        <f t="shared" si="8"/>
        <v>90.36884206516504</v>
      </c>
    </row>
    <row r="26" spans="2:29" ht="15" thickBot="1" x14ac:dyDescent="0.35">
      <c r="C26" s="34"/>
      <c r="D26" s="34"/>
      <c r="E26" s="35"/>
      <c r="R26" s="12">
        <v>22</v>
      </c>
      <c r="S26" s="13">
        <v>64</v>
      </c>
      <c r="T26" s="50">
        <f t="shared" si="0"/>
        <v>1.1309733552923257E-3</v>
      </c>
      <c r="U26" s="15">
        <f t="shared" si="1"/>
        <v>2.2338280457075794</v>
      </c>
      <c r="V26" s="62">
        <f t="shared" si="2"/>
        <v>12.843228805790897</v>
      </c>
      <c r="W26" s="16">
        <f t="shared" si="3"/>
        <v>87.156771194209099</v>
      </c>
      <c r="X26" s="15">
        <f t="shared" si="4"/>
        <v>2.3161534221301801</v>
      </c>
      <c r="Y26" s="62">
        <f t="shared" si="5"/>
        <v>9.6311579348349667</v>
      </c>
      <c r="Z26" s="16">
        <f t="shared" si="6"/>
        <v>90.36884206516504</v>
      </c>
      <c r="AA26" s="75">
        <f t="shared" si="7"/>
        <v>3.2120708709559302</v>
      </c>
      <c r="AB26" s="69">
        <v>1.3617278360175928</v>
      </c>
      <c r="AC26" s="70">
        <f t="shared" si="8"/>
        <v>90.51026435321694</v>
      </c>
    </row>
    <row r="27" spans="2:29" x14ac:dyDescent="0.3">
      <c r="B27" s="107" t="s">
        <v>16</v>
      </c>
      <c r="C27" s="22">
        <v>1</v>
      </c>
      <c r="D27" s="23">
        <v>149.69999999999999</v>
      </c>
      <c r="E27" s="110">
        <f>AVERAGE(D27:D28)</f>
        <v>149.69999999999999</v>
      </c>
      <c r="R27" s="12">
        <v>23</v>
      </c>
      <c r="S27" s="13">
        <v>63.9</v>
      </c>
      <c r="T27" s="50">
        <f t="shared" si="0"/>
        <v>1.1292062094246814E-3</v>
      </c>
      <c r="U27" s="15">
        <f t="shared" si="1"/>
        <v>2.2373238642454631</v>
      </c>
      <c r="V27" s="62">
        <f t="shared" si="2"/>
        <v>12.706833232717008</v>
      </c>
      <c r="W27" s="16">
        <f t="shared" si="3"/>
        <v>87.293166767282997</v>
      </c>
      <c r="X27" s="15">
        <f t="shared" si="4"/>
        <v>2.3197780753729504</v>
      </c>
      <c r="Y27" s="62">
        <f t="shared" si="5"/>
        <v>9.4897356467830605</v>
      </c>
      <c r="Z27" s="16">
        <f t="shared" si="6"/>
        <v>90.51026435321694</v>
      </c>
      <c r="AA27" s="75">
        <f t="shared" si="7"/>
        <v>3.2170975859339475</v>
      </c>
      <c r="AB27" s="69">
        <v>1.3802112417116059</v>
      </c>
      <c r="AC27" s="70">
        <f t="shared" si="8"/>
        <v>90.652129971325422</v>
      </c>
    </row>
    <row r="28" spans="2:29" ht="15" thickBot="1" x14ac:dyDescent="0.35">
      <c r="B28" s="109"/>
      <c r="C28" s="30">
        <v>2</v>
      </c>
      <c r="D28" s="31">
        <v>149.69999999999999</v>
      </c>
      <c r="E28" s="112"/>
      <c r="R28" s="12">
        <v>24</v>
      </c>
      <c r="S28" s="13">
        <v>63.8</v>
      </c>
      <c r="T28" s="50">
        <f t="shared" si="0"/>
        <v>1.1274390635570373E-3</v>
      </c>
      <c r="U28" s="15">
        <f t="shared" si="1"/>
        <v>2.2408306414621486</v>
      </c>
      <c r="V28" s="62">
        <f t="shared" si="2"/>
        <v>12.570010087313754</v>
      </c>
      <c r="W28" s="16">
        <f t="shared" si="3"/>
        <v>87.429989912686239</v>
      </c>
      <c r="X28" s="15">
        <f t="shared" si="4"/>
        <v>2.3234140911650707</v>
      </c>
      <c r="Y28" s="62">
        <f t="shared" si="5"/>
        <v>9.3478700286745759</v>
      </c>
      <c r="Z28" s="16">
        <f t="shared" si="6"/>
        <v>90.652129971325422</v>
      </c>
      <c r="AA28" s="75">
        <f t="shared" si="7"/>
        <v>3.2221400586391784</v>
      </c>
      <c r="AB28" s="69">
        <v>1.3979400086720377</v>
      </c>
      <c r="AC28" s="70">
        <f t="shared" si="8"/>
        <v>90.794441007387164</v>
      </c>
    </row>
    <row r="29" spans="2:29" x14ac:dyDescent="0.3">
      <c r="R29" s="12">
        <v>25</v>
      </c>
      <c r="S29" s="13">
        <v>63.7</v>
      </c>
      <c r="T29" s="50">
        <f t="shared" si="0"/>
        <v>1.125671917689393E-3</v>
      </c>
      <c r="U29" s="15">
        <f t="shared" si="1"/>
        <v>2.2443484289683688</v>
      </c>
      <c r="V29" s="62">
        <f t="shared" si="2"/>
        <v>12.432757355896662</v>
      </c>
      <c r="W29" s="16">
        <f t="shared" si="3"/>
        <v>87.567242644103345</v>
      </c>
      <c r="X29" s="15">
        <f t="shared" si="4"/>
        <v>2.3270615230193332</v>
      </c>
      <c r="Y29" s="62">
        <f t="shared" si="5"/>
        <v>9.2055589926128398</v>
      </c>
      <c r="Z29" s="16">
        <f t="shared" si="6"/>
        <v>90.794441007387164</v>
      </c>
      <c r="AA29" s="75">
        <f t="shared" si="7"/>
        <v>3.2271983632838221</v>
      </c>
      <c r="AB29" s="69">
        <v>1.414973347970818</v>
      </c>
      <c r="AC29" s="70">
        <f t="shared" si="8"/>
        <v>90.937199562430237</v>
      </c>
    </row>
    <row r="30" spans="2:29" x14ac:dyDescent="0.3">
      <c r="B30" s="6" t="s">
        <v>50</v>
      </c>
      <c r="R30" s="12">
        <v>26</v>
      </c>
      <c r="S30" s="13">
        <v>63.6</v>
      </c>
      <c r="T30" s="50">
        <f t="shared" si="0"/>
        <v>1.1239047718217487E-3</v>
      </c>
      <c r="U30" s="15">
        <f t="shared" si="1"/>
        <v>2.247877278699451</v>
      </c>
      <c r="V30" s="62">
        <f t="shared" si="2"/>
        <v>12.295073012116632</v>
      </c>
      <c r="W30" s="16">
        <f t="shared" si="3"/>
        <v>87.704926987883368</v>
      </c>
      <c r="X30" s="15">
        <f t="shared" si="4"/>
        <v>2.330720424785087</v>
      </c>
      <c r="Y30" s="62">
        <f t="shared" si="5"/>
        <v>9.0628004375697628</v>
      </c>
      <c r="Z30" s="16">
        <f t="shared" si="6"/>
        <v>90.937199562430237</v>
      </c>
      <c r="AA30" s="75">
        <f t="shared" si="7"/>
        <v>3.2322725745468688</v>
      </c>
      <c r="AB30" s="69">
        <v>1.4313637641589874</v>
      </c>
      <c r="AC30" s="70">
        <f t="shared" si="8"/>
        <v>91.080407750717541</v>
      </c>
    </row>
    <row r="31" spans="2:29" ht="15" thickBot="1" x14ac:dyDescent="0.35">
      <c r="R31" s="12">
        <v>27</v>
      </c>
      <c r="S31" s="13">
        <v>63.5</v>
      </c>
      <c r="T31" s="50">
        <f t="shared" si="0"/>
        <v>1.1221376259541044E-3</v>
      </c>
      <c r="U31" s="15">
        <f t="shared" si="1"/>
        <v>2.2514172429178756</v>
      </c>
      <c r="V31" s="62">
        <f t="shared" si="2"/>
        <v>12.156955016860104</v>
      </c>
      <c r="W31" s="16">
        <f t="shared" si="3"/>
        <v>87.84304498313989</v>
      </c>
      <c r="X31" s="15">
        <f t="shared" si="4"/>
        <v>2.3343908506508906</v>
      </c>
      <c r="Y31" s="62">
        <f t="shared" si="5"/>
        <v>8.9195922492824593</v>
      </c>
      <c r="Z31" s="16">
        <f t="shared" si="6"/>
        <v>91.080407750717541</v>
      </c>
      <c r="AA31" s="75">
        <f t="shared" si="7"/>
        <v>3.2373627675776451</v>
      </c>
      <c r="AB31" s="69">
        <v>1.4471580313422192</v>
      </c>
      <c r="AC31" s="70">
        <f t="shared" si="8"/>
        <v>91.224067699851133</v>
      </c>
    </row>
    <row r="32" spans="2:29" x14ac:dyDescent="0.3">
      <c r="B32" s="90" t="s">
        <v>47</v>
      </c>
      <c r="C32" s="93">
        <f>INTERCEPT(AC4:AC188,_xlfn.ANCHORARRAY(AB4))</f>
        <v>81.557541199363598</v>
      </c>
      <c r="R32" s="12">
        <v>28</v>
      </c>
      <c r="S32" s="13">
        <v>63.4</v>
      </c>
      <c r="T32" s="50">
        <f t="shared" si="0"/>
        <v>1.12037048008646E-3</v>
      </c>
      <c r="U32" s="15">
        <f t="shared" si="1"/>
        <v>2.2549683742158533</v>
      </c>
      <c r="V32" s="62">
        <f t="shared" si="2"/>
        <v>12.018401318148531</v>
      </c>
      <c r="W32" s="16">
        <f t="shared" si="3"/>
        <v>87.981598681851466</v>
      </c>
      <c r="X32" s="15">
        <f t="shared" si="4"/>
        <v>2.338072855147185</v>
      </c>
      <c r="Y32" s="62">
        <f t="shared" si="5"/>
        <v>8.7759323001488596</v>
      </c>
      <c r="Z32" s="16">
        <f t="shared" si="6"/>
        <v>91.224067699851133</v>
      </c>
      <c r="AA32" s="75">
        <f t="shared" si="7"/>
        <v>3.2424690179996709</v>
      </c>
      <c r="AB32" s="69">
        <v>1.4623979978989561</v>
      </c>
      <c r="AC32" s="70">
        <f t="shared" si="8"/>
        <v>91.224067699851133</v>
      </c>
    </row>
    <row r="33" spans="2:29" x14ac:dyDescent="0.3">
      <c r="B33" s="91" t="s">
        <v>48</v>
      </c>
      <c r="C33" s="96">
        <f>SLOPE(AC4:AC188,_xlfn.ANCHORARRAY(AB4))</f>
        <v>6.6321932373594086</v>
      </c>
      <c r="R33" s="12">
        <v>29</v>
      </c>
      <c r="S33" s="13">
        <v>63.4</v>
      </c>
      <c r="T33" s="50">
        <f t="shared" si="0"/>
        <v>1.12037048008646E-3</v>
      </c>
      <c r="U33" s="15">
        <f t="shared" si="1"/>
        <v>2.2549683742158533</v>
      </c>
      <c r="V33" s="62">
        <f t="shared" si="2"/>
        <v>12.018401318148531</v>
      </c>
      <c r="W33" s="16">
        <f t="shared" si="3"/>
        <v>87.981598681851466</v>
      </c>
      <c r="X33" s="15">
        <f t="shared" si="4"/>
        <v>2.338072855147185</v>
      </c>
      <c r="Y33" s="62">
        <f t="shared" si="5"/>
        <v>8.7759323001488596</v>
      </c>
      <c r="Z33" s="16">
        <f t="shared" si="6"/>
        <v>91.224067699851133</v>
      </c>
      <c r="AA33" s="75">
        <f t="shared" si="7"/>
        <v>3.2424690179996709</v>
      </c>
      <c r="AB33" s="69">
        <v>1.4771212547196624</v>
      </c>
      <c r="AC33" s="70">
        <f t="shared" si="8"/>
        <v>91.368181550877793</v>
      </c>
    </row>
    <row r="34" spans="2:29" ht="15" thickBot="1" x14ac:dyDescent="0.35">
      <c r="B34" s="92" t="s">
        <v>49</v>
      </c>
      <c r="C34" s="89">
        <f>(SUMIF(Z12:Z189,"&lt;=92",Z12:Z189)-(Z12*COUNTIF(Z12:Z189,"&lt;=92")))</f>
        <v>81.171496127298269</v>
      </c>
      <c r="R34" s="12">
        <v>30</v>
      </c>
      <c r="S34" s="13">
        <v>63.3</v>
      </c>
      <c r="T34" s="50">
        <f t="shared" si="0"/>
        <v>1.1186033342188157E-3</v>
      </c>
      <c r="U34" s="15">
        <f t="shared" si="1"/>
        <v>2.2585307255179323</v>
      </c>
      <c r="V34" s="62">
        <f t="shared" si="2"/>
        <v>11.879409851036593</v>
      </c>
      <c r="W34" s="16">
        <f t="shared" si="3"/>
        <v>88.120590148963402</v>
      </c>
      <c r="X34" s="15">
        <f t="shared" si="4"/>
        <v>2.3417664931489979</v>
      </c>
      <c r="Y34" s="62">
        <f t="shared" si="5"/>
        <v>8.6318184491222087</v>
      </c>
      <c r="Z34" s="16">
        <f t="shared" si="6"/>
        <v>91.368181550877793</v>
      </c>
      <c r="AA34" s="75">
        <f t="shared" si="7"/>
        <v>3.2475914019143843</v>
      </c>
      <c r="AB34" s="69">
        <v>1.4913616938342726</v>
      </c>
      <c r="AC34" s="70">
        <f t="shared" si="8"/>
        <v>91.512751458394959</v>
      </c>
    </row>
    <row r="35" spans="2:29" x14ac:dyDescent="0.3">
      <c r="R35" s="12">
        <v>31</v>
      </c>
      <c r="S35" s="13">
        <v>63.2</v>
      </c>
      <c r="T35" s="50">
        <f t="shared" si="0"/>
        <v>1.1168361883511716E-3</v>
      </c>
      <c r="U35" s="15">
        <f t="shared" si="1"/>
        <v>2.2621043500836246</v>
      </c>
      <c r="V35" s="62">
        <f t="shared" si="2"/>
        <v>11.739978537509776</v>
      </c>
      <c r="W35" s="16">
        <f t="shared" si="3"/>
        <v>88.260021462490229</v>
      </c>
      <c r="X35" s="15">
        <f t="shared" si="4"/>
        <v>2.345471819878663</v>
      </c>
      <c r="Y35" s="62">
        <f t="shared" si="5"/>
        <v>8.4872485416050409</v>
      </c>
      <c r="Z35" s="16">
        <f t="shared" si="6"/>
        <v>91.512751458394959</v>
      </c>
      <c r="AA35" s="75">
        <f t="shared" si="7"/>
        <v>3.2527299959047351</v>
      </c>
      <c r="AB35" s="69">
        <v>1.505149978319906</v>
      </c>
      <c r="AC35" s="70">
        <f t="shared" si="8"/>
        <v>91.657779590658691</v>
      </c>
    </row>
    <row r="36" spans="2:29" x14ac:dyDescent="0.3">
      <c r="R36" s="12">
        <v>32</v>
      </c>
      <c r="S36" s="13">
        <v>63.1</v>
      </c>
      <c r="T36" s="50">
        <f t="shared" si="0"/>
        <v>1.1150690424835273E-3</v>
      </c>
      <c r="U36" s="15">
        <f t="shared" si="1"/>
        <v>2.265689301510065</v>
      </c>
      <c r="V36" s="62">
        <f t="shared" si="2"/>
        <v>11.600105286380613</v>
      </c>
      <c r="W36" s="16">
        <f t="shared" si="3"/>
        <v>88.399894713619389</v>
      </c>
      <c r="X36" s="15">
        <f t="shared" si="4"/>
        <v>2.3491888909085823</v>
      </c>
      <c r="Y36" s="62">
        <f t="shared" si="5"/>
        <v>8.3422204093413157</v>
      </c>
      <c r="Z36" s="16">
        <f t="shared" si="6"/>
        <v>91.657779590658691</v>
      </c>
      <c r="AA36" s="75">
        <f t="shared" si="7"/>
        <v>3.257884877039297</v>
      </c>
      <c r="AB36" s="69">
        <v>1.5185139398778875</v>
      </c>
      <c r="AC36" s="70">
        <f t="shared" si="8"/>
        <v>91.657779590658691</v>
      </c>
    </row>
    <row r="37" spans="2:29" x14ac:dyDescent="0.3">
      <c r="R37" s="12">
        <v>33</v>
      </c>
      <c r="S37" s="13">
        <v>63.1</v>
      </c>
      <c r="T37" s="50">
        <f t="shared" si="0"/>
        <v>1.1150690424835273E-3</v>
      </c>
      <c r="U37" s="15">
        <f t="shared" si="1"/>
        <v>2.265689301510065</v>
      </c>
      <c r="V37" s="62">
        <f t="shared" si="2"/>
        <v>11.600105286380613</v>
      </c>
      <c r="W37" s="16">
        <f t="shared" si="3"/>
        <v>88.399894713619389</v>
      </c>
      <c r="X37" s="15">
        <f t="shared" si="4"/>
        <v>2.3491888909085823</v>
      </c>
      <c r="Y37" s="62">
        <f t="shared" si="5"/>
        <v>8.3422204093413157</v>
      </c>
      <c r="Z37" s="16">
        <f t="shared" si="6"/>
        <v>91.657779590658691</v>
      </c>
      <c r="AA37" s="75">
        <f t="shared" si="7"/>
        <v>3.257884877039297</v>
      </c>
      <c r="AB37" s="69">
        <v>1.5314789170422551</v>
      </c>
      <c r="AC37" s="70">
        <f t="shared" si="8"/>
        <v>91.803268129691475</v>
      </c>
    </row>
    <row r="38" spans="2:29" x14ac:dyDescent="0.3">
      <c r="R38" s="12">
        <v>34</v>
      </c>
      <c r="S38" s="13">
        <v>63</v>
      </c>
      <c r="T38" s="50">
        <f t="shared" si="0"/>
        <v>1.1133018966158832E-3</v>
      </c>
      <c r="U38" s="15">
        <f t="shared" si="1"/>
        <v>2.2692856337346838</v>
      </c>
      <c r="V38" s="62">
        <f t="shared" si="2"/>
        <v>11.459787993184401</v>
      </c>
      <c r="W38" s="16">
        <f t="shared" si="3"/>
        <v>88.540212006815594</v>
      </c>
      <c r="X38" s="15">
        <f t="shared" si="4"/>
        <v>2.3529177621639925</v>
      </c>
      <c r="Y38" s="62">
        <f t="shared" si="5"/>
        <v>8.1967318703085272</v>
      </c>
      <c r="Z38" s="16">
        <f t="shared" si="6"/>
        <v>91.803268129691475</v>
      </c>
      <c r="AA38" s="75">
        <f t="shared" si="7"/>
        <v>3.2630561228758737</v>
      </c>
      <c r="AB38" s="69">
        <v>1.5440680443502757</v>
      </c>
      <c r="AC38" s="70">
        <f t="shared" si="8"/>
        <v>91.803268129691475</v>
      </c>
    </row>
    <row r="39" spans="2:29" x14ac:dyDescent="0.3">
      <c r="R39" s="12">
        <v>35</v>
      </c>
      <c r="S39" s="13">
        <v>63</v>
      </c>
      <c r="T39" s="50">
        <f t="shared" si="0"/>
        <v>1.1133018966158832E-3</v>
      </c>
      <c r="U39" s="15">
        <f t="shared" si="1"/>
        <v>2.2692856337346838</v>
      </c>
      <c r="V39" s="62">
        <f t="shared" si="2"/>
        <v>11.459787993184401</v>
      </c>
      <c r="W39" s="16">
        <f t="shared" si="3"/>
        <v>88.540212006815594</v>
      </c>
      <c r="X39" s="15">
        <f t="shared" si="4"/>
        <v>2.3529177621639925</v>
      </c>
      <c r="Y39" s="62">
        <f t="shared" si="5"/>
        <v>8.1967318703085272</v>
      </c>
      <c r="Z39" s="16">
        <f t="shared" si="6"/>
        <v>91.803268129691475</v>
      </c>
      <c r="AA39" s="75">
        <f t="shared" si="7"/>
        <v>3.2630561228758737</v>
      </c>
      <c r="AB39" s="69">
        <v>1.5563025007672873</v>
      </c>
      <c r="AC39" s="70">
        <f t="shared" si="8"/>
        <v>91.949219271392096</v>
      </c>
    </row>
    <row r="40" spans="2:29" x14ac:dyDescent="0.3">
      <c r="R40" s="12">
        <v>36</v>
      </c>
      <c r="S40" s="13">
        <v>62.9</v>
      </c>
      <c r="T40" s="50">
        <f t="shared" si="0"/>
        <v>1.1115347507482389E-3</v>
      </c>
      <c r="U40" s="15">
        <f t="shared" si="1"/>
        <v>2.2728934010379187</v>
      </c>
      <c r="V40" s="62">
        <f t="shared" si="2"/>
        <v>11.319024540073407</v>
      </c>
      <c r="W40" s="16">
        <f t="shared" si="3"/>
        <v>88.6809754599266</v>
      </c>
      <c r="X40" s="15">
        <f t="shared" si="4"/>
        <v>2.3566584899257794</v>
      </c>
      <c r="Y40" s="62">
        <f t="shared" si="5"/>
        <v>8.0507807286079096</v>
      </c>
      <c r="Z40" s="16">
        <f t="shared" si="6"/>
        <v>91.949219271392096</v>
      </c>
      <c r="AA40" s="75">
        <f t="shared" si="7"/>
        <v>3.2682438114654975</v>
      </c>
      <c r="AB40" s="69">
        <v>1.568201724066995</v>
      </c>
      <c r="AC40" s="70">
        <f t="shared" si="8"/>
        <v>92.095635225645921</v>
      </c>
    </row>
    <row r="41" spans="2:29" x14ac:dyDescent="0.3">
      <c r="R41" s="12">
        <v>37</v>
      </c>
      <c r="S41" s="13">
        <v>62.8</v>
      </c>
      <c r="T41" s="50">
        <f t="shared" si="0"/>
        <v>1.1097676048805944E-3</v>
      </c>
      <c r="U41" s="15">
        <f t="shared" si="1"/>
        <v>2.2765126580459416</v>
      </c>
      <c r="V41" s="62">
        <f t="shared" si="2"/>
        <v>11.177812795710441</v>
      </c>
      <c r="W41" s="16">
        <f t="shared" si="3"/>
        <v>88.822187204289563</v>
      </c>
      <c r="X41" s="15">
        <f t="shared" si="4"/>
        <v>2.3604111308333051</v>
      </c>
      <c r="Y41" s="62">
        <f t="shared" si="5"/>
        <v>7.9043647743540779</v>
      </c>
      <c r="Z41" s="16">
        <f t="shared" si="6"/>
        <v>92.095635225645921</v>
      </c>
      <c r="AA41" s="75">
        <f t="shared" si="7"/>
        <v>3.273448021356363</v>
      </c>
      <c r="AB41" s="69">
        <v>1.5797835966168101</v>
      </c>
      <c r="AC41" s="70">
        <f t="shared" si="8"/>
        <v>92.095635225645921</v>
      </c>
    </row>
    <row r="42" spans="2:29" x14ac:dyDescent="0.3">
      <c r="R42" s="12">
        <v>38</v>
      </c>
      <c r="S42" s="13">
        <v>62.8</v>
      </c>
      <c r="T42" s="50">
        <f t="shared" si="0"/>
        <v>1.1097676048805944E-3</v>
      </c>
      <c r="U42" s="15">
        <f t="shared" si="1"/>
        <v>2.2765126580459416</v>
      </c>
      <c r="V42" s="62">
        <f t="shared" si="2"/>
        <v>11.177812795710441</v>
      </c>
      <c r="W42" s="16">
        <f t="shared" si="3"/>
        <v>88.822187204289563</v>
      </c>
      <c r="X42" s="15">
        <f t="shared" si="4"/>
        <v>2.3604111308333051</v>
      </c>
      <c r="Y42" s="62">
        <f t="shared" si="5"/>
        <v>7.9043647743540779</v>
      </c>
      <c r="Z42" s="16">
        <f t="shared" si="6"/>
        <v>92.095635225645921</v>
      </c>
      <c r="AA42" s="75">
        <f t="shared" si="7"/>
        <v>3.273448021356363</v>
      </c>
      <c r="AB42" s="69">
        <v>1.5910646070264991</v>
      </c>
      <c r="AC42" s="70">
        <f t="shared" si="8"/>
        <v>92.242518216436409</v>
      </c>
    </row>
    <row r="43" spans="2:29" x14ac:dyDescent="0.3">
      <c r="R43" s="12">
        <v>39</v>
      </c>
      <c r="S43" s="13">
        <v>62.7</v>
      </c>
      <c r="T43" s="50">
        <f t="shared" si="0"/>
        <v>1.1080004590129503E-3</v>
      </c>
      <c r="U43" s="15">
        <f t="shared" si="1"/>
        <v>2.2801434597334147</v>
      </c>
      <c r="V43" s="62">
        <f t="shared" si="2"/>
        <v>11.036150615161356</v>
      </c>
      <c r="W43" s="16">
        <f t="shared" si="3"/>
        <v>88.963849384838639</v>
      </c>
      <c r="X43" s="15">
        <f t="shared" si="4"/>
        <v>2.3641757418872653</v>
      </c>
      <c r="Y43" s="62">
        <f t="shared" si="5"/>
        <v>7.7574817835635912</v>
      </c>
      <c r="Z43" s="16">
        <f t="shared" si="6"/>
        <v>92.242518216436409</v>
      </c>
      <c r="AA43" s="75">
        <f t="shared" si="7"/>
        <v>3.2786688315977646</v>
      </c>
      <c r="AB43" s="69">
        <v>1.6020599913279623</v>
      </c>
      <c r="AC43" s="70">
        <f t="shared" si="8"/>
        <v>92.242518216436409</v>
      </c>
    </row>
    <row r="44" spans="2:29" x14ac:dyDescent="0.3">
      <c r="R44" s="12">
        <v>40</v>
      </c>
      <c r="S44" s="13">
        <v>62.7</v>
      </c>
      <c r="T44" s="50">
        <f t="shared" si="0"/>
        <v>1.1080004590129503E-3</v>
      </c>
      <c r="U44" s="15">
        <f t="shared" si="1"/>
        <v>2.2801434597334147</v>
      </c>
      <c r="V44" s="62">
        <f t="shared" si="2"/>
        <v>11.036150615161356</v>
      </c>
      <c r="W44" s="16">
        <f t="shared" si="3"/>
        <v>88.963849384838639</v>
      </c>
      <c r="X44" s="15">
        <f t="shared" si="4"/>
        <v>2.3641757418872653</v>
      </c>
      <c r="Y44" s="62">
        <f t="shared" si="5"/>
        <v>7.7574817835635912</v>
      </c>
      <c r="Z44" s="16">
        <f t="shared" si="6"/>
        <v>92.242518216436409</v>
      </c>
      <c r="AA44" s="75">
        <f t="shared" si="7"/>
        <v>3.2786688315977646</v>
      </c>
      <c r="AB44" s="69">
        <v>1.6127838567197355</v>
      </c>
      <c r="AC44" s="70">
        <f t="shared" si="8"/>
        <v>92.389870481957871</v>
      </c>
    </row>
    <row r="45" spans="2:29" x14ac:dyDescent="0.3">
      <c r="R45" s="12">
        <v>41</v>
      </c>
      <c r="S45" s="13">
        <v>62.6</v>
      </c>
      <c r="T45" s="50">
        <f t="shared" si="0"/>
        <v>1.106233313145306E-3</v>
      </c>
      <c r="U45" s="15">
        <f t="shared" si="1"/>
        <v>2.2837858614262796</v>
      </c>
      <c r="V45" s="62">
        <f t="shared" si="2"/>
        <v>10.894035839786209</v>
      </c>
      <c r="W45" s="16">
        <f t="shared" si="3"/>
        <v>89.105964160213787</v>
      </c>
      <c r="X45" s="15">
        <f t="shared" si="4"/>
        <v>2.3679523804525804</v>
      </c>
      <c r="Y45" s="62">
        <f t="shared" si="5"/>
        <v>7.6101295180421307</v>
      </c>
      <c r="Z45" s="16">
        <f t="shared" si="6"/>
        <v>92.389870481957871</v>
      </c>
      <c r="AA45" s="75">
        <f t="shared" si="7"/>
        <v>3.2839063217440785</v>
      </c>
      <c r="AB45" s="69">
        <v>1.6232492903979006</v>
      </c>
      <c r="AC45" s="70">
        <f t="shared" si="8"/>
        <v>92.389870481957871</v>
      </c>
    </row>
    <row r="46" spans="2:29" x14ac:dyDescent="0.3">
      <c r="R46" s="12">
        <v>42</v>
      </c>
      <c r="S46" s="13">
        <v>62.6</v>
      </c>
      <c r="T46" s="50">
        <f t="shared" si="0"/>
        <v>1.106233313145306E-3</v>
      </c>
      <c r="U46" s="15">
        <f t="shared" si="1"/>
        <v>2.2837858614262796</v>
      </c>
      <c r="V46" s="62">
        <f t="shared" si="2"/>
        <v>10.894035839786209</v>
      </c>
      <c r="W46" s="16">
        <f t="shared" si="3"/>
        <v>89.105964160213787</v>
      </c>
      <c r="X46" s="15">
        <f t="shared" si="4"/>
        <v>2.3679523804525804</v>
      </c>
      <c r="Y46" s="62">
        <f t="shared" si="5"/>
        <v>7.6101295180421307</v>
      </c>
      <c r="Z46" s="16">
        <f t="shared" si="6"/>
        <v>92.389870481957871</v>
      </c>
      <c r="AA46" s="75">
        <f t="shared" si="7"/>
        <v>3.2839063217440785</v>
      </c>
      <c r="AB46" s="69">
        <v>1.6334684555795864</v>
      </c>
      <c r="AC46" s="70">
        <f t="shared" si="8"/>
        <v>92.53769427472902</v>
      </c>
    </row>
    <row r="47" spans="2:29" x14ac:dyDescent="0.3">
      <c r="R47" s="12">
        <v>43</v>
      </c>
      <c r="S47" s="13">
        <v>62.5</v>
      </c>
      <c r="T47" s="50">
        <f t="shared" si="0"/>
        <v>1.1044661672776617E-3</v>
      </c>
      <c r="U47" s="15">
        <f t="shared" si="1"/>
        <v>2.2874399188045618</v>
      </c>
      <c r="V47" s="62">
        <f t="shared" si="2"/>
        <v>10.751466297129863</v>
      </c>
      <c r="W47" s="16">
        <f t="shared" si="3"/>
        <v>89.248533702870134</v>
      </c>
      <c r="X47" s="15">
        <f t="shared" si="4"/>
        <v>2.371741104261305</v>
      </c>
      <c r="Y47" s="62">
        <f t="shared" si="5"/>
        <v>7.462305725270979</v>
      </c>
      <c r="Z47" s="16">
        <f t="shared" si="6"/>
        <v>92.53769427472902</v>
      </c>
      <c r="AA47" s="75">
        <f t="shared" si="7"/>
        <v>3.2891605718588837</v>
      </c>
      <c r="AB47" s="69">
        <v>1.6434526764861874</v>
      </c>
      <c r="AC47" s="70">
        <f t="shared" si="8"/>
        <v>92.53769427472902</v>
      </c>
    </row>
    <row r="48" spans="2:29" x14ac:dyDescent="0.3">
      <c r="R48" s="12">
        <v>44</v>
      </c>
      <c r="S48" s="13">
        <v>62.5</v>
      </c>
      <c r="T48" s="50">
        <f t="shared" si="0"/>
        <v>1.1044661672776617E-3</v>
      </c>
      <c r="U48" s="15">
        <f t="shared" si="1"/>
        <v>2.2874399188045618</v>
      </c>
      <c r="V48" s="62">
        <f t="shared" si="2"/>
        <v>10.751466297129863</v>
      </c>
      <c r="W48" s="16">
        <f t="shared" si="3"/>
        <v>89.248533702870134</v>
      </c>
      <c r="X48" s="15">
        <f t="shared" si="4"/>
        <v>2.371741104261305</v>
      </c>
      <c r="Y48" s="62">
        <f t="shared" si="5"/>
        <v>7.462305725270979</v>
      </c>
      <c r="Z48" s="16">
        <f t="shared" si="6"/>
        <v>92.53769427472902</v>
      </c>
      <c r="AA48" s="75">
        <f t="shared" si="7"/>
        <v>3.2891605718588837</v>
      </c>
      <c r="AB48" s="69">
        <v>1.6532125137753437</v>
      </c>
      <c r="AC48" s="70">
        <f t="shared" si="8"/>
        <v>92.685991861707748</v>
      </c>
    </row>
    <row r="49" spans="18:29" x14ac:dyDescent="0.3">
      <c r="R49" s="12">
        <v>45</v>
      </c>
      <c r="S49" s="13">
        <v>62.4</v>
      </c>
      <c r="T49" s="50">
        <f t="shared" si="0"/>
        <v>1.1026990214100176E-3</v>
      </c>
      <c r="U49" s="15">
        <f t="shared" si="1"/>
        <v>2.2911056879052101</v>
      </c>
      <c r="V49" s="62">
        <f t="shared" si="2"/>
        <v>10.608439800811166</v>
      </c>
      <c r="W49" s="16">
        <f t="shared" si="3"/>
        <v>89.391560199188831</v>
      </c>
      <c r="X49" s="15">
        <f t="shared" si="4"/>
        <v>2.3755419714155699</v>
      </c>
      <c r="Y49" s="62">
        <f t="shared" si="5"/>
        <v>7.3140081382922499</v>
      </c>
      <c r="Z49" s="16">
        <f t="shared" si="6"/>
        <v>92.685991861707748</v>
      </c>
      <c r="AA49" s="75">
        <f t="shared" si="7"/>
        <v>3.2944316625189156</v>
      </c>
      <c r="AB49" s="69">
        <v>1.6627578316815741</v>
      </c>
      <c r="AC49" s="70">
        <f t="shared" si="8"/>
        <v>92.685991861707748</v>
      </c>
    </row>
    <row r="50" spans="18:29" x14ac:dyDescent="0.3">
      <c r="R50" s="12">
        <v>46</v>
      </c>
      <c r="S50" s="13">
        <v>62.4</v>
      </c>
      <c r="T50" s="50">
        <f t="shared" si="0"/>
        <v>1.1026990214100176E-3</v>
      </c>
      <c r="U50" s="15">
        <f t="shared" si="1"/>
        <v>2.2911056879052101</v>
      </c>
      <c r="V50" s="62">
        <f t="shared" si="2"/>
        <v>10.608439800811166</v>
      </c>
      <c r="W50" s="16">
        <f t="shared" si="3"/>
        <v>89.391560199188831</v>
      </c>
      <c r="X50" s="15">
        <f t="shared" si="4"/>
        <v>2.3755419714155699</v>
      </c>
      <c r="Y50" s="62">
        <f t="shared" si="5"/>
        <v>7.3140081382922499</v>
      </c>
      <c r="Z50" s="16">
        <f t="shared" si="6"/>
        <v>92.685991861707748</v>
      </c>
      <c r="AA50" s="75">
        <f t="shared" si="7"/>
        <v>3.2944316625189156</v>
      </c>
      <c r="AB50" s="69">
        <v>1.6720978579357175</v>
      </c>
      <c r="AC50" s="70">
        <f t="shared" si="8"/>
        <v>92.685991861707748</v>
      </c>
    </row>
    <row r="51" spans="18:29" x14ac:dyDescent="0.3">
      <c r="R51" s="12">
        <v>47</v>
      </c>
      <c r="S51" s="13">
        <v>62.4</v>
      </c>
      <c r="T51" s="50">
        <f t="shared" si="0"/>
        <v>1.1026990214100176E-3</v>
      </c>
      <c r="U51" s="15">
        <f t="shared" si="1"/>
        <v>2.2911056879052101</v>
      </c>
      <c r="V51" s="62">
        <f t="shared" si="2"/>
        <v>10.608439800811166</v>
      </c>
      <c r="W51" s="16">
        <f t="shared" si="3"/>
        <v>89.391560199188831</v>
      </c>
      <c r="X51" s="15">
        <f t="shared" si="4"/>
        <v>2.3755419714155699</v>
      </c>
      <c r="Y51" s="62">
        <f t="shared" si="5"/>
        <v>7.3140081382922499</v>
      </c>
      <c r="Z51" s="16">
        <f t="shared" si="6"/>
        <v>92.685991861707748</v>
      </c>
      <c r="AA51" s="75">
        <f t="shared" si="7"/>
        <v>3.2944316625189156</v>
      </c>
      <c r="AB51" s="69">
        <v>1.6812412373755872</v>
      </c>
      <c r="AC51" s="70">
        <f t="shared" si="8"/>
        <v>92.834765524407103</v>
      </c>
    </row>
    <row r="52" spans="18:29" x14ac:dyDescent="0.3">
      <c r="R52" s="12">
        <v>48</v>
      </c>
      <c r="S52" s="13">
        <v>62.3</v>
      </c>
      <c r="T52" s="50">
        <f t="shared" si="0"/>
        <v>1.1009318755423733E-3</v>
      </c>
      <c r="U52" s="15">
        <f t="shared" si="1"/>
        <v>2.2947832251249616</v>
      </c>
      <c r="V52" s="62">
        <f t="shared" si="2"/>
        <v>10.464954150411177</v>
      </c>
      <c r="W52" s="16">
        <f t="shared" si="3"/>
        <v>89.535045849588826</v>
      </c>
      <c r="X52" s="15">
        <f t="shared" si="4"/>
        <v>2.3793550403905543</v>
      </c>
      <c r="Y52" s="62">
        <f t="shared" si="5"/>
        <v>7.1652344755928965</v>
      </c>
      <c r="Z52" s="16">
        <f t="shared" si="6"/>
        <v>92.834765524407103</v>
      </c>
      <c r="AA52" s="75">
        <f t="shared" si="7"/>
        <v>3.2997196748182809</v>
      </c>
      <c r="AB52" s="69">
        <v>1.6901960800285136</v>
      </c>
      <c r="AC52" s="70">
        <f t="shared" si="8"/>
        <v>92.834765524407103</v>
      </c>
    </row>
    <row r="53" spans="18:29" x14ac:dyDescent="0.3">
      <c r="R53" s="12">
        <v>49</v>
      </c>
      <c r="S53" s="13">
        <v>62.3</v>
      </c>
      <c r="T53" s="50">
        <f t="shared" si="0"/>
        <v>1.1009318755423733E-3</v>
      </c>
      <c r="U53" s="15">
        <f t="shared" si="1"/>
        <v>2.2947832251249616</v>
      </c>
      <c r="V53" s="62">
        <f t="shared" si="2"/>
        <v>10.464954150411177</v>
      </c>
      <c r="W53" s="16">
        <f t="shared" si="3"/>
        <v>89.535045849588826</v>
      </c>
      <c r="X53" s="15">
        <f t="shared" si="4"/>
        <v>2.3793550403905543</v>
      </c>
      <c r="Y53" s="62">
        <f t="shared" si="5"/>
        <v>7.1652344755928965</v>
      </c>
      <c r="Z53" s="16">
        <f t="shared" si="6"/>
        <v>92.834765524407103</v>
      </c>
      <c r="AA53" s="75">
        <f t="shared" si="7"/>
        <v>3.2997196748182809</v>
      </c>
      <c r="AB53" s="69">
        <v>1.6989700043360187</v>
      </c>
      <c r="AC53" s="70">
        <f t="shared" si="8"/>
        <v>92.984017559012244</v>
      </c>
    </row>
    <row r="54" spans="18:29" x14ac:dyDescent="0.3">
      <c r="R54" s="12">
        <v>50</v>
      </c>
      <c r="S54" s="13">
        <v>62.2</v>
      </c>
      <c r="T54" s="50">
        <f t="shared" si="0"/>
        <v>1.0991647296747292E-3</v>
      </c>
      <c r="U54" s="15">
        <f t="shared" si="1"/>
        <v>2.2984725872232326</v>
      </c>
      <c r="V54" s="62">
        <f t="shared" si="2"/>
        <v>10.321007131360416</v>
      </c>
      <c r="W54" s="16">
        <f t="shared" si="3"/>
        <v>89.678992868639583</v>
      </c>
      <c r="X54" s="15">
        <f t="shared" si="4"/>
        <v>2.3831803700374841</v>
      </c>
      <c r="Y54" s="62">
        <f t="shared" si="5"/>
        <v>7.0159824409877558</v>
      </c>
      <c r="Z54" s="16">
        <f t="shared" si="6"/>
        <v>92.984017559012244</v>
      </c>
      <c r="AA54" s="75">
        <f t="shared" si="7"/>
        <v>3.3050246903726599</v>
      </c>
      <c r="AB54" s="69">
        <v>1.7075701760979363</v>
      </c>
      <c r="AC54" s="70">
        <f t="shared" si="8"/>
        <v>92.984017559012244</v>
      </c>
    </row>
    <row r="55" spans="18:29" x14ac:dyDescent="0.3">
      <c r="R55" s="12">
        <v>51</v>
      </c>
      <c r="S55" s="13">
        <v>62.2</v>
      </c>
      <c r="T55" s="50">
        <f t="shared" si="0"/>
        <v>1.0991647296747292E-3</v>
      </c>
      <c r="U55" s="15">
        <f t="shared" si="1"/>
        <v>2.2984725872232326</v>
      </c>
      <c r="V55" s="62">
        <f t="shared" si="2"/>
        <v>10.321007131360416</v>
      </c>
      <c r="W55" s="16">
        <f t="shared" si="3"/>
        <v>89.678992868639583</v>
      </c>
      <c r="X55" s="15">
        <f t="shared" si="4"/>
        <v>2.3831803700374841</v>
      </c>
      <c r="Y55" s="62">
        <f t="shared" si="5"/>
        <v>7.0159824409877558</v>
      </c>
      <c r="Z55" s="16">
        <f t="shared" si="6"/>
        <v>92.984017559012244</v>
      </c>
      <c r="AA55" s="75">
        <f t="shared" si="7"/>
        <v>3.3050246903726599</v>
      </c>
      <c r="AB55" s="69">
        <v>1.7160033436347992</v>
      </c>
      <c r="AC55" s="70">
        <f t="shared" si="8"/>
        <v>92.984017559012244</v>
      </c>
    </row>
    <row r="56" spans="18:29" x14ac:dyDescent="0.3">
      <c r="R56" s="12">
        <v>52</v>
      </c>
      <c r="S56" s="13">
        <v>62.2</v>
      </c>
      <c r="T56" s="50">
        <f t="shared" si="0"/>
        <v>1.0991647296747292E-3</v>
      </c>
      <c r="U56" s="15">
        <f t="shared" si="1"/>
        <v>2.2984725872232326</v>
      </c>
      <c r="V56" s="62">
        <f t="shared" si="2"/>
        <v>10.321007131360416</v>
      </c>
      <c r="W56" s="16">
        <f t="shared" si="3"/>
        <v>89.678992868639583</v>
      </c>
      <c r="X56" s="15">
        <f t="shared" si="4"/>
        <v>2.3831803700374841</v>
      </c>
      <c r="Y56" s="62">
        <f t="shared" si="5"/>
        <v>7.0159824409877558</v>
      </c>
      <c r="Z56" s="16">
        <f t="shared" si="6"/>
        <v>92.984017559012244</v>
      </c>
      <c r="AA56" s="75">
        <f t="shared" si="7"/>
        <v>3.3050246903726599</v>
      </c>
      <c r="AB56" s="69">
        <v>1.7242758696007889</v>
      </c>
      <c r="AC56" s="70">
        <f t="shared" si="8"/>
        <v>93.133750276498589</v>
      </c>
    </row>
    <row r="57" spans="18:29" x14ac:dyDescent="0.3">
      <c r="R57" s="12">
        <v>53</v>
      </c>
      <c r="S57" s="13">
        <v>62.1</v>
      </c>
      <c r="T57" s="50">
        <f t="shared" si="0"/>
        <v>1.0973975838070849E-3</v>
      </c>
      <c r="U57" s="15">
        <f t="shared" si="1"/>
        <v>2.3021738313250415</v>
      </c>
      <c r="V57" s="62">
        <f t="shared" si="2"/>
        <v>10.176596514824766</v>
      </c>
      <c r="W57" s="16">
        <f t="shared" si="3"/>
        <v>89.823403485175234</v>
      </c>
      <c r="X57" s="15">
        <f t="shared" si="4"/>
        <v>2.3870180195866588</v>
      </c>
      <c r="Y57" s="62">
        <f t="shared" si="5"/>
        <v>6.8662497235014168</v>
      </c>
      <c r="Z57" s="16">
        <f t="shared" si="6"/>
        <v>93.133750276498589</v>
      </c>
      <c r="AA57" s="75">
        <f t="shared" si="7"/>
        <v>3.3103467913233491</v>
      </c>
      <c r="AB57" s="69">
        <v>1.7323937598229686</v>
      </c>
      <c r="AC57" s="70">
        <f t="shared" si="8"/>
        <v>93.133750276498589</v>
      </c>
    </row>
    <row r="58" spans="18:29" x14ac:dyDescent="0.3">
      <c r="R58" s="12">
        <v>54</v>
      </c>
      <c r="S58" s="13">
        <v>62.1</v>
      </c>
      <c r="T58" s="50">
        <f t="shared" si="0"/>
        <v>1.0973975838070849E-3</v>
      </c>
      <c r="U58" s="15">
        <f t="shared" si="1"/>
        <v>2.3021738313250415</v>
      </c>
      <c r="V58" s="62">
        <f t="shared" si="2"/>
        <v>10.176596514824766</v>
      </c>
      <c r="W58" s="16">
        <f t="shared" si="3"/>
        <v>89.823403485175234</v>
      </c>
      <c r="X58" s="15">
        <f t="shared" si="4"/>
        <v>2.3870180195866588</v>
      </c>
      <c r="Y58" s="62">
        <f t="shared" si="5"/>
        <v>6.8662497235014168</v>
      </c>
      <c r="Z58" s="16">
        <f t="shared" si="6"/>
        <v>93.133750276498589</v>
      </c>
      <c r="AA58" s="75">
        <f t="shared" si="7"/>
        <v>3.3103467913233491</v>
      </c>
      <c r="AB58" s="69">
        <v>1.7403626894942439</v>
      </c>
      <c r="AC58" s="70">
        <f t="shared" si="8"/>
        <v>93.283966002751015</v>
      </c>
    </row>
    <row r="59" spans="18:29" x14ac:dyDescent="0.3">
      <c r="R59" s="12">
        <v>55</v>
      </c>
      <c r="S59" s="13">
        <v>62</v>
      </c>
      <c r="T59" s="50">
        <f t="shared" si="0"/>
        <v>1.0956304379394404E-3</v>
      </c>
      <c r="U59" s="15">
        <f t="shared" si="1"/>
        <v>2.3058870149239534</v>
      </c>
      <c r="V59" s="62">
        <f t="shared" si="2"/>
        <v>10.031720057590586</v>
      </c>
      <c r="W59" s="16">
        <f t="shared" si="3"/>
        <v>89.96827994240941</v>
      </c>
      <c r="X59" s="15">
        <f t="shared" si="4"/>
        <v>2.3908680486505087</v>
      </c>
      <c r="Y59" s="62">
        <f t="shared" si="5"/>
        <v>6.7160339972489824</v>
      </c>
      <c r="Z59" s="16">
        <f t="shared" si="6"/>
        <v>93.283966002751015</v>
      </c>
      <c r="AA59" s="75">
        <f t="shared" si="7"/>
        <v>3.3156860603416041</v>
      </c>
      <c r="AB59" s="69">
        <v>1.7481880270062005</v>
      </c>
      <c r="AC59" s="70">
        <f t="shared" si="8"/>
        <v>93.283966002751015</v>
      </c>
    </row>
    <row r="60" spans="18:29" x14ac:dyDescent="0.3">
      <c r="R60" s="12">
        <v>56</v>
      </c>
      <c r="S60" s="13">
        <v>62</v>
      </c>
      <c r="T60" s="50">
        <f t="shared" si="0"/>
        <v>1.0956304379394404E-3</v>
      </c>
      <c r="U60" s="15">
        <f t="shared" si="1"/>
        <v>2.3058870149239534</v>
      </c>
      <c r="V60" s="62">
        <f t="shared" si="2"/>
        <v>10.031720057590586</v>
      </c>
      <c r="W60" s="16">
        <f t="shared" si="3"/>
        <v>89.96827994240941</v>
      </c>
      <c r="X60" s="15">
        <f t="shared" si="4"/>
        <v>2.3908680486505087</v>
      </c>
      <c r="Y60" s="62">
        <f t="shared" si="5"/>
        <v>6.7160339972489824</v>
      </c>
      <c r="Z60" s="16">
        <f t="shared" si="6"/>
        <v>93.283966002751015</v>
      </c>
      <c r="AA60" s="75">
        <f t="shared" si="7"/>
        <v>3.3156860603416041</v>
      </c>
      <c r="AB60" s="69">
        <v>1.7558748556724915</v>
      </c>
      <c r="AC60" s="70">
        <f t="shared" si="8"/>
        <v>93.283966002751015</v>
      </c>
    </row>
    <row r="61" spans="18:29" x14ac:dyDescent="0.3">
      <c r="R61" s="12">
        <v>57</v>
      </c>
      <c r="S61" s="13">
        <v>62</v>
      </c>
      <c r="T61" s="50">
        <f t="shared" si="0"/>
        <v>1.0956304379394404E-3</v>
      </c>
      <c r="U61" s="15">
        <f t="shared" si="1"/>
        <v>2.3058870149239534</v>
      </c>
      <c r="V61" s="62">
        <f t="shared" si="2"/>
        <v>10.031720057590586</v>
      </c>
      <c r="W61" s="16">
        <f t="shared" si="3"/>
        <v>89.96827994240941</v>
      </c>
      <c r="X61" s="15">
        <f t="shared" si="4"/>
        <v>2.3908680486505087</v>
      </c>
      <c r="Y61" s="62">
        <f t="shared" si="5"/>
        <v>6.7160339972489824</v>
      </c>
      <c r="Z61" s="16">
        <f t="shared" si="6"/>
        <v>93.283966002751015</v>
      </c>
      <c r="AA61" s="75">
        <f t="shared" si="7"/>
        <v>3.3156860603416041</v>
      </c>
      <c r="AB61" s="69">
        <v>1.7634279935629373</v>
      </c>
      <c r="AC61" s="70">
        <f t="shared" si="8"/>
        <v>93.43466707868437</v>
      </c>
    </row>
    <row r="62" spans="18:29" x14ac:dyDescent="0.3">
      <c r="R62" s="12">
        <v>58</v>
      </c>
      <c r="S62" s="13">
        <v>61.9</v>
      </c>
      <c r="T62" s="50">
        <f t="shared" si="0"/>
        <v>1.0938632920717963E-3</v>
      </c>
      <c r="U62" s="15">
        <f t="shared" si="1"/>
        <v>2.309612195885058</v>
      </c>
      <c r="V62" s="62">
        <f t="shared" si="2"/>
        <v>9.8863755019485851</v>
      </c>
      <c r="W62" s="16">
        <f t="shared" si="3"/>
        <v>90.113624498051422</v>
      </c>
      <c r="X62" s="15">
        <f t="shared" si="4"/>
        <v>2.3947305172266806</v>
      </c>
      <c r="Y62" s="62">
        <f t="shared" si="5"/>
        <v>6.5653329213156253</v>
      </c>
      <c r="Z62" s="16">
        <f t="shared" si="6"/>
        <v>93.43466707868437</v>
      </c>
      <c r="AA62" s="75">
        <f t="shared" si="7"/>
        <v>3.3210425806329598</v>
      </c>
      <c r="AB62" s="69">
        <v>1.7708520116421442</v>
      </c>
      <c r="AC62" s="70">
        <f t="shared" si="8"/>
        <v>93.43466707868437</v>
      </c>
    </row>
    <row r="63" spans="18:29" x14ac:dyDescent="0.3">
      <c r="R63" s="12">
        <v>59</v>
      </c>
      <c r="S63" s="13">
        <v>61.9</v>
      </c>
      <c r="T63" s="50">
        <f t="shared" si="0"/>
        <v>1.0938632920717963E-3</v>
      </c>
      <c r="U63" s="15">
        <f t="shared" si="1"/>
        <v>2.309612195885058</v>
      </c>
      <c r="V63" s="62">
        <f t="shared" si="2"/>
        <v>9.8863755019485851</v>
      </c>
      <c r="W63" s="16">
        <f t="shared" si="3"/>
        <v>90.113624498051422</v>
      </c>
      <c r="X63" s="15">
        <f t="shared" si="4"/>
        <v>2.3947305172266806</v>
      </c>
      <c r="Y63" s="62">
        <f t="shared" si="5"/>
        <v>6.5653329213156253</v>
      </c>
      <c r="Z63" s="16">
        <f t="shared" si="6"/>
        <v>93.43466707868437</v>
      </c>
      <c r="AA63" s="75">
        <f t="shared" si="7"/>
        <v>3.3210425806329598</v>
      </c>
      <c r="AB63" s="69">
        <v>1.7781512503836436</v>
      </c>
      <c r="AC63" s="70">
        <f t="shared" si="8"/>
        <v>93.43466707868437</v>
      </c>
    </row>
    <row r="64" spans="18:29" x14ac:dyDescent="0.3">
      <c r="R64" s="12">
        <v>60</v>
      </c>
      <c r="S64" s="13">
        <v>61.9</v>
      </c>
      <c r="T64" s="50">
        <f t="shared" si="0"/>
        <v>1.0938632920717963E-3</v>
      </c>
      <c r="U64" s="15">
        <f t="shared" si="1"/>
        <v>2.309612195885058</v>
      </c>
      <c r="V64" s="62">
        <f t="shared" si="2"/>
        <v>9.8863755019485851</v>
      </c>
      <c r="W64" s="16">
        <f t="shared" si="3"/>
        <v>90.113624498051422</v>
      </c>
      <c r="X64" s="15">
        <f t="shared" si="4"/>
        <v>2.3947305172266806</v>
      </c>
      <c r="Y64" s="62">
        <f t="shared" si="5"/>
        <v>6.5653329213156253</v>
      </c>
      <c r="Z64" s="16">
        <f t="shared" si="6"/>
        <v>93.43466707868437</v>
      </c>
      <c r="AA64" s="75">
        <f t="shared" si="7"/>
        <v>3.3210425806329598</v>
      </c>
      <c r="AB64" s="69">
        <v>1.7853298350107671</v>
      </c>
      <c r="AC64" s="70">
        <f t="shared" si="8"/>
        <v>93.585855860365115</v>
      </c>
    </row>
    <row r="65" spans="18:29" x14ac:dyDescent="0.3">
      <c r="R65" s="12">
        <v>61</v>
      </c>
      <c r="S65" s="13">
        <v>61.8</v>
      </c>
      <c r="T65" s="50">
        <f t="shared" si="0"/>
        <v>1.0920961462041519E-3</v>
      </c>
      <c r="U65" s="15">
        <f t="shared" si="1"/>
        <v>2.3133494324479793</v>
      </c>
      <c r="V65" s="62">
        <f t="shared" si="2"/>
        <v>9.7405605755763069</v>
      </c>
      <c r="W65" s="16">
        <f t="shared" si="3"/>
        <v>90.25943942442369</v>
      </c>
      <c r="X65" s="15">
        <f t="shared" si="4"/>
        <v>2.3986054857011578</v>
      </c>
      <c r="Y65" s="62">
        <f t="shared" si="5"/>
        <v>6.4141441396348924</v>
      </c>
      <c r="Z65" s="16">
        <f t="shared" si="6"/>
        <v>93.585855860365115</v>
      </c>
      <c r="AA65" s="75">
        <f t="shared" si="7"/>
        <v>3.3264164359414146</v>
      </c>
      <c r="AB65" s="69">
        <v>1.7923916894982539</v>
      </c>
      <c r="AC65" s="70">
        <f t="shared" si="8"/>
        <v>93.585855860365115</v>
      </c>
    </row>
    <row r="66" spans="18:29" x14ac:dyDescent="0.3">
      <c r="R66" s="12">
        <v>62</v>
      </c>
      <c r="S66" s="13">
        <v>61.8</v>
      </c>
      <c r="T66" s="50">
        <f t="shared" si="0"/>
        <v>1.0920961462041519E-3</v>
      </c>
      <c r="U66" s="15">
        <f t="shared" si="1"/>
        <v>2.3133494324479793</v>
      </c>
      <c r="V66" s="62">
        <f t="shared" si="2"/>
        <v>9.7405605755763069</v>
      </c>
      <c r="W66" s="16">
        <f t="shared" si="3"/>
        <v>90.25943942442369</v>
      </c>
      <c r="X66" s="15">
        <f t="shared" si="4"/>
        <v>2.3986054857011578</v>
      </c>
      <c r="Y66" s="62">
        <f t="shared" si="5"/>
        <v>6.4141441396348924</v>
      </c>
      <c r="Z66" s="16">
        <f t="shared" si="6"/>
        <v>93.585855860365115</v>
      </c>
      <c r="AA66" s="75">
        <f t="shared" si="7"/>
        <v>3.3264164359414146</v>
      </c>
      <c r="AB66" s="69">
        <v>1.7993405494535817</v>
      </c>
      <c r="AC66" s="70">
        <f t="shared" si="8"/>
        <v>93.585855860365115</v>
      </c>
    </row>
    <row r="67" spans="18:29" x14ac:dyDescent="0.3">
      <c r="R67" s="12">
        <v>63</v>
      </c>
      <c r="S67" s="13">
        <v>61.8</v>
      </c>
      <c r="T67" s="50">
        <f t="shared" si="0"/>
        <v>1.0920961462041519E-3</v>
      </c>
      <c r="U67" s="15">
        <f t="shared" si="1"/>
        <v>2.3133494324479793</v>
      </c>
      <c r="V67" s="62">
        <f t="shared" si="2"/>
        <v>9.7405605755763069</v>
      </c>
      <c r="W67" s="16">
        <f t="shared" si="3"/>
        <v>90.25943942442369</v>
      </c>
      <c r="X67" s="15">
        <f t="shared" si="4"/>
        <v>2.3986054857011578</v>
      </c>
      <c r="Y67" s="62">
        <f t="shared" si="5"/>
        <v>6.4141441396348924</v>
      </c>
      <c r="Z67" s="16">
        <f t="shared" si="6"/>
        <v>93.585855860365115</v>
      </c>
      <c r="AA67" s="75">
        <f t="shared" si="7"/>
        <v>3.3264164359414146</v>
      </c>
      <c r="AB67" s="69">
        <v>1.8061799739838871</v>
      </c>
      <c r="AC67" s="70">
        <f t="shared" si="8"/>
        <v>93.585855860365115</v>
      </c>
    </row>
    <row r="68" spans="18:29" x14ac:dyDescent="0.3">
      <c r="R68" s="12">
        <v>64</v>
      </c>
      <c r="S68" s="13">
        <v>61.8</v>
      </c>
      <c r="T68" s="50">
        <f t="shared" si="0"/>
        <v>1.0920961462041519E-3</v>
      </c>
      <c r="U68" s="15">
        <f t="shared" si="1"/>
        <v>2.3133494324479793</v>
      </c>
      <c r="V68" s="62">
        <f t="shared" si="2"/>
        <v>9.7405605755763069</v>
      </c>
      <c r="W68" s="16">
        <f t="shared" si="3"/>
        <v>90.25943942442369</v>
      </c>
      <c r="X68" s="15">
        <f t="shared" si="4"/>
        <v>2.3986054857011578</v>
      </c>
      <c r="Y68" s="62">
        <f t="shared" si="5"/>
        <v>6.4141441396348924</v>
      </c>
      <c r="Z68" s="16">
        <f t="shared" si="6"/>
        <v>93.585855860365115</v>
      </c>
      <c r="AA68" s="75">
        <f t="shared" si="7"/>
        <v>3.3264164359414146</v>
      </c>
      <c r="AB68" s="69">
        <v>1.8129133566428555</v>
      </c>
      <c r="AC68" s="70">
        <f t="shared" si="8"/>
        <v>93.737534719133919</v>
      </c>
    </row>
    <row r="69" spans="18:29" x14ac:dyDescent="0.3">
      <c r="R69" s="12">
        <v>65</v>
      </c>
      <c r="S69" s="13">
        <v>61.7</v>
      </c>
      <c r="T69" s="50">
        <f t="shared" ref="T69:T132" si="9">(PI()*$D$10^2/4*S69)*10^-9</f>
        <v>1.0903290003365079E-3</v>
      </c>
      <c r="U69" s="15">
        <f t="shared" ref="U69:U132" si="10">$D$14/T69*10^-6</f>
        <v>2.3170987832299041</v>
      </c>
      <c r="V69" s="62">
        <f t="shared" ref="V69:V132" si="11">(1-(U69/$D$12))*100</f>
        <v>9.5942729914200502</v>
      </c>
      <c r="W69" s="16">
        <f t="shared" ref="W69:W132" si="12">100-V69</f>
        <v>90.405727008579944</v>
      </c>
      <c r="X69" s="15">
        <f t="shared" ref="X69:X132" si="13">$D$15/$U$189*U69</f>
        <v>2.4024930148514025</v>
      </c>
      <c r="Y69" s="62">
        <f t="shared" ref="Y69:Y132" si="14">(1-(X69/$D$12))*100</f>
        <v>6.2624652808660812</v>
      </c>
      <c r="Z69" s="16">
        <f t="shared" ref="Z69:Z132" si="15">100-Y69</f>
        <v>93.737534719133919</v>
      </c>
      <c r="AA69" s="75">
        <f t="shared" ref="AA69:AA132" si="16">V69-Y69</f>
        <v>3.331807710553969</v>
      </c>
      <c r="AB69" s="69">
        <v>1.8195439355418688</v>
      </c>
      <c r="AC69" s="70">
        <f t="shared" ref="AC69:AC132" si="17">Z70</f>
        <v>93.737534719133919</v>
      </c>
    </row>
    <row r="70" spans="18:29" x14ac:dyDescent="0.3">
      <c r="R70" s="12">
        <v>66</v>
      </c>
      <c r="S70" s="13">
        <v>61.7</v>
      </c>
      <c r="T70" s="50">
        <f t="shared" si="9"/>
        <v>1.0903290003365079E-3</v>
      </c>
      <c r="U70" s="15">
        <f t="shared" si="10"/>
        <v>2.3170987832299041</v>
      </c>
      <c r="V70" s="62">
        <f t="shared" si="11"/>
        <v>9.5942729914200502</v>
      </c>
      <c r="W70" s="16">
        <f t="shared" si="12"/>
        <v>90.405727008579944</v>
      </c>
      <c r="X70" s="15">
        <f t="shared" si="13"/>
        <v>2.4024930148514025</v>
      </c>
      <c r="Y70" s="62">
        <f t="shared" si="14"/>
        <v>6.2624652808660812</v>
      </c>
      <c r="Z70" s="16">
        <f t="shared" si="15"/>
        <v>93.737534719133919</v>
      </c>
      <c r="AA70" s="75">
        <f t="shared" si="16"/>
        <v>3.331807710553969</v>
      </c>
      <c r="AB70" s="69">
        <v>1.8260748027008264</v>
      </c>
      <c r="AC70" s="70">
        <f t="shared" si="17"/>
        <v>93.737534719133919</v>
      </c>
    </row>
    <row r="71" spans="18:29" x14ac:dyDescent="0.3">
      <c r="R71" s="12">
        <v>67</v>
      </c>
      <c r="S71" s="13">
        <v>61.7</v>
      </c>
      <c r="T71" s="50">
        <f t="shared" si="9"/>
        <v>1.0903290003365079E-3</v>
      </c>
      <c r="U71" s="15">
        <f t="shared" si="10"/>
        <v>2.3170987832299041</v>
      </c>
      <c r="V71" s="62">
        <f t="shared" si="11"/>
        <v>9.5942729914200502</v>
      </c>
      <c r="W71" s="16">
        <f t="shared" si="12"/>
        <v>90.405727008579944</v>
      </c>
      <c r="X71" s="15">
        <f t="shared" si="13"/>
        <v>2.4024930148514025</v>
      </c>
      <c r="Y71" s="62">
        <f t="shared" si="14"/>
        <v>6.2624652808660812</v>
      </c>
      <c r="Z71" s="16">
        <f t="shared" si="15"/>
        <v>93.737534719133919</v>
      </c>
      <c r="AA71" s="75">
        <f t="shared" si="16"/>
        <v>3.331807710553969</v>
      </c>
      <c r="AB71" s="69">
        <v>1.8325089127062364</v>
      </c>
      <c r="AC71" s="70">
        <f t="shared" si="17"/>
        <v>93.889706041729923</v>
      </c>
    </row>
    <row r="72" spans="18:29" x14ac:dyDescent="0.3">
      <c r="R72" s="12">
        <v>68</v>
      </c>
      <c r="S72" s="13">
        <v>61.6</v>
      </c>
      <c r="T72" s="50">
        <f t="shared" si="9"/>
        <v>1.0885618544688635E-3</v>
      </c>
      <c r="U72" s="15">
        <f t="shared" si="10"/>
        <v>2.3208603072286542</v>
      </c>
      <c r="V72" s="62">
        <f t="shared" si="11"/>
        <v>9.4475104475749472</v>
      </c>
      <c r="W72" s="16">
        <f t="shared" si="12"/>
        <v>90.552489552425058</v>
      </c>
      <c r="X72" s="15">
        <f t="shared" si="13"/>
        <v>2.4063931658495381</v>
      </c>
      <c r="Y72" s="62">
        <f t="shared" si="14"/>
        <v>6.1102939582700744</v>
      </c>
      <c r="Z72" s="16">
        <f t="shared" si="15"/>
        <v>93.889706041729923</v>
      </c>
      <c r="AA72" s="75">
        <f t="shared" si="16"/>
        <v>3.3372164893048728</v>
      </c>
      <c r="AB72" s="69">
        <v>1.8388490907372552</v>
      </c>
      <c r="AC72" s="70">
        <f t="shared" si="17"/>
        <v>93.889706041729923</v>
      </c>
    </row>
    <row r="73" spans="18:29" x14ac:dyDescent="0.3">
      <c r="R73" s="12">
        <v>69</v>
      </c>
      <c r="S73" s="13">
        <v>61.6</v>
      </c>
      <c r="T73" s="50">
        <f t="shared" si="9"/>
        <v>1.0885618544688635E-3</v>
      </c>
      <c r="U73" s="15">
        <f t="shared" si="10"/>
        <v>2.3208603072286542</v>
      </c>
      <c r="V73" s="62">
        <f t="shared" si="11"/>
        <v>9.4475104475749472</v>
      </c>
      <c r="W73" s="16">
        <f t="shared" si="12"/>
        <v>90.552489552425058</v>
      </c>
      <c r="X73" s="15">
        <f t="shared" si="13"/>
        <v>2.4063931658495381</v>
      </c>
      <c r="Y73" s="62">
        <f t="shared" si="14"/>
        <v>6.1102939582700744</v>
      </c>
      <c r="Z73" s="16">
        <f t="shared" si="15"/>
        <v>93.889706041729923</v>
      </c>
      <c r="AA73" s="75">
        <f t="shared" si="16"/>
        <v>3.3372164893048728</v>
      </c>
      <c r="AB73" s="69">
        <v>1.8450980400142569</v>
      </c>
      <c r="AC73" s="70">
        <f t="shared" si="17"/>
        <v>93.889706041729923</v>
      </c>
    </row>
    <row r="74" spans="18:29" x14ac:dyDescent="0.3">
      <c r="R74" s="12">
        <v>70</v>
      </c>
      <c r="S74" s="13">
        <v>61.6</v>
      </c>
      <c r="T74" s="50">
        <f t="shared" si="9"/>
        <v>1.0885618544688635E-3</v>
      </c>
      <c r="U74" s="15">
        <f t="shared" si="10"/>
        <v>2.3208603072286542</v>
      </c>
      <c r="V74" s="62">
        <f t="shared" si="11"/>
        <v>9.4475104475749472</v>
      </c>
      <c r="W74" s="16">
        <f t="shared" si="12"/>
        <v>90.552489552425058</v>
      </c>
      <c r="X74" s="15">
        <f t="shared" si="13"/>
        <v>2.4063931658495381</v>
      </c>
      <c r="Y74" s="62">
        <f t="shared" si="14"/>
        <v>6.1102939582700744</v>
      </c>
      <c r="Z74" s="16">
        <f t="shared" si="15"/>
        <v>93.889706041729923</v>
      </c>
      <c r="AA74" s="75">
        <f t="shared" si="16"/>
        <v>3.3372164893048728</v>
      </c>
      <c r="AB74" s="69">
        <v>1.8512583487190752</v>
      </c>
      <c r="AC74" s="70">
        <f t="shared" si="17"/>
        <v>93.889706041729923</v>
      </c>
    </row>
    <row r="75" spans="18:29" x14ac:dyDescent="0.3">
      <c r="R75" s="12">
        <v>71</v>
      </c>
      <c r="S75" s="13">
        <v>61.6</v>
      </c>
      <c r="T75" s="50">
        <f t="shared" si="9"/>
        <v>1.0885618544688635E-3</v>
      </c>
      <c r="U75" s="15">
        <f t="shared" si="10"/>
        <v>2.3208603072286542</v>
      </c>
      <c r="V75" s="62">
        <f t="shared" si="11"/>
        <v>9.4475104475749472</v>
      </c>
      <c r="W75" s="16">
        <f t="shared" si="12"/>
        <v>90.552489552425058</v>
      </c>
      <c r="X75" s="15">
        <f t="shared" si="13"/>
        <v>2.4063931658495381</v>
      </c>
      <c r="Y75" s="62">
        <f t="shared" si="14"/>
        <v>6.1102939582700744</v>
      </c>
      <c r="Z75" s="16">
        <f t="shared" si="15"/>
        <v>93.889706041729923</v>
      </c>
      <c r="AA75" s="75">
        <f t="shared" si="16"/>
        <v>3.3372164893048728</v>
      </c>
      <c r="AB75" s="69">
        <v>1.8573324964312685</v>
      </c>
      <c r="AC75" s="70">
        <f t="shared" si="17"/>
        <v>94.042372230415666</v>
      </c>
    </row>
    <row r="76" spans="18:29" x14ac:dyDescent="0.3">
      <c r="R76" s="12">
        <v>72</v>
      </c>
      <c r="S76" s="13">
        <v>61.5</v>
      </c>
      <c r="T76" s="50">
        <f t="shared" si="9"/>
        <v>1.0867947086012192E-3</v>
      </c>
      <c r="U76" s="15">
        <f t="shared" si="10"/>
        <v>2.3246340638257741</v>
      </c>
      <c r="V76" s="62">
        <f t="shared" si="11"/>
        <v>9.3002706271644975</v>
      </c>
      <c r="W76" s="16">
        <f t="shared" si="12"/>
        <v>90.699729372835506</v>
      </c>
      <c r="X76" s="15">
        <f t="shared" si="13"/>
        <v>2.4103060002655536</v>
      </c>
      <c r="Y76" s="62">
        <f t="shared" si="14"/>
        <v>5.9576277695843398</v>
      </c>
      <c r="Z76" s="16">
        <f t="shared" si="15"/>
        <v>94.042372230415666</v>
      </c>
      <c r="AA76" s="75">
        <f t="shared" si="16"/>
        <v>3.3426428575801577</v>
      </c>
      <c r="AB76" s="69">
        <v>1.8633228601204559</v>
      </c>
      <c r="AC76" s="70">
        <f t="shared" si="17"/>
        <v>94.042372230415666</v>
      </c>
    </row>
    <row r="77" spans="18:29" x14ac:dyDescent="0.3">
      <c r="R77" s="12">
        <v>73</v>
      </c>
      <c r="S77" s="13">
        <v>61.5</v>
      </c>
      <c r="T77" s="50">
        <f t="shared" si="9"/>
        <v>1.0867947086012192E-3</v>
      </c>
      <c r="U77" s="15">
        <f t="shared" si="10"/>
        <v>2.3246340638257741</v>
      </c>
      <c r="V77" s="62">
        <f t="shared" si="11"/>
        <v>9.3002706271644975</v>
      </c>
      <c r="W77" s="16">
        <f t="shared" si="12"/>
        <v>90.699729372835506</v>
      </c>
      <c r="X77" s="15">
        <f t="shared" si="13"/>
        <v>2.4103060002655536</v>
      </c>
      <c r="Y77" s="62">
        <f t="shared" si="14"/>
        <v>5.9576277695843398</v>
      </c>
      <c r="Z77" s="16">
        <f t="shared" si="15"/>
        <v>94.042372230415666</v>
      </c>
      <c r="AA77" s="75">
        <f t="shared" si="16"/>
        <v>3.3426428575801577</v>
      </c>
      <c r="AB77" s="69">
        <v>1.8692317197309762</v>
      </c>
      <c r="AC77" s="70">
        <f t="shared" si="17"/>
        <v>94.042372230415666</v>
      </c>
    </row>
    <row r="78" spans="18:29" x14ac:dyDescent="0.3">
      <c r="R78" s="12">
        <v>74</v>
      </c>
      <c r="S78" s="13">
        <v>61.5</v>
      </c>
      <c r="T78" s="50">
        <f t="shared" si="9"/>
        <v>1.0867947086012192E-3</v>
      </c>
      <c r="U78" s="15">
        <f t="shared" si="10"/>
        <v>2.3246340638257741</v>
      </c>
      <c r="V78" s="62">
        <f t="shared" si="11"/>
        <v>9.3002706271644975</v>
      </c>
      <c r="W78" s="16">
        <f t="shared" si="12"/>
        <v>90.699729372835506</v>
      </c>
      <c r="X78" s="15">
        <f t="shared" si="13"/>
        <v>2.4103060002655536</v>
      </c>
      <c r="Y78" s="62">
        <f t="shared" si="14"/>
        <v>5.9576277695843398</v>
      </c>
      <c r="Z78" s="16">
        <f t="shared" si="15"/>
        <v>94.042372230415666</v>
      </c>
      <c r="AA78" s="75">
        <f t="shared" si="16"/>
        <v>3.3426428575801577</v>
      </c>
      <c r="AB78" s="69">
        <v>1.8750612633917001</v>
      </c>
      <c r="AC78" s="70">
        <f t="shared" si="17"/>
        <v>94.042372230415666</v>
      </c>
    </row>
    <row r="79" spans="18:29" x14ac:dyDescent="0.3">
      <c r="R79" s="12">
        <v>75</v>
      </c>
      <c r="S79" s="13">
        <v>61.5</v>
      </c>
      <c r="T79" s="50">
        <f t="shared" si="9"/>
        <v>1.0867947086012192E-3</v>
      </c>
      <c r="U79" s="15">
        <f t="shared" si="10"/>
        <v>2.3246340638257741</v>
      </c>
      <c r="V79" s="62">
        <f t="shared" si="11"/>
        <v>9.3002706271644975</v>
      </c>
      <c r="W79" s="16">
        <f t="shared" si="12"/>
        <v>90.699729372835506</v>
      </c>
      <c r="X79" s="15">
        <f t="shared" si="13"/>
        <v>2.4103060002655536</v>
      </c>
      <c r="Y79" s="62">
        <f t="shared" si="14"/>
        <v>5.9576277695843398</v>
      </c>
      <c r="Z79" s="16">
        <f t="shared" si="15"/>
        <v>94.042372230415666</v>
      </c>
      <c r="AA79" s="75">
        <f t="shared" si="16"/>
        <v>3.3426428575801577</v>
      </c>
      <c r="AB79" s="69">
        <v>1.8808135922807914</v>
      </c>
      <c r="AC79" s="70">
        <f t="shared" si="17"/>
        <v>94.19553570310363</v>
      </c>
    </row>
    <row r="80" spans="18:29" x14ac:dyDescent="0.3">
      <c r="R80" s="12">
        <v>76</v>
      </c>
      <c r="S80" s="13">
        <v>61.4</v>
      </c>
      <c r="T80" s="50">
        <f t="shared" si="9"/>
        <v>1.0850275627335749E-3</v>
      </c>
      <c r="U80" s="15">
        <f t="shared" si="10"/>
        <v>2.3284201127896598</v>
      </c>
      <c r="V80" s="62">
        <f t="shared" si="11"/>
        <v>9.1525511982185055</v>
      </c>
      <c r="W80" s="16">
        <f t="shared" si="12"/>
        <v>90.847448801781496</v>
      </c>
      <c r="X80" s="15">
        <f t="shared" si="13"/>
        <v>2.4142315800705463</v>
      </c>
      <c r="Y80" s="62">
        <f t="shared" si="14"/>
        <v>5.8044642968963718</v>
      </c>
      <c r="Z80" s="16">
        <f t="shared" si="15"/>
        <v>94.19553570310363</v>
      </c>
      <c r="AA80" s="75">
        <f t="shared" si="16"/>
        <v>3.3480869013221337</v>
      </c>
      <c r="AB80" s="69">
        <v>1.8864907251724818</v>
      </c>
      <c r="AC80" s="70">
        <f t="shared" si="17"/>
        <v>94.19553570310363</v>
      </c>
    </row>
    <row r="81" spans="18:29" x14ac:dyDescent="0.3">
      <c r="R81" s="12">
        <v>77</v>
      </c>
      <c r="S81" s="13">
        <v>61.4</v>
      </c>
      <c r="T81" s="50">
        <f t="shared" si="9"/>
        <v>1.0850275627335749E-3</v>
      </c>
      <c r="U81" s="15">
        <f t="shared" si="10"/>
        <v>2.3284201127896598</v>
      </c>
      <c r="V81" s="62">
        <f t="shared" si="11"/>
        <v>9.1525511982185055</v>
      </c>
      <c r="W81" s="16">
        <f t="shared" si="12"/>
        <v>90.847448801781496</v>
      </c>
      <c r="X81" s="15">
        <f t="shared" si="13"/>
        <v>2.4142315800705463</v>
      </c>
      <c r="Y81" s="62">
        <f t="shared" si="14"/>
        <v>5.8044642968963718</v>
      </c>
      <c r="Z81" s="16">
        <f t="shared" si="15"/>
        <v>94.19553570310363</v>
      </c>
      <c r="AA81" s="75">
        <f t="shared" si="16"/>
        <v>3.3480869013221337</v>
      </c>
      <c r="AB81" s="69">
        <v>1.8920946026904804</v>
      </c>
      <c r="AC81" s="70">
        <f t="shared" si="17"/>
        <v>94.19553570310363</v>
      </c>
    </row>
    <row r="82" spans="18:29" x14ac:dyDescent="0.3">
      <c r="R82" s="12">
        <v>78</v>
      </c>
      <c r="S82" s="13">
        <v>61.4</v>
      </c>
      <c r="T82" s="50">
        <f t="shared" si="9"/>
        <v>1.0850275627335749E-3</v>
      </c>
      <c r="U82" s="15">
        <f t="shared" si="10"/>
        <v>2.3284201127896598</v>
      </c>
      <c r="V82" s="62">
        <f t="shared" si="11"/>
        <v>9.1525511982185055</v>
      </c>
      <c r="W82" s="16">
        <f t="shared" si="12"/>
        <v>90.847448801781496</v>
      </c>
      <c r="X82" s="15">
        <f t="shared" si="13"/>
        <v>2.4142315800705463</v>
      </c>
      <c r="Y82" s="62">
        <f t="shared" si="14"/>
        <v>5.8044642968963718</v>
      </c>
      <c r="Z82" s="16">
        <f t="shared" si="15"/>
        <v>94.19553570310363</v>
      </c>
      <c r="AA82" s="75">
        <f t="shared" si="16"/>
        <v>3.3480869013221337</v>
      </c>
      <c r="AB82" s="69">
        <v>1.8976270912904414</v>
      </c>
      <c r="AC82" s="70">
        <f t="shared" si="17"/>
        <v>94.19553570310363</v>
      </c>
    </row>
    <row r="83" spans="18:29" x14ac:dyDescent="0.3">
      <c r="R83" s="12">
        <v>79</v>
      </c>
      <c r="S83" s="13">
        <v>61.4</v>
      </c>
      <c r="T83" s="50">
        <f t="shared" si="9"/>
        <v>1.0850275627335749E-3</v>
      </c>
      <c r="U83" s="15">
        <f t="shared" si="10"/>
        <v>2.3284201127896598</v>
      </c>
      <c r="V83" s="62">
        <f t="shared" si="11"/>
        <v>9.1525511982185055</v>
      </c>
      <c r="W83" s="16">
        <f t="shared" si="12"/>
        <v>90.847448801781496</v>
      </c>
      <c r="X83" s="15">
        <f t="shared" si="13"/>
        <v>2.4142315800705463</v>
      </c>
      <c r="Y83" s="62">
        <f t="shared" si="14"/>
        <v>5.8044642968963718</v>
      </c>
      <c r="Z83" s="16">
        <f t="shared" si="15"/>
        <v>94.19553570310363</v>
      </c>
      <c r="AA83" s="75">
        <f t="shared" si="16"/>
        <v>3.3480869013221337</v>
      </c>
      <c r="AB83" s="69">
        <v>1.9030899869919435</v>
      </c>
      <c r="AC83" s="70">
        <f t="shared" si="17"/>
        <v>94.349198893483901</v>
      </c>
    </row>
    <row r="84" spans="18:29" x14ac:dyDescent="0.3">
      <c r="R84" s="12">
        <v>80</v>
      </c>
      <c r="S84" s="13">
        <v>61.3</v>
      </c>
      <c r="T84" s="50">
        <f t="shared" si="9"/>
        <v>1.0832604168659308E-3</v>
      </c>
      <c r="U84" s="15">
        <f t="shared" si="10"/>
        <v>2.3322185142787126</v>
      </c>
      <c r="V84" s="62">
        <f t="shared" si="11"/>
        <v>9.0043498135500393</v>
      </c>
      <c r="W84" s="16">
        <f t="shared" si="12"/>
        <v>90.995650186449964</v>
      </c>
      <c r="X84" s="15">
        <f t="shared" si="13"/>
        <v>2.4181699676399924</v>
      </c>
      <c r="Y84" s="62">
        <f t="shared" si="14"/>
        <v>5.6508011065161012</v>
      </c>
      <c r="Z84" s="16">
        <f t="shared" si="15"/>
        <v>94.349198893483901</v>
      </c>
      <c r="AA84" s="75">
        <f t="shared" si="16"/>
        <v>3.353548707033938</v>
      </c>
      <c r="AB84" s="69">
        <v>1.9084850188786497</v>
      </c>
      <c r="AC84" s="70">
        <f t="shared" si="17"/>
        <v>94.349198893483901</v>
      </c>
    </row>
    <row r="85" spans="18:29" x14ac:dyDescent="0.3">
      <c r="R85" s="12">
        <v>81</v>
      </c>
      <c r="S85" s="13">
        <v>61.3</v>
      </c>
      <c r="T85" s="50">
        <f t="shared" si="9"/>
        <v>1.0832604168659308E-3</v>
      </c>
      <c r="U85" s="15">
        <f t="shared" si="10"/>
        <v>2.3322185142787126</v>
      </c>
      <c r="V85" s="62">
        <f t="shared" si="11"/>
        <v>9.0043498135500393</v>
      </c>
      <c r="W85" s="16">
        <f t="shared" si="12"/>
        <v>90.995650186449964</v>
      </c>
      <c r="X85" s="15">
        <f t="shared" si="13"/>
        <v>2.4181699676399924</v>
      </c>
      <c r="Y85" s="62">
        <f t="shared" si="14"/>
        <v>5.6508011065161012</v>
      </c>
      <c r="Z85" s="16">
        <f t="shared" si="15"/>
        <v>94.349198893483901</v>
      </c>
      <c r="AA85" s="75">
        <f t="shared" si="16"/>
        <v>3.353548707033938</v>
      </c>
      <c r="AB85" s="69">
        <v>1.9138138523837167</v>
      </c>
      <c r="AC85" s="70">
        <f t="shared" si="17"/>
        <v>94.349198893483901</v>
      </c>
    </row>
    <row r="86" spans="18:29" x14ac:dyDescent="0.3">
      <c r="R86" s="12">
        <v>82</v>
      </c>
      <c r="S86" s="13">
        <v>61.3</v>
      </c>
      <c r="T86" s="50">
        <f t="shared" si="9"/>
        <v>1.0832604168659308E-3</v>
      </c>
      <c r="U86" s="15">
        <f t="shared" si="10"/>
        <v>2.3322185142787126</v>
      </c>
      <c r="V86" s="62">
        <f t="shared" si="11"/>
        <v>9.0043498135500393</v>
      </c>
      <c r="W86" s="16">
        <f t="shared" si="12"/>
        <v>90.995650186449964</v>
      </c>
      <c r="X86" s="15">
        <f t="shared" si="13"/>
        <v>2.4181699676399924</v>
      </c>
      <c r="Y86" s="62">
        <f t="shared" si="14"/>
        <v>5.6508011065161012</v>
      </c>
      <c r="Z86" s="16">
        <f t="shared" si="15"/>
        <v>94.349198893483901</v>
      </c>
      <c r="AA86" s="75">
        <f t="shared" si="16"/>
        <v>3.353548707033938</v>
      </c>
      <c r="AB86" s="69">
        <v>1.919078092376074</v>
      </c>
      <c r="AC86" s="70">
        <f t="shared" si="17"/>
        <v>94.349198893483901</v>
      </c>
    </row>
    <row r="87" spans="18:29" x14ac:dyDescent="0.3">
      <c r="R87" s="12">
        <v>83</v>
      </c>
      <c r="S87" s="13">
        <v>61.3</v>
      </c>
      <c r="T87" s="50">
        <f t="shared" si="9"/>
        <v>1.0832604168659308E-3</v>
      </c>
      <c r="U87" s="15">
        <f t="shared" si="10"/>
        <v>2.3322185142787126</v>
      </c>
      <c r="V87" s="62">
        <f t="shared" si="11"/>
        <v>9.0043498135500393</v>
      </c>
      <c r="W87" s="16">
        <f t="shared" si="12"/>
        <v>90.995650186449964</v>
      </c>
      <c r="X87" s="15">
        <f t="shared" si="13"/>
        <v>2.4181699676399924</v>
      </c>
      <c r="Y87" s="62">
        <f t="shared" si="14"/>
        <v>5.6508011065161012</v>
      </c>
      <c r="Z87" s="16">
        <f t="shared" si="15"/>
        <v>94.349198893483901</v>
      </c>
      <c r="AA87" s="75">
        <f t="shared" si="16"/>
        <v>3.353548707033938</v>
      </c>
      <c r="AB87" s="69">
        <v>1.9242792860618816</v>
      </c>
      <c r="AC87" s="70">
        <f t="shared" si="17"/>
        <v>94.349198893483901</v>
      </c>
    </row>
    <row r="88" spans="18:29" x14ac:dyDescent="0.3">
      <c r="R88" s="12">
        <v>84</v>
      </c>
      <c r="S88" s="13">
        <v>61.3</v>
      </c>
      <c r="T88" s="50">
        <f t="shared" si="9"/>
        <v>1.0832604168659308E-3</v>
      </c>
      <c r="U88" s="15">
        <f t="shared" si="10"/>
        <v>2.3322185142787126</v>
      </c>
      <c r="V88" s="62">
        <f t="shared" si="11"/>
        <v>9.0043498135500393</v>
      </c>
      <c r="W88" s="16">
        <f t="shared" si="12"/>
        <v>90.995650186449964</v>
      </c>
      <c r="X88" s="15">
        <f t="shared" si="13"/>
        <v>2.4181699676399924</v>
      </c>
      <c r="Y88" s="62">
        <f t="shared" si="14"/>
        <v>5.6508011065161012</v>
      </c>
      <c r="Z88" s="16">
        <f t="shared" si="15"/>
        <v>94.349198893483901</v>
      </c>
      <c r="AA88" s="75">
        <f t="shared" si="16"/>
        <v>3.353548707033938</v>
      </c>
      <c r="AB88" s="69">
        <v>1.9294189257142926</v>
      </c>
      <c r="AC88" s="70">
        <f t="shared" si="17"/>
        <v>94.503364251153002</v>
      </c>
    </row>
    <row r="89" spans="18:29" x14ac:dyDescent="0.3">
      <c r="R89" s="12">
        <v>85</v>
      </c>
      <c r="S89" s="13">
        <v>61.2</v>
      </c>
      <c r="T89" s="50">
        <f t="shared" si="9"/>
        <v>1.0814932709982863E-3</v>
      </c>
      <c r="U89" s="15">
        <f t="shared" si="10"/>
        <v>2.336029328844528</v>
      </c>
      <c r="V89" s="62">
        <f t="shared" si="11"/>
        <v>8.8556641106309897</v>
      </c>
      <c r="W89" s="16">
        <f t="shared" si="12"/>
        <v>91.144335889369017</v>
      </c>
      <c r="X89" s="15">
        <f t="shared" si="13"/>
        <v>2.4221212257570515</v>
      </c>
      <c r="Y89" s="62">
        <f t="shared" si="14"/>
        <v>5.4966357488470008</v>
      </c>
      <c r="Z89" s="16">
        <f t="shared" si="15"/>
        <v>94.503364251153002</v>
      </c>
      <c r="AA89" s="75">
        <f t="shared" si="16"/>
        <v>3.3590283617839889</v>
      </c>
      <c r="AB89" s="69">
        <v>1.9344984512435677</v>
      </c>
      <c r="AC89" s="70">
        <f t="shared" si="17"/>
        <v>94.503364251153002</v>
      </c>
    </row>
    <row r="90" spans="18:29" x14ac:dyDescent="0.3">
      <c r="R90" s="12">
        <v>86</v>
      </c>
      <c r="S90" s="13">
        <v>61.2</v>
      </c>
      <c r="T90" s="50">
        <f t="shared" si="9"/>
        <v>1.0814932709982863E-3</v>
      </c>
      <c r="U90" s="15">
        <f t="shared" si="10"/>
        <v>2.336029328844528</v>
      </c>
      <c r="V90" s="62">
        <f t="shared" si="11"/>
        <v>8.8556641106309897</v>
      </c>
      <c r="W90" s="16">
        <f t="shared" si="12"/>
        <v>91.144335889369017</v>
      </c>
      <c r="X90" s="15">
        <f t="shared" si="13"/>
        <v>2.4221212257570515</v>
      </c>
      <c r="Y90" s="62">
        <f t="shared" si="14"/>
        <v>5.4966357488470008</v>
      </c>
      <c r="Z90" s="16">
        <f t="shared" si="15"/>
        <v>94.503364251153002</v>
      </c>
      <c r="AA90" s="75">
        <f t="shared" si="16"/>
        <v>3.3590283617839889</v>
      </c>
      <c r="AB90" s="69">
        <v>1.9395192526186185</v>
      </c>
      <c r="AC90" s="70">
        <f t="shared" si="17"/>
        <v>94.503364251153002</v>
      </c>
    </row>
    <row r="91" spans="18:29" x14ac:dyDescent="0.3">
      <c r="R91" s="12">
        <v>87</v>
      </c>
      <c r="S91" s="13">
        <v>61.2</v>
      </c>
      <c r="T91" s="50">
        <f t="shared" si="9"/>
        <v>1.0814932709982863E-3</v>
      </c>
      <c r="U91" s="15">
        <f t="shared" si="10"/>
        <v>2.336029328844528</v>
      </c>
      <c r="V91" s="62">
        <f t="shared" si="11"/>
        <v>8.8556641106309897</v>
      </c>
      <c r="W91" s="16">
        <f t="shared" si="12"/>
        <v>91.144335889369017</v>
      </c>
      <c r="X91" s="15">
        <f t="shared" si="13"/>
        <v>2.4221212257570515</v>
      </c>
      <c r="Y91" s="62">
        <f t="shared" si="14"/>
        <v>5.4966357488470008</v>
      </c>
      <c r="Z91" s="16">
        <f t="shared" si="15"/>
        <v>94.503364251153002</v>
      </c>
      <c r="AA91" s="75">
        <f t="shared" si="16"/>
        <v>3.3590283617839889</v>
      </c>
      <c r="AB91" s="69">
        <v>1.9444826721501687</v>
      </c>
      <c r="AC91" s="70">
        <f t="shared" si="17"/>
        <v>94.503364251153002</v>
      </c>
    </row>
    <row r="92" spans="18:29" x14ac:dyDescent="0.3">
      <c r="R92" s="12">
        <v>88</v>
      </c>
      <c r="S92" s="13">
        <v>61.2</v>
      </c>
      <c r="T92" s="50">
        <f t="shared" si="9"/>
        <v>1.0814932709982863E-3</v>
      </c>
      <c r="U92" s="15">
        <f t="shared" si="10"/>
        <v>2.336029328844528</v>
      </c>
      <c r="V92" s="62">
        <f t="shared" si="11"/>
        <v>8.8556641106309897</v>
      </c>
      <c r="W92" s="16">
        <f t="shared" si="12"/>
        <v>91.144335889369017</v>
      </c>
      <c r="X92" s="15">
        <f t="shared" si="13"/>
        <v>2.4221212257570515</v>
      </c>
      <c r="Y92" s="62">
        <f t="shared" si="14"/>
        <v>5.4966357488470008</v>
      </c>
      <c r="Z92" s="16">
        <f t="shared" si="15"/>
        <v>94.503364251153002</v>
      </c>
      <c r="AA92" s="75">
        <f t="shared" si="16"/>
        <v>3.3590283617839889</v>
      </c>
      <c r="AB92" s="69">
        <v>1.9493900066449128</v>
      </c>
      <c r="AC92" s="70">
        <f t="shared" si="17"/>
        <v>94.503364251153002</v>
      </c>
    </row>
    <row r="93" spans="18:29" x14ac:dyDescent="0.3">
      <c r="R93" s="12">
        <v>89</v>
      </c>
      <c r="S93" s="13">
        <v>61.2</v>
      </c>
      <c r="T93" s="50">
        <f t="shared" si="9"/>
        <v>1.0814932709982863E-3</v>
      </c>
      <c r="U93" s="15">
        <f t="shared" si="10"/>
        <v>2.336029328844528</v>
      </c>
      <c r="V93" s="62">
        <f t="shared" si="11"/>
        <v>8.8556641106309897</v>
      </c>
      <c r="W93" s="16">
        <f t="shared" si="12"/>
        <v>91.144335889369017</v>
      </c>
      <c r="X93" s="15">
        <f t="shared" si="13"/>
        <v>2.4221212257570515</v>
      </c>
      <c r="Y93" s="62">
        <f t="shared" si="14"/>
        <v>5.4966357488470008</v>
      </c>
      <c r="Z93" s="16">
        <f t="shared" si="15"/>
        <v>94.503364251153002</v>
      </c>
      <c r="AA93" s="75">
        <f t="shared" si="16"/>
        <v>3.3590283617839889</v>
      </c>
      <c r="AB93" s="69">
        <v>1.954242509439325</v>
      </c>
      <c r="AC93" s="70">
        <f t="shared" si="17"/>
        <v>94.658034241744076</v>
      </c>
    </row>
    <row r="94" spans="18:29" x14ac:dyDescent="0.3">
      <c r="R94" s="12">
        <v>90</v>
      </c>
      <c r="S94" s="13">
        <v>61.1</v>
      </c>
      <c r="T94" s="50">
        <f t="shared" si="9"/>
        <v>1.0797261251306422E-3</v>
      </c>
      <c r="U94" s="15">
        <f t="shared" si="10"/>
        <v>2.339852617435108</v>
      </c>
      <c r="V94" s="62">
        <f t="shared" si="11"/>
        <v>8.7064917114667235</v>
      </c>
      <c r="W94" s="16">
        <f t="shared" si="12"/>
        <v>91.293508288533275</v>
      </c>
      <c r="X94" s="15">
        <f t="shared" si="13"/>
        <v>2.4260854176159006</v>
      </c>
      <c r="Y94" s="62">
        <f t="shared" si="14"/>
        <v>5.3419657582559292</v>
      </c>
      <c r="Z94" s="16">
        <f t="shared" si="15"/>
        <v>94.658034241744076</v>
      </c>
      <c r="AA94" s="75">
        <f t="shared" si="16"/>
        <v>3.3645259532107943</v>
      </c>
      <c r="AB94" s="69">
        <v>1.9590413923210936</v>
      </c>
      <c r="AC94" s="70">
        <f t="shared" si="17"/>
        <v>94.658034241744076</v>
      </c>
    </row>
    <row r="95" spans="18:29" x14ac:dyDescent="0.3">
      <c r="R95" s="12">
        <v>91</v>
      </c>
      <c r="S95" s="13">
        <v>61.1</v>
      </c>
      <c r="T95" s="50">
        <f t="shared" si="9"/>
        <v>1.0797261251306422E-3</v>
      </c>
      <c r="U95" s="15">
        <f t="shared" si="10"/>
        <v>2.339852617435108</v>
      </c>
      <c r="V95" s="62">
        <f t="shared" si="11"/>
        <v>8.7064917114667235</v>
      </c>
      <c r="W95" s="16">
        <f t="shared" si="12"/>
        <v>91.293508288533275</v>
      </c>
      <c r="X95" s="15">
        <f t="shared" si="13"/>
        <v>2.4260854176159006</v>
      </c>
      <c r="Y95" s="62">
        <f t="shared" si="14"/>
        <v>5.3419657582559292</v>
      </c>
      <c r="Z95" s="16">
        <f t="shared" si="15"/>
        <v>94.658034241744076</v>
      </c>
      <c r="AA95" s="75">
        <f t="shared" si="16"/>
        <v>3.3645259532107943</v>
      </c>
      <c r="AB95" s="69">
        <v>1.9637878273455553</v>
      </c>
      <c r="AC95" s="70">
        <f t="shared" si="17"/>
        <v>94.658034241744076</v>
      </c>
    </row>
    <row r="96" spans="18:29" x14ac:dyDescent="0.3">
      <c r="R96" s="12">
        <v>92</v>
      </c>
      <c r="S96" s="13">
        <v>61.1</v>
      </c>
      <c r="T96" s="50">
        <f t="shared" si="9"/>
        <v>1.0797261251306422E-3</v>
      </c>
      <c r="U96" s="15">
        <f t="shared" si="10"/>
        <v>2.339852617435108</v>
      </c>
      <c r="V96" s="62">
        <f t="shared" si="11"/>
        <v>8.7064917114667235</v>
      </c>
      <c r="W96" s="16">
        <f t="shared" si="12"/>
        <v>91.293508288533275</v>
      </c>
      <c r="X96" s="15">
        <f t="shared" si="13"/>
        <v>2.4260854176159006</v>
      </c>
      <c r="Y96" s="62">
        <f t="shared" si="14"/>
        <v>5.3419657582559292</v>
      </c>
      <c r="Z96" s="16">
        <f t="shared" si="15"/>
        <v>94.658034241744076</v>
      </c>
      <c r="AA96" s="75">
        <f t="shared" si="16"/>
        <v>3.3645259532107943</v>
      </c>
      <c r="AB96" s="69">
        <v>1.968482948553935</v>
      </c>
      <c r="AC96" s="70">
        <f t="shared" si="17"/>
        <v>94.658034241744076</v>
      </c>
    </row>
    <row r="97" spans="17:29" x14ac:dyDescent="0.3">
      <c r="R97" s="12">
        <v>93</v>
      </c>
      <c r="S97" s="13">
        <v>61.1</v>
      </c>
      <c r="T97" s="50">
        <f t="shared" si="9"/>
        <v>1.0797261251306422E-3</v>
      </c>
      <c r="U97" s="15">
        <f t="shared" si="10"/>
        <v>2.339852617435108</v>
      </c>
      <c r="V97" s="62">
        <f t="shared" si="11"/>
        <v>8.7064917114667235</v>
      </c>
      <c r="W97" s="16">
        <f t="shared" si="12"/>
        <v>91.293508288533275</v>
      </c>
      <c r="X97" s="15">
        <f t="shared" si="13"/>
        <v>2.4260854176159006</v>
      </c>
      <c r="Y97" s="62">
        <f t="shared" si="14"/>
        <v>5.3419657582559292</v>
      </c>
      <c r="Z97" s="16">
        <f t="shared" si="15"/>
        <v>94.658034241744076</v>
      </c>
      <c r="AA97" s="75">
        <f t="shared" si="16"/>
        <v>3.3645259532107943</v>
      </c>
      <c r="AB97" s="69">
        <v>1.9731278535996986</v>
      </c>
      <c r="AC97" s="70">
        <f t="shared" si="17"/>
        <v>94.658034241744076</v>
      </c>
    </row>
    <row r="98" spans="17:29" x14ac:dyDescent="0.3">
      <c r="R98" s="12">
        <v>94</v>
      </c>
      <c r="S98" s="13">
        <v>61.1</v>
      </c>
      <c r="T98" s="50">
        <f t="shared" si="9"/>
        <v>1.0797261251306422E-3</v>
      </c>
      <c r="U98" s="15">
        <f t="shared" si="10"/>
        <v>2.339852617435108</v>
      </c>
      <c r="V98" s="62">
        <f t="shared" si="11"/>
        <v>8.7064917114667235</v>
      </c>
      <c r="W98" s="16">
        <f t="shared" si="12"/>
        <v>91.293508288533275</v>
      </c>
      <c r="X98" s="15">
        <f t="shared" si="13"/>
        <v>2.4260854176159006</v>
      </c>
      <c r="Y98" s="62">
        <f t="shared" si="14"/>
        <v>5.3419657582559292</v>
      </c>
      <c r="Z98" s="16">
        <f t="shared" si="15"/>
        <v>94.658034241744076</v>
      </c>
      <c r="AA98" s="75">
        <f t="shared" si="16"/>
        <v>3.3645259532107943</v>
      </c>
      <c r="AB98" s="69">
        <v>1.9777236052888478</v>
      </c>
      <c r="AC98" s="70">
        <f t="shared" si="17"/>
        <v>94.813211347058399</v>
      </c>
    </row>
    <row r="99" spans="17:29" x14ac:dyDescent="0.3">
      <c r="R99" s="12">
        <v>95</v>
      </c>
      <c r="S99" s="13">
        <v>61</v>
      </c>
      <c r="T99" s="50">
        <f t="shared" si="9"/>
        <v>1.0779589792629979E-3</v>
      </c>
      <c r="U99" s="15">
        <f t="shared" si="10"/>
        <v>2.3436884413981161</v>
      </c>
      <c r="V99" s="62">
        <f t="shared" si="11"/>
        <v>8.5568302224691362</v>
      </c>
      <c r="W99" s="16">
        <f t="shared" si="12"/>
        <v>91.443169777530869</v>
      </c>
      <c r="X99" s="15">
        <f t="shared" si="13"/>
        <v>2.430062606825107</v>
      </c>
      <c r="Y99" s="62">
        <f t="shared" si="14"/>
        <v>5.1867886529415985</v>
      </c>
      <c r="Z99" s="16">
        <f t="shared" si="15"/>
        <v>94.813211347058399</v>
      </c>
      <c r="AA99" s="75">
        <f t="shared" si="16"/>
        <v>3.3700415695275376</v>
      </c>
      <c r="AB99" s="69">
        <v>1.9822712330395684</v>
      </c>
      <c r="AC99" s="70">
        <f t="shared" si="17"/>
        <v>94.813211347058399</v>
      </c>
    </row>
    <row r="100" spans="17:29" x14ac:dyDescent="0.3">
      <c r="Q100" s="52"/>
      <c r="R100" s="12">
        <v>96</v>
      </c>
      <c r="S100" s="13">
        <v>61</v>
      </c>
      <c r="T100" s="50">
        <f t="shared" si="9"/>
        <v>1.0779589792629979E-3</v>
      </c>
      <c r="U100" s="15">
        <f t="shared" si="10"/>
        <v>2.3436884413981161</v>
      </c>
      <c r="V100" s="62">
        <f t="shared" si="11"/>
        <v>8.5568302224691362</v>
      </c>
      <c r="W100" s="16">
        <f t="shared" si="12"/>
        <v>91.443169777530869</v>
      </c>
      <c r="X100" s="15">
        <f t="shared" si="13"/>
        <v>2.430062606825107</v>
      </c>
      <c r="Y100" s="62">
        <f t="shared" si="14"/>
        <v>5.1867886529415985</v>
      </c>
      <c r="Z100" s="16">
        <f t="shared" si="15"/>
        <v>94.813211347058399</v>
      </c>
      <c r="AA100" s="75">
        <f t="shared" si="16"/>
        <v>3.3700415695275376</v>
      </c>
      <c r="AB100" s="69">
        <v>1.9867717342662448</v>
      </c>
      <c r="AC100" s="70">
        <f t="shared" si="17"/>
        <v>94.813211347058399</v>
      </c>
    </row>
    <row r="101" spans="17:29" x14ac:dyDescent="0.3">
      <c r="R101" s="12">
        <v>97</v>
      </c>
      <c r="S101" s="13">
        <v>61</v>
      </c>
      <c r="T101" s="50">
        <f t="shared" si="9"/>
        <v>1.0779589792629979E-3</v>
      </c>
      <c r="U101" s="15">
        <f t="shared" si="10"/>
        <v>2.3436884413981161</v>
      </c>
      <c r="V101" s="62">
        <f t="shared" si="11"/>
        <v>8.5568302224691362</v>
      </c>
      <c r="W101" s="16">
        <f t="shared" si="12"/>
        <v>91.443169777530869</v>
      </c>
      <c r="X101" s="15">
        <f t="shared" si="13"/>
        <v>2.430062606825107</v>
      </c>
      <c r="Y101" s="62">
        <f t="shared" si="14"/>
        <v>5.1867886529415985</v>
      </c>
      <c r="Z101" s="16">
        <f t="shared" si="15"/>
        <v>94.813211347058399</v>
      </c>
      <c r="AA101" s="75">
        <f t="shared" si="16"/>
        <v>3.3700415695275376</v>
      </c>
      <c r="AB101" s="69">
        <v>1.9912260756924949</v>
      </c>
      <c r="AC101" s="70">
        <f t="shared" si="17"/>
        <v>94.813211347058399</v>
      </c>
    </row>
    <row r="102" spans="17:29" x14ac:dyDescent="0.3">
      <c r="R102" s="12">
        <v>98</v>
      </c>
      <c r="S102" s="13">
        <v>61</v>
      </c>
      <c r="T102" s="50">
        <f t="shared" si="9"/>
        <v>1.0779589792629979E-3</v>
      </c>
      <c r="U102" s="15">
        <f t="shared" si="10"/>
        <v>2.3436884413981161</v>
      </c>
      <c r="V102" s="62">
        <f t="shared" si="11"/>
        <v>8.5568302224691362</v>
      </c>
      <c r="W102" s="16">
        <f t="shared" si="12"/>
        <v>91.443169777530869</v>
      </c>
      <c r="X102" s="15">
        <f t="shared" si="13"/>
        <v>2.430062606825107</v>
      </c>
      <c r="Y102" s="62">
        <f t="shared" si="14"/>
        <v>5.1867886529415985</v>
      </c>
      <c r="Z102" s="16">
        <f t="shared" si="15"/>
        <v>94.813211347058399</v>
      </c>
      <c r="AA102" s="75">
        <f t="shared" si="16"/>
        <v>3.3700415695275376</v>
      </c>
      <c r="AB102" s="69">
        <v>1.9956351945975499</v>
      </c>
      <c r="AC102" s="70">
        <f t="shared" si="17"/>
        <v>94.813211347058399</v>
      </c>
    </row>
    <row r="103" spans="17:29" x14ac:dyDescent="0.3">
      <c r="R103" s="12">
        <v>99</v>
      </c>
      <c r="S103" s="13">
        <v>61</v>
      </c>
      <c r="T103" s="50">
        <f t="shared" si="9"/>
        <v>1.0779589792629979E-3</v>
      </c>
      <c r="U103" s="15">
        <f t="shared" si="10"/>
        <v>2.3436884413981161</v>
      </c>
      <c r="V103" s="62">
        <f t="shared" si="11"/>
        <v>8.5568302224691362</v>
      </c>
      <c r="W103" s="16">
        <f t="shared" si="12"/>
        <v>91.443169777530869</v>
      </c>
      <c r="X103" s="15">
        <f t="shared" si="13"/>
        <v>2.430062606825107</v>
      </c>
      <c r="Y103" s="62">
        <f t="shared" si="14"/>
        <v>5.1867886529415985</v>
      </c>
      <c r="Z103" s="16">
        <f t="shared" si="15"/>
        <v>94.813211347058399</v>
      </c>
      <c r="AA103" s="75">
        <f t="shared" si="16"/>
        <v>3.3700415695275376</v>
      </c>
      <c r="AB103" s="69">
        <v>2</v>
      </c>
      <c r="AC103" s="70">
        <f t="shared" si="17"/>
        <v>94.813211347058399</v>
      </c>
    </row>
    <row r="104" spans="17:29" x14ac:dyDescent="0.3">
      <c r="R104" s="12">
        <v>100</v>
      </c>
      <c r="S104" s="13">
        <v>61</v>
      </c>
      <c r="T104" s="50">
        <f t="shared" si="9"/>
        <v>1.0779589792629979E-3</v>
      </c>
      <c r="U104" s="15">
        <f t="shared" si="10"/>
        <v>2.3436884413981161</v>
      </c>
      <c r="V104" s="62">
        <f t="shared" si="11"/>
        <v>8.5568302224691362</v>
      </c>
      <c r="W104" s="16">
        <f t="shared" si="12"/>
        <v>91.443169777530869</v>
      </c>
      <c r="X104" s="15">
        <f t="shared" si="13"/>
        <v>2.430062606825107</v>
      </c>
      <c r="Y104" s="62">
        <f t="shared" si="14"/>
        <v>5.1867886529415985</v>
      </c>
      <c r="Z104" s="16">
        <f t="shared" si="15"/>
        <v>94.813211347058399</v>
      </c>
      <c r="AA104" s="75">
        <f t="shared" si="16"/>
        <v>3.3700415695275376</v>
      </c>
      <c r="AB104" s="69">
        <v>2.0043213737826426</v>
      </c>
      <c r="AC104" s="70">
        <f t="shared" si="17"/>
        <v>94.968898065198076</v>
      </c>
    </row>
    <row r="105" spans="17:29" x14ac:dyDescent="0.3">
      <c r="R105" s="12">
        <v>101</v>
      </c>
      <c r="S105" s="13">
        <v>60.9</v>
      </c>
      <c r="T105" s="50">
        <f t="shared" si="9"/>
        <v>1.0761918333953536E-3</v>
      </c>
      <c r="U105" s="15">
        <f t="shared" si="10"/>
        <v>2.3475368624841559</v>
      </c>
      <c r="V105" s="62">
        <f t="shared" si="11"/>
        <v>8.4066772343286864</v>
      </c>
      <c r="W105" s="16">
        <f t="shared" si="12"/>
        <v>91.593322765671317</v>
      </c>
      <c r="X105" s="15">
        <f t="shared" si="13"/>
        <v>2.4340528574110269</v>
      </c>
      <c r="Y105" s="62">
        <f t="shared" si="14"/>
        <v>5.0311019348019181</v>
      </c>
      <c r="Z105" s="16">
        <f t="shared" si="15"/>
        <v>94.968898065198076</v>
      </c>
      <c r="AA105" s="75">
        <f t="shared" si="16"/>
        <v>3.3755752995267683</v>
      </c>
      <c r="AB105" s="69">
        <v>2.0086001717619175</v>
      </c>
      <c r="AC105" s="70">
        <f t="shared" si="17"/>
        <v>94.968898065198076</v>
      </c>
    </row>
    <row r="106" spans="17:29" x14ac:dyDescent="0.3">
      <c r="R106" s="12">
        <v>102</v>
      </c>
      <c r="S106" s="29">
        <v>60.9</v>
      </c>
      <c r="T106" s="50">
        <f t="shared" si="9"/>
        <v>1.0761918333953536E-3</v>
      </c>
      <c r="U106" s="15">
        <f t="shared" si="10"/>
        <v>2.3475368624841559</v>
      </c>
      <c r="V106" s="62">
        <f t="shared" si="11"/>
        <v>8.4066772343286864</v>
      </c>
      <c r="W106" s="16">
        <f t="shared" si="12"/>
        <v>91.593322765671317</v>
      </c>
      <c r="X106" s="15">
        <f t="shared" si="13"/>
        <v>2.4340528574110269</v>
      </c>
      <c r="Y106" s="62">
        <f t="shared" si="14"/>
        <v>5.0311019348019181</v>
      </c>
      <c r="Z106" s="16">
        <f t="shared" si="15"/>
        <v>94.968898065198076</v>
      </c>
      <c r="AA106" s="75">
        <f t="shared" si="16"/>
        <v>3.3755752995267683</v>
      </c>
      <c r="AB106" s="69">
        <v>2.012837224705172</v>
      </c>
      <c r="AC106" s="70">
        <f t="shared" si="17"/>
        <v>94.968898065198076</v>
      </c>
    </row>
    <row r="107" spans="17:29" x14ac:dyDescent="0.3">
      <c r="R107" s="12">
        <v>103</v>
      </c>
      <c r="S107" s="29">
        <v>60.9</v>
      </c>
      <c r="T107" s="50">
        <f t="shared" si="9"/>
        <v>1.0761918333953536E-3</v>
      </c>
      <c r="U107" s="15">
        <f t="shared" si="10"/>
        <v>2.3475368624841559</v>
      </c>
      <c r="V107" s="62">
        <f t="shared" si="11"/>
        <v>8.4066772343286864</v>
      </c>
      <c r="W107" s="16">
        <f t="shared" si="12"/>
        <v>91.593322765671317</v>
      </c>
      <c r="X107" s="15">
        <f t="shared" si="13"/>
        <v>2.4340528574110269</v>
      </c>
      <c r="Y107" s="62">
        <f t="shared" si="14"/>
        <v>5.0311019348019181</v>
      </c>
      <c r="Z107" s="16">
        <f t="shared" si="15"/>
        <v>94.968898065198076</v>
      </c>
      <c r="AA107" s="75">
        <f t="shared" si="16"/>
        <v>3.3755752995267683</v>
      </c>
      <c r="AB107" s="69">
        <v>2.0170333392987803</v>
      </c>
      <c r="AC107" s="70">
        <f t="shared" si="17"/>
        <v>94.968898065198076</v>
      </c>
    </row>
    <row r="108" spans="17:29" x14ac:dyDescent="0.3">
      <c r="R108" s="12">
        <v>104</v>
      </c>
      <c r="S108" s="29">
        <v>60.9</v>
      </c>
      <c r="T108" s="50">
        <f t="shared" si="9"/>
        <v>1.0761918333953536E-3</v>
      </c>
      <c r="U108" s="15">
        <f t="shared" si="10"/>
        <v>2.3475368624841559</v>
      </c>
      <c r="V108" s="62">
        <f t="shared" si="11"/>
        <v>8.4066772343286864</v>
      </c>
      <c r="W108" s="16">
        <f t="shared" si="12"/>
        <v>91.593322765671317</v>
      </c>
      <c r="X108" s="15">
        <f t="shared" si="13"/>
        <v>2.4340528574110269</v>
      </c>
      <c r="Y108" s="62">
        <f t="shared" si="14"/>
        <v>5.0311019348019181</v>
      </c>
      <c r="Z108" s="16">
        <f t="shared" si="15"/>
        <v>94.968898065198076</v>
      </c>
      <c r="AA108" s="75">
        <f t="shared" si="16"/>
        <v>3.3755752995267683</v>
      </c>
      <c r="AB108" s="69">
        <v>2.0211892990699383</v>
      </c>
      <c r="AC108" s="70">
        <f t="shared" si="17"/>
        <v>94.968898065198076</v>
      </c>
    </row>
    <row r="109" spans="17:29" x14ac:dyDescent="0.3">
      <c r="R109" s="12">
        <v>105</v>
      </c>
      <c r="S109" s="29">
        <v>60.9</v>
      </c>
      <c r="T109" s="50">
        <f t="shared" si="9"/>
        <v>1.0761918333953536E-3</v>
      </c>
      <c r="U109" s="15">
        <f t="shared" si="10"/>
        <v>2.3475368624841559</v>
      </c>
      <c r="V109" s="62">
        <f t="shared" si="11"/>
        <v>8.4066772343286864</v>
      </c>
      <c r="W109" s="16">
        <f t="shared" si="12"/>
        <v>91.593322765671317</v>
      </c>
      <c r="X109" s="15">
        <f t="shared" si="13"/>
        <v>2.4340528574110269</v>
      </c>
      <c r="Y109" s="62">
        <f t="shared" si="14"/>
        <v>5.0311019348019181</v>
      </c>
      <c r="Z109" s="16">
        <f t="shared" si="15"/>
        <v>94.968898065198076</v>
      </c>
      <c r="AA109" s="75">
        <f t="shared" si="16"/>
        <v>3.3755752995267683</v>
      </c>
      <c r="AB109" s="69">
        <v>2.0253058652647704</v>
      </c>
      <c r="AC109" s="70">
        <f t="shared" si="17"/>
        <v>94.968898065198076</v>
      </c>
    </row>
    <row r="110" spans="17:29" x14ac:dyDescent="0.3">
      <c r="R110" s="12">
        <v>106</v>
      </c>
      <c r="S110" s="29">
        <v>60.9</v>
      </c>
      <c r="T110" s="50">
        <f t="shared" si="9"/>
        <v>1.0761918333953536E-3</v>
      </c>
      <c r="U110" s="15">
        <f t="shared" si="10"/>
        <v>2.3475368624841559</v>
      </c>
      <c r="V110" s="62">
        <f t="shared" si="11"/>
        <v>8.4066772343286864</v>
      </c>
      <c r="W110" s="16">
        <f t="shared" si="12"/>
        <v>91.593322765671317</v>
      </c>
      <c r="X110" s="15">
        <f t="shared" si="13"/>
        <v>2.4340528574110269</v>
      </c>
      <c r="Y110" s="62">
        <f t="shared" si="14"/>
        <v>5.0311019348019181</v>
      </c>
      <c r="Z110" s="16">
        <f t="shared" si="15"/>
        <v>94.968898065198076</v>
      </c>
      <c r="AA110" s="75">
        <f t="shared" si="16"/>
        <v>3.3755752995267683</v>
      </c>
      <c r="AB110" s="69">
        <v>2.0293837776852097</v>
      </c>
      <c r="AC110" s="70">
        <f t="shared" si="17"/>
        <v>95.125096910700051</v>
      </c>
    </row>
    <row r="111" spans="17:29" x14ac:dyDescent="0.3">
      <c r="R111" s="12">
        <v>107</v>
      </c>
      <c r="S111" s="29">
        <v>60.8</v>
      </c>
      <c r="T111" s="50">
        <f t="shared" si="9"/>
        <v>1.0744246875277093E-3</v>
      </c>
      <c r="U111" s="15">
        <f t="shared" si="10"/>
        <v>2.3513979428500837</v>
      </c>
      <c r="V111" s="62">
        <f t="shared" si="11"/>
        <v>8.2560303218851558</v>
      </c>
      <c r="W111" s="16">
        <f t="shared" si="12"/>
        <v>91.743969678114837</v>
      </c>
      <c r="X111" s="15">
        <f t="shared" si="13"/>
        <v>2.4380562338212424</v>
      </c>
      <c r="Y111" s="62">
        <f t="shared" si="14"/>
        <v>4.8749030892999539</v>
      </c>
      <c r="Z111" s="16">
        <f t="shared" si="15"/>
        <v>95.125096910700051</v>
      </c>
      <c r="AA111" s="75">
        <f t="shared" si="16"/>
        <v>3.381127232585202</v>
      </c>
      <c r="AB111" s="69">
        <v>2.0334237554869499</v>
      </c>
      <c r="AC111" s="70">
        <f t="shared" si="17"/>
        <v>95.125096910700051</v>
      </c>
    </row>
    <row r="112" spans="17:29" x14ac:dyDescent="0.3">
      <c r="R112" s="12">
        <v>108</v>
      </c>
      <c r="S112" s="29">
        <v>60.8</v>
      </c>
      <c r="T112" s="50">
        <f t="shared" si="9"/>
        <v>1.0744246875277093E-3</v>
      </c>
      <c r="U112" s="15">
        <f t="shared" si="10"/>
        <v>2.3513979428500837</v>
      </c>
      <c r="V112" s="62">
        <f t="shared" si="11"/>
        <v>8.2560303218851558</v>
      </c>
      <c r="W112" s="16">
        <f t="shared" si="12"/>
        <v>91.743969678114837</v>
      </c>
      <c r="X112" s="15">
        <f t="shared" si="13"/>
        <v>2.4380562338212424</v>
      </c>
      <c r="Y112" s="62">
        <f t="shared" si="14"/>
        <v>4.8749030892999539</v>
      </c>
      <c r="Z112" s="16">
        <f t="shared" si="15"/>
        <v>95.125096910700051</v>
      </c>
      <c r="AA112" s="75">
        <f t="shared" si="16"/>
        <v>3.381127232585202</v>
      </c>
      <c r="AB112" s="69">
        <v>2.0374264979406238</v>
      </c>
      <c r="AC112" s="70">
        <f t="shared" si="17"/>
        <v>95.125096910700051</v>
      </c>
    </row>
    <row r="113" spans="18:29" x14ac:dyDescent="0.3">
      <c r="R113" s="12">
        <v>109</v>
      </c>
      <c r="S113" s="29">
        <v>60.8</v>
      </c>
      <c r="T113" s="50">
        <f t="shared" si="9"/>
        <v>1.0744246875277093E-3</v>
      </c>
      <c r="U113" s="15">
        <f t="shared" si="10"/>
        <v>2.3513979428500837</v>
      </c>
      <c r="V113" s="62">
        <f t="shared" si="11"/>
        <v>8.2560303218851558</v>
      </c>
      <c r="W113" s="16">
        <f t="shared" si="12"/>
        <v>91.743969678114837</v>
      </c>
      <c r="X113" s="15">
        <f t="shared" si="13"/>
        <v>2.4380562338212424</v>
      </c>
      <c r="Y113" s="62">
        <f t="shared" si="14"/>
        <v>4.8749030892999539</v>
      </c>
      <c r="Z113" s="16">
        <f t="shared" si="15"/>
        <v>95.125096910700051</v>
      </c>
      <c r="AA113" s="75">
        <f t="shared" si="16"/>
        <v>3.381127232585202</v>
      </c>
      <c r="AB113" s="69">
        <v>2.0413926851582249</v>
      </c>
      <c r="AC113" s="70">
        <f t="shared" si="17"/>
        <v>95.125096910700051</v>
      </c>
    </row>
    <row r="114" spans="18:29" x14ac:dyDescent="0.3">
      <c r="R114" s="12">
        <v>110</v>
      </c>
      <c r="S114" s="29">
        <v>60.8</v>
      </c>
      <c r="T114" s="50">
        <f t="shared" si="9"/>
        <v>1.0744246875277093E-3</v>
      </c>
      <c r="U114" s="15">
        <f t="shared" si="10"/>
        <v>2.3513979428500837</v>
      </c>
      <c r="V114" s="62">
        <f t="shared" si="11"/>
        <v>8.2560303218851558</v>
      </c>
      <c r="W114" s="16">
        <f t="shared" si="12"/>
        <v>91.743969678114837</v>
      </c>
      <c r="X114" s="15">
        <f t="shared" si="13"/>
        <v>2.4380562338212424</v>
      </c>
      <c r="Y114" s="62">
        <f t="shared" si="14"/>
        <v>4.8749030892999539</v>
      </c>
      <c r="Z114" s="16">
        <f t="shared" si="15"/>
        <v>95.125096910700051</v>
      </c>
      <c r="AA114" s="75">
        <f t="shared" si="16"/>
        <v>3.381127232585202</v>
      </c>
      <c r="AB114" s="69">
        <v>2.0453229787866576</v>
      </c>
      <c r="AC114" s="70">
        <f t="shared" si="17"/>
        <v>95.125096910700051</v>
      </c>
    </row>
    <row r="115" spans="18:29" x14ac:dyDescent="0.3">
      <c r="R115" s="12">
        <v>111</v>
      </c>
      <c r="S115" s="29">
        <v>60.8</v>
      </c>
      <c r="T115" s="50">
        <f t="shared" si="9"/>
        <v>1.0744246875277093E-3</v>
      </c>
      <c r="U115" s="15">
        <f t="shared" si="10"/>
        <v>2.3513979428500837</v>
      </c>
      <c r="V115" s="62">
        <f t="shared" si="11"/>
        <v>8.2560303218851558</v>
      </c>
      <c r="W115" s="16">
        <f t="shared" si="12"/>
        <v>91.743969678114837</v>
      </c>
      <c r="X115" s="15">
        <f t="shared" si="13"/>
        <v>2.4380562338212424</v>
      </c>
      <c r="Y115" s="62">
        <f t="shared" si="14"/>
        <v>4.8749030892999539</v>
      </c>
      <c r="Z115" s="16">
        <f t="shared" si="15"/>
        <v>95.125096910700051</v>
      </c>
      <c r="AA115" s="75">
        <f t="shared" si="16"/>
        <v>3.381127232585202</v>
      </c>
      <c r="AB115" s="69">
        <v>2.0492180226701815</v>
      </c>
      <c r="AC115" s="70">
        <f t="shared" si="17"/>
        <v>95.125096910700051</v>
      </c>
    </row>
    <row r="116" spans="18:29" x14ac:dyDescent="0.3">
      <c r="R116" s="12">
        <v>112</v>
      </c>
      <c r="S116" s="29">
        <v>60.8</v>
      </c>
      <c r="T116" s="50">
        <f t="shared" si="9"/>
        <v>1.0744246875277093E-3</v>
      </c>
      <c r="U116" s="15">
        <f t="shared" si="10"/>
        <v>2.3513979428500837</v>
      </c>
      <c r="V116" s="62">
        <f t="shared" si="11"/>
        <v>8.2560303218851558</v>
      </c>
      <c r="W116" s="16">
        <f t="shared" si="12"/>
        <v>91.743969678114837</v>
      </c>
      <c r="X116" s="15">
        <f t="shared" si="13"/>
        <v>2.4380562338212424</v>
      </c>
      <c r="Y116" s="62">
        <f t="shared" si="14"/>
        <v>4.8749030892999539</v>
      </c>
      <c r="Z116" s="16">
        <f t="shared" si="15"/>
        <v>95.125096910700051</v>
      </c>
      <c r="AA116" s="75">
        <f t="shared" si="16"/>
        <v>3.381127232585202</v>
      </c>
      <c r="AB116" s="69">
        <v>2.0530784434834195</v>
      </c>
      <c r="AC116" s="70">
        <f t="shared" si="17"/>
        <v>95.281810414671554</v>
      </c>
    </row>
    <row r="117" spans="18:29" x14ac:dyDescent="0.3">
      <c r="R117" s="12">
        <v>113</v>
      </c>
      <c r="S117" s="29">
        <v>60.7</v>
      </c>
      <c r="T117" s="50">
        <f t="shared" si="9"/>
        <v>1.0726575416600652E-3</v>
      </c>
      <c r="U117" s="15">
        <f t="shared" si="10"/>
        <v>2.3552717450623573</v>
      </c>
      <c r="V117" s="62">
        <f t="shared" si="11"/>
        <v>8.1048870439969889</v>
      </c>
      <c r="W117" s="16">
        <f t="shared" si="12"/>
        <v>91.895112956003004</v>
      </c>
      <c r="X117" s="15">
        <f t="shared" si="13"/>
        <v>2.4420728009280319</v>
      </c>
      <c r="Y117" s="62">
        <f t="shared" si="14"/>
        <v>4.7181895853284477</v>
      </c>
      <c r="Z117" s="16">
        <f t="shared" si="15"/>
        <v>95.281810414671554</v>
      </c>
      <c r="AA117" s="75">
        <f t="shared" si="16"/>
        <v>3.3866974586685412</v>
      </c>
      <c r="AB117" s="69">
        <v>2.0569048513364727</v>
      </c>
      <c r="AC117" s="70">
        <f t="shared" si="17"/>
        <v>95.281810414671554</v>
      </c>
    </row>
    <row r="118" spans="18:29" x14ac:dyDescent="0.3">
      <c r="R118" s="12">
        <v>114</v>
      </c>
      <c r="S118" s="29">
        <v>60.7</v>
      </c>
      <c r="T118" s="50">
        <f t="shared" si="9"/>
        <v>1.0726575416600652E-3</v>
      </c>
      <c r="U118" s="15">
        <f t="shared" si="10"/>
        <v>2.3552717450623573</v>
      </c>
      <c r="V118" s="62">
        <f t="shared" si="11"/>
        <v>8.1048870439969889</v>
      </c>
      <c r="W118" s="16">
        <f t="shared" si="12"/>
        <v>91.895112956003004</v>
      </c>
      <c r="X118" s="15">
        <f t="shared" si="13"/>
        <v>2.4420728009280319</v>
      </c>
      <c r="Y118" s="62">
        <f t="shared" si="14"/>
        <v>4.7181895853284477</v>
      </c>
      <c r="Z118" s="16">
        <f t="shared" si="15"/>
        <v>95.281810414671554</v>
      </c>
      <c r="AA118" s="75">
        <f t="shared" si="16"/>
        <v>3.3866974586685412</v>
      </c>
      <c r="AB118" s="69">
        <v>2.0606978403536118</v>
      </c>
      <c r="AC118" s="70">
        <f t="shared" si="17"/>
        <v>95.281810414671554</v>
      </c>
    </row>
    <row r="119" spans="18:29" x14ac:dyDescent="0.3">
      <c r="R119" s="12">
        <v>115</v>
      </c>
      <c r="S119" s="29">
        <v>60.7</v>
      </c>
      <c r="T119" s="50">
        <f t="shared" si="9"/>
        <v>1.0726575416600652E-3</v>
      </c>
      <c r="U119" s="15">
        <f t="shared" si="10"/>
        <v>2.3552717450623573</v>
      </c>
      <c r="V119" s="62">
        <f t="shared" si="11"/>
        <v>8.1048870439969889</v>
      </c>
      <c r="W119" s="16">
        <f t="shared" si="12"/>
        <v>91.895112956003004</v>
      </c>
      <c r="X119" s="15">
        <f t="shared" si="13"/>
        <v>2.4420728009280319</v>
      </c>
      <c r="Y119" s="62">
        <f t="shared" si="14"/>
        <v>4.7181895853284477</v>
      </c>
      <c r="Z119" s="16">
        <f t="shared" si="15"/>
        <v>95.281810414671554</v>
      </c>
      <c r="AA119" s="75">
        <f t="shared" si="16"/>
        <v>3.3866974586685412</v>
      </c>
      <c r="AB119" s="69">
        <v>2.0644579892269186</v>
      </c>
      <c r="AC119" s="70">
        <f t="shared" si="17"/>
        <v>95.281810414671554</v>
      </c>
    </row>
    <row r="120" spans="18:29" x14ac:dyDescent="0.3">
      <c r="R120" s="12">
        <v>116</v>
      </c>
      <c r="S120" s="29">
        <v>60.7</v>
      </c>
      <c r="T120" s="50">
        <f t="shared" si="9"/>
        <v>1.0726575416600652E-3</v>
      </c>
      <c r="U120" s="15">
        <f t="shared" si="10"/>
        <v>2.3552717450623573</v>
      </c>
      <c r="V120" s="62">
        <f t="shared" si="11"/>
        <v>8.1048870439969889</v>
      </c>
      <c r="W120" s="16">
        <f t="shared" si="12"/>
        <v>91.895112956003004</v>
      </c>
      <c r="X120" s="15">
        <f t="shared" si="13"/>
        <v>2.4420728009280319</v>
      </c>
      <c r="Y120" s="62">
        <f t="shared" si="14"/>
        <v>4.7181895853284477</v>
      </c>
      <c r="Z120" s="16">
        <f t="shared" si="15"/>
        <v>95.281810414671554</v>
      </c>
      <c r="AA120" s="75">
        <f t="shared" si="16"/>
        <v>3.3866974586685412</v>
      </c>
      <c r="AB120" s="69">
        <v>2.0681858617461617</v>
      </c>
      <c r="AC120" s="70">
        <f t="shared" si="17"/>
        <v>95.281810414671554</v>
      </c>
    </row>
    <row r="121" spans="18:29" x14ac:dyDescent="0.3">
      <c r="R121" s="12">
        <v>117</v>
      </c>
      <c r="S121" s="29">
        <v>60.7</v>
      </c>
      <c r="T121" s="50">
        <f t="shared" si="9"/>
        <v>1.0726575416600652E-3</v>
      </c>
      <c r="U121" s="15">
        <f t="shared" si="10"/>
        <v>2.3552717450623573</v>
      </c>
      <c r="V121" s="62">
        <f t="shared" si="11"/>
        <v>8.1048870439969889</v>
      </c>
      <c r="W121" s="16">
        <f t="shared" si="12"/>
        <v>91.895112956003004</v>
      </c>
      <c r="X121" s="15">
        <f t="shared" si="13"/>
        <v>2.4420728009280319</v>
      </c>
      <c r="Y121" s="62">
        <f t="shared" si="14"/>
        <v>4.7181895853284477</v>
      </c>
      <c r="Z121" s="16">
        <f t="shared" si="15"/>
        <v>95.281810414671554</v>
      </c>
      <c r="AA121" s="75">
        <f t="shared" si="16"/>
        <v>3.3866974586685412</v>
      </c>
      <c r="AB121" s="69">
        <v>2.0718820073061255</v>
      </c>
      <c r="AC121" s="70">
        <f t="shared" si="17"/>
        <v>95.281810414671554</v>
      </c>
    </row>
    <row r="122" spans="18:29" x14ac:dyDescent="0.3">
      <c r="R122" s="12">
        <v>118</v>
      </c>
      <c r="S122" s="29">
        <v>60.7</v>
      </c>
      <c r="T122" s="50">
        <f t="shared" si="9"/>
        <v>1.0726575416600652E-3</v>
      </c>
      <c r="U122" s="15">
        <f t="shared" si="10"/>
        <v>2.3552717450623573</v>
      </c>
      <c r="V122" s="62">
        <f t="shared" si="11"/>
        <v>8.1048870439969889</v>
      </c>
      <c r="W122" s="16">
        <f t="shared" si="12"/>
        <v>91.895112956003004</v>
      </c>
      <c r="X122" s="15">
        <f t="shared" si="13"/>
        <v>2.4420728009280319</v>
      </c>
      <c r="Y122" s="62">
        <f t="shared" si="14"/>
        <v>4.7181895853284477</v>
      </c>
      <c r="Z122" s="16">
        <f t="shared" si="15"/>
        <v>95.281810414671554</v>
      </c>
      <c r="AA122" s="75">
        <f t="shared" si="16"/>
        <v>3.3866974586685412</v>
      </c>
      <c r="AB122" s="69">
        <v>2.0755469613925306</v>
      </c>
      <c r="AC122" s="70">
        <f t="shared" si="17"/>
        <v>95.281810414671554</v>
      </c>
    </row>
    <row r="123" spans="18:29" x14ac:dyDescent="0.3">
      <c r="R123" s="12">
        <v>119</v>
      </c>
      <c r="S123" s="29">
        <v>60.7</v>
      </c>
      <c r="T123" s="50">
        <f t="shared" si="9"/>
        <v>1.0726575416600652E-3</v>
      </c>
      <c r="U123" s="15">
        <f t="shared" si="10"/>
        <v>2.3552717450623573</v>
      </c>
      <c r="V123" s="62">
        <f t="shared" si="11"/>
        <v>8.1048870439969889</v>
      </c>
      <c r="W123" s="16">
        <f t="shared" si="12"/>
        <v>91.895112956003004</v>
      </c>
      <c r="X123" s="15">
        <f t="shared" si="13"/>
        <v>2.4420728009280319</v>
      </c>
      <c r="Y123" s="62">
        <f t="shared" si="14"/>
        <v>4.7181895853284477</v>
      </c>
      <c r="Z123" s="16">
        <f t="shared" si="15"/>
        <v>95.281810414671554</v>
      </c>
      <c r="AA123" s="75">
        <f t="shared" si="16"/>
        <v>3.3866974586685412</v>
      </c>
      <c r="AB123" s="69">
        <v>2.0791812460476247</v>
      </c>
      <c r="AC123" s="70">
        <f t="shared" si="17"/>
        <v>95.439041124926788</v>
      </c>
    </row>
    <row r="124" spans="18:29" x14ac:dyDescent="0.3">
      <c r="R124" s="12">
        <v>120</v>
      </c>
      <c r="S124" s="29">
        <v>60.6</v>
      </c>
      <c r="T124" s="50">
        <f t="shared" si="9"/>
        <v>1.0708903957924209E-3</v>
      </c>
      <c r="U124" s="15">
        <f t="shared" si="10"/>
        <v>2.3591583321004141</v>
      </c>
      <c r="V124" s="62">
        <f t="shared" si="11"/>
        <v>7.9532449434095209</v>
      </c>
      <c r="W124" s="16">
        <f t="shared" si="12"/>
        <v>92.046755056590484</v>
      </c>
      <c r="X124" s="15">
        <f t="shared" si="13"/>
        <v>2.4461026240318735</v>
      </c>
      <c r="Y124" s="62">
        <f t="shared" si="14"/>
        <v>4.5609588750732177</v>
      </c>
      <c r="Z124" s="16">
        <f t="shared" si="15"/>
        <v>95.439041124926788</v>
      </c>
      <c r="AA124" s="75">
        <f t="shared" si="16"/>
        <v>3.3922860683363032</v>
      </c>
      <c r="AB124" s="69">
        <v>2.0827853703164503</v>
      </c>
      <c r="AC124" s="70">
        <f t="shared" si="17"/>
        <v>95.439041124926788</v>
      </c>
    </row>
    <row r="125" spans="18:29" x14ac:dyDescent="0.3">
      <c r="R125" s="12">
        <v>121</v>
      </c>
      <c r="S125" s="29">
        <v>60.6</v>
      </c>
      <c r="T125" s="50">
        <f t="shared" si="9"/>
        <v>1.0708903957924209E-3</v>
      </c>
      <c r="U125" s="15">
        <f t="shared" si="10"/>
        <v>2.3591583321004141</v>
      </c>
      <c r="V125" s="62">
        <f t="shared" si="11"/>
        <v>7.9532449434095209</v>
      </c>
      <c r="W125" s="16">
        <f t="shared" si="12"/>
        <v>92.046755056590484</v>
      </c>
      <c r="X125" s="15">
        <f t="shared" si="13"/>
        <v>2.4461026240318735</v>
      </c>
      <c r="Y125" s="62">
        <f t="shared" si="14"/>
        <v>4.5609588750732177</v>
      </c>
      <c r="Z125" s="16">
        <f t="shared" si="15"/>
        <v>95.439041124926788</v>
      </c>
      <c r="AA125" s="75">
        <f t="shared" si="16"/>
        <v>3.3922860683363032</v>
      </c>
      <c r="AB125" s="69">
        <v>2.0863598306747484</v>
      </c>
      <c r="AC125" s="70">
        <f t="shared" si="17"/>
        <v>95.439041124926788</v>
      </c>
    </row>
    <row r="126" spans="18:29" x14ac:dyDescent="0.3">
      <c r="R126" s="12">
        <v>122</v>
      </c>
      <c r="S126" s="29">
        <v>60.6</v>
      </c>
      <c r="T126" s="50">
        <f t="shared" si="9"/>
        <v>1.0708903957924209E-3</v>
      </c>
      <c r="U126" s="15">
        <f t="shared" si="10"/>
        <v>2.3591583321004141</v>
      </c>
      <c r="V126" s="62">
        <f t="shared" si="11"/>
        <v>7.9532449434095209</v>
      </c>
      <c r="W126" s="16">
        <f t="shared" si="12"/>
        <v>92.046755056590484</v>
      </c>
      <c r="X126" s="15">
        <f t="shared" si="13"/>
        <v>2.4461026240318735</v>
      </c>
      <c r="Y126" s="62">
        <f t="shared" si="14"/>
        <v>4.5609588750732177</v>
      </c>
      <c r="Z126" s="16">
        <f t="shared" si="15"/>
        <v>95.439041124926788</v>
      </c>
      <c r="AA126" s="75">
        <f t="shared" si="16"/>
        <v>3.3922860683363032</v>
      </c>
      <c r="AB126" s="69">
        <v>2.0899051114393981</v>
      </c>
      <c r="AC126" s="70">
        <f t="shared" si="17"/>
        <v>95.439041124926788</v>
      </c>
    </row>
    <row r="127" spans="18:29" x14ac:dyDescent="0.3">
      <c r="R127" s="12">
        <v>123</v>
      </c>
      <c r="S127" s="29">
        <v>60.6</v>
      </c>
      <c r="T127" s="50">
        <f t="shared" si="9"/>
        <v>1.0708903957924209E-3</v>
      </c>
      <c r="U127" s="15">
        <f t="shared" si="10"/>
        <v>2.3591583321004141</v>
      </c>
      <c r="V127" s="62">
        <f t="shared" si="11"/>
        <v>7.9532449434095209</v>
      </c>
      <c r="W127" s="16">
        <f t="shared" si="12"/>
        <v>92.046755056590484</v>
      </c>
      <c r="X127" s="15">
        <f t="shared" si="13"/>
        <v>2.4461026240318735</v>
      </c>
      <c r="Y127" s="62">
        <f t="shared" si="14"/>
        <v>4.5609588750732177</v>
      </c>
      <c r="Z127" s="16">
        <f t="shared" si="15"/>
        <v>95.439041124926788</v>
      </c>
      <c r="AA127" s="75">
        <f t="shared" si="16"/>
        <v>3.3922860683363032</v>
      </c>
      <c r="AB127" s="69">
        <v>2.0934216851622351</v>
      </c>
      <c r="AC127" s="70">
        <f t="shared" si="17"/>
        <v>95.439041124926788</v>
      </c>
    </row>
    <row r="128" spans="18:29" x14ac:dyDescent="0.3">
      <c r="R128" s="12">
        <v>124</v>
      </c>
      <c r="S128" s="29">
        <v>60.6</v>
      </c>
      <c r="T128" s="50">
        <f t="shared" si="9"/>
        <v>1.0708903957924209E-3</v>
      </c>
      <c r="U128" s="15">
        <f t="shared" si="10"/>
        <v>2.3591583321004141</v>
      </c>
      <c r="V128" s="62">
        <f t="shared" si="11"/>
        <v>7.9532449434095209</v>
      </c>
      <c r="W128" s="16">
        <f t="shared" si="12"/>
        <v>92.046755056590484</v>
      </c>
      <c r="X128" s="15">
        <f t="shared" si="13"/>
        <v>2.4461026240318735</v>
      </c>
      <c r="Y128" s="62">
        <f t="shared" si="14"/>
        <v>4.5609588750732177</v>
      </c>
      <c r="Z128" s="16">
        <f t="shared" si="15"/>
        <v>95.439041124926788</v>
      </c>
      <c r="AA128" s="75">
        <f t="shared" si="16"/>
        <v>3.3922860683363032</v>
      </c>
      <c r="AB128" s="69">
        <v>2.0969100130080562</v>
      </c>
      <c r="AC128" s="70">
        <f t="shared" si="17"/>
        <v>95.439041124926788</v>
      </c>
    </row>
    <row r="129" spans="18:29" x14ac:dyDescent="0.3">
      <c r="R129" s="12">
        <v>125</v>
      </c>
      <c r="S129" s="29">
        <v>60.6</v>
      </c>
      <c r="T129" s="50">
        <f t="shared" si="9"/>
        <v>1.0708903957924209E-3</v>
      </c>
      <c r="U129" s="15">
        <f t="shared" si="10"/>
        <v>2.3591583321004141</v>
      </c>
      <c r="V129" s="62">
        <f t="shared" si="11"/>
        <v>7.9532449434095209</v>
      </c>
      <c r="W129" s="16">
        <f t="shared" si="12"/>
        <v>92.046755056590484</v>
      </c>
      <c r="X129" s="15">
        <f t="shared" si="13"/>
        <v>2.4461026240318735</v>
      </c>
      <c r="Y129" s="62">
        <f t="shared" si="14"/>
        <v>4.5609588750732177</v>
      </c>
      <c r="Z129" s="16">
        <f t="shared" si="15"/>
        <v>95.439041124926788</v>
      </c>
      <c r="AA129" s="75">
        <f t="shared" si="16"/>
        <v>3.3922860683363032</v>
      </c>
      <c r="AB129" s="69">
        <v>2.1003705451175629</v>
      </c>
      <c r="AC129" s="70">
        <f t="shared" si="17"/>
        <v>95.439041124926788</v>
      </c>
    </row>
    <row r="130" spans="18:29" x14ac:dyDescent="0.3">
      <c r="R130" s="12">
        <v>126</v>
      </c>
      <c r="S130" s="29">
        <v>60.6</v>
      </c>
      <c r="T130" s="50">
        <f t="shared" si="9"/>
        <v>1.0708903957924209E-3</v>
      </c>
      <c r="U130" s="15">
        <f t="shared" si="10"/>
        <v>2.3591583321004141</v>
      </c>
      <c r="V130" s="62">
        <f t="shared" si="11"/>
        <v>7.9532449434095209</v>
      </c>
      <c r="W130" s="16">
        <f t="shared" si="12"/>
        <v>92.046755056590484</v>
      </c>
      <c r="X130" s="15">
        <f t="shared" si="13"/>
        <v>2.4461026240318735</v>
      </c>
      <c r="Y130" s="62">
        <f t="shared" si="14"/>
        <v>4.5609588750732177</v>
      </c>
      <c r="Z130" s="16">
        <f t="shared" si="15"/>
        <v>95.439041124926788</v>
      </c>
      <c r="AA130" s="75">
        <f t="shared" si="16"/>
        <v>3.3922860683363032</v>
      </c>
      <c r="AB130" s="69">
        <v>2.1038037209559568</v>
      </c>
      <c r="AC130" s="70">
        <f t="shared" si="17"/>
        <v>95.439041124926788</v>
      </c>
    </row>
    <row r="131" spans="18:29" x14ac:dyDescent="0.3">
      <c r="R131" s="12">
        <v>127</v>
      </c>
      <c r="S131" s="29">
        <v>60.6</v>
      </c>
      <c r="T131" s="50">
        <f t="shared" si="9"/>
        <v>1.0708903957924209E-3</v>
      </c>
      <c r="U131" s="15">
        <f t="shared" si="10"/>
        <v>2.3591583321004141</v>
      </c>
      <c r="V131" s="62">
        <f t="shared" si="11"/>
        <v>7.9532449434095209</v>
      </c>
      <c r="W131" s="16">
        <f t="shared" si="12"/>
        <v>92.046755056590484</v>
      </c>
      <c r="X131" s="15">
        <f t="shared" si="13"/>
        <v>2.4461026240318735</v>
      </c>
      <c r="Y131" s="62">
        <f t="shared" si="14"/>
        <v>4.5609588750732177</v>
      </c>
      <c r="Z131" s="16">
        <f t="shared" si="15"/>
        <v>95.439041124926788</v>
      </c>
      <c r="AA131" s="75">
        <f t="shared" si="16"/>
        <v>3.3922860683363032</v>
      </c>
      <c r="AB131" s="69">
        <v>2.1072099696478683</v>
      </c>
      <c r="AC131" s="70">
        <f t="shared" si="17"/>
        <v>95.596791606125009</v>
      </c>
    </row>
    <row r="132" spans="18:29" x14ac:dyDescent="0.3">
      <c r="R132" s="12">
        <v>128</v>
      </c>
      <c r="S132" s="29">
        <v>60.5</v>
      </c>
      <c r="T132" s="50">
        <f t="shared" si="9"/>
        <v>1.0691232499247766E-3</v>
      </c>
      <c r="U132" s="15">
        <f t="shared" si="10"/>
        <v>2.3630577673600843</v>
      </c>
      <c r="V132" s="62">
        <f t="shared" si="11"/>
        <v>7.8011015466217692</v>
      </c>
      <c r="W132" s="16">
        <f t="shared" si="12"/>
        <v>92.198898453378234</v>
      </c>
      <c r="X132" s="15">
        <f t="shared" si="13"/>
        <v>2.4501457688649841</v>
      </c>
      <c r="Y132" s="62">
        <f t="shared" si="14"/>
        <v>4.4032083938749906</v>
      </c>
      <c r="Z132" s="16">
        <f t="shared" si="15"/>
        <v>95.596791606125009</v>
      </c>
      <c r="AA132" s="75">
        <f t="shared" si="16"/>
        <v>3.3978931527467786</v>
      </c>
      <c r="AB132" s="69">
        <v>2.1105897102992488</v>
      </c>
      <c r="AC132" s="70">
        <f t="shared" si="17"/>
        <v>95.596791606125009</v>
      </c>
    </row>
    <row r="133" spans="18:29" x14ac:dyDescent="0.3">
      <c r="R133" s="12">
        <v>129</v>
      </c>
      <c r="S133" s="29">
        <v>60.5</v>
      </c>
      <c r="T133" s="50">
        <f t="shared" ref="T133:T169" si="18">(PI()*$D$10^2/4*S133)*10^-9</f>
        <v>1.0691232499247766E-3</v>
      </c>
      <c r="U133" s="15">
        <f t="shared" ref="U133:U169" si="19">$D$14/T133*10^-6</f>
        <v>2.3630577673600843</v>
      </c>
      <c r="V133" s="62">
        <f t="shared" ref="V133:V169" si="20">(1-(U133/$D$12))*100</f>
        <v>7.8011015466217692</v>
      </c>
      <c r="W133" s="16">
        <f t="shared" ref="W133:W169" si="21">100-V133</f>
        <v>92.198898453378234</v>
      </c>
      <c r="X133" s="15">
        <f t="shared" ref="X133:X189" si="22">$D$15/$U$189*U133</f>
        <v>2.4501457688649841</v>
      </c>
      <c r="Y133" s="62">
        <f t="shared" ref="Y133:Y189" si="23">(1-(X133/$D$12))*100</f>
        <v>4.4032083938749906</v>
      </c>
      <c r="Z133" s="16">
        <f t="shared" ref="Z133:Z189" si="24">100-Y133</f>
        <v>95.596791606125009</v>
      </c>
      <c r="AA133" s="75">
        <f t="shared" ref="AA133:AA189" si="25">V133-Y133</f>
        <v>3.3978931527467786</v>
      </c>
      <c r="AB133" s="69">
        <v>2.1139433523068369</v>
      </c>
      <c r="AC133" s="70">
        <f t="shared" ref="AC133:AC188" si="26">Z134</f>
        <v>95.596791606125009</v>
      </c>
    </row>
    <row r="134" spans="18:29" x14ac:dyDescent="0.3">
      <c r="R134" s="12">
        <v>130</v>
      </c>
      <c r="S134" s="29">
        <v>60.5</v>
      </c>
      <c r="T134" s="50">
        <f t="shared" si="18"/>
        <v>1.0691232499247766E-3</v>
      </c>
      <c r="U134" s="15">
        <f t="shared" si="19"/>
        <v>2.3630577673600843</v>
      </c>
      <c r="V134" s="62">
        <f t="shared" si="20"/>
        <v>7.8011015466217692</v>
      </c>
      <c r="W134" s="16">
        <f t="shared" si="21"/>
        <v>92.198898453378234</v>
      </c>
      <c r="X134" s="15">
        <f t="shared" si="22"/>
        <v>2.4501457688649841</v>
      </c>
      <c r="Y134" s="62">
        <f t="shared" si="23"/>
        <v>4.4032083938749906</v>
      </c>
      <c r="Z134" s="16">
        <f t="shared" si="24"/>
        <v>95.596791606125009</v>
      </c>
      <c r="AA134" s="75">
        <f t="shared" si="25"/>
        <v>3.3978931527467786</v>
      </c>
      <c r="AB134" s="69">
        <v>2.1172712956557644</v>
      </c>
      <c r="AC134" s="70">
        <f t="shared" si="26"/>
        <v>95.596791606125009</v>
      </c>
    </row>
    <row r="135" spans="18:29" x14ac:dyDescent="0.3">
      <c r="R135" s="12">
        <v>131</v>
      </c>
      <c r="S135" s="29">
        <v>60.5</v>
      </c>
      <c r="T135" s="50">
        <f t="shared" si="18"/>
        <v>1.0691232499247766E-3</v>
      </c>
      <c r="U135" s="15">
        <f t="shared" si="19"/>
        <v>2.3630577673600843</v>
      </c>
      <c r="V135" s="62">
        <f t="shared" si="20"/>
        <v>7.8011015466217692</v>
      </c>
      <c r="W135" s="16">
        <f t="shared" si="21"/>
        <v>92.198898453378234</v>
      </c>
      <c r="X135" s="15">
        <f t="shared" si="22"/>
        <v>2.4501457688649841</v>
      </c>
      <c r="Y135" s="62">
        <f t="shared" si="23"/>
        <v>4.4032083938749906</v>
      </c>
      <c r="Z135" s="16">
        <f t="shared" si="24"/>
        <v>95.596791606125009</v>
      </c>
      <c r="AA135" s="75">
        <f t="shared" si="25"/>
        <v>3.3978931527467786</v>
      </c>
      <c r="AB135" s="69">
        <v>2.12057393120585</v>
      </c>
      <c r="AC135" s="70">
        <f t="shared" si="26"/>
        <v>95.596791606125009</v>
      </c>
    </row>
    <row r="136" spans="18:29" x14ac:dyDescent="0.3">
      <c r="R136" s="12">
        <v>132</v>
      </c>
      <c r="S136" s="29">
        <v>60.5</v>
      </c>
      <c r="T136" s="50">
        <f t="shared" si="18"/>
        <v>1.0691232499247766E-3</v>
      </c>
      <c r="U136" s="15">
        <f t="shared" si="19"/>
        <v>2.3630577673600843</v>
      </c>
      <c r="V136" s="62">
        <f t="shared" si="20"/>
        <v>7.8011015466217692</v>
      </c>
      <c r="W136" s="16">
        <f t="shared" si="21"/>
        <v>92.198898453378234</v>
      </c>
      <c r="X136" s="15">
        <f t="shared" si="22"/>
        <v>2.4501457688649841</v>
      </c>
      <c r="Y136" s="62">
        <f t="shared" si="23"/>
        <v>4.4032083938749906</v>
      </c>
      <c r="Z136" s="16">
        <f t="shared" si="24"/>
        <v>95.596791606125009</v>
      </c>
      <c r="AA136" s="75">
        <f t="shared" si="25"/>
        <v>3.3978931527467786</v>
      </c>
      <c r="AB136" s="69">
        <v>2.1238516409670858</v>
      </c>
      <c r="AC136" s="70">
        <f t="shared" si="26"/>
        <v>95.596791606125009</v>
      </c>
    </row>
    <row r="137" spans="18:29" x14ac:dyDescent="0.3">
      <c r="R137" s="12">
        <v>133</v>
      </c>
      <c r="S137" s="29">
        <v>60.5</v>
      </c>
      <c r="T137" s="50">
        <f t="shared" si="18"/>
        <v>1.0691232499247766E-3</v>
      </c>
      <c r="U137" s="15">
        <f t="shared" si="19"/>
        <v>2.3630577673600843</v>
      </c>
      <c r="V137" s="62">
        <f t="shared" si="20"/>
        <v>7.8011015466217692</v>
      </c>
      <c r="W137" s="16">
        <f t="shared" si="21"/>
        <v>92.198898453378234</v>
      </c>
      <c r="X137" s="15">
        <f t="shared" si="22"/>
        <v>2.4501457688649841</v>
      </c>
      <c r="Y137" s="62">
        <f t="shared" si="23"/>
        <v>4.4032083938749906</v>
      </c>
      <c r="Z137" s="16">
        <f t="shared" si="24"/>
        <v>95.596791606125009</v>
      </c>
      <c r="AA137" s="75">
        <f t="shared" si="25"/>
        <v>3.3978931527467786</v>
      </c>
      <c r="AB137" s="69">
        <v>2.1271047983648077</v>
      </c>
      <c r="AC137" s="70">
        <f t="shared" si="26"/>
        <v>95.596791606125009</v>
      </c>
    </row>
    <row r="138" spans="18:29" x14ac:dyDescent="0.3">
      <c r="R138" s="12">
        <v>134</v>
      </c>
      <c r="S138" s="29">
        <v>60.5</v>
      </c>
      <c r="T138" s="50">
        <f t="shared" si="18"/>
        <v>1.0691232499247766E-3</v>
      </c>
      <c r="U138" s="15">
        <f t="shared" si="19"/>
        <v>2.3630577673600843</v>
      </c>
      <c r="V138" s="62">
        <f t="shared" si="20"/>
        <v>7.8011015466217692</v>
      </c>
      <c r="W138" s="16">
        <f t="shared" si="21"/>
        <v>92.198898453378234</v>
      </c>
      <c r="X138" s="15">
        <f t="shared" si="22"/>
        <v>2.4501457688649841</v>
      </c>
      <c r="Y138" s="62">
        <f t="shared" si="23"/>
        <v>4.4032083938749906</v>
      </c>
      <c r="Z138" s="16">
        <f t="shared" si="24"/>
        <v>95.596791606125009</v>
      </c>
      <c r="AA138" s="75">
        <f t="shared" si="25"/>
        <v>3.3978931527467786</v>
      </c>
      <c r="AB138" s="69">
        <v>2.1303337684950061</v>
      </c>
      <c r="AC138" s="70">
        <f t="shared" si="26"/>
        <v>95.596791606125009</v>
      </c>
    </row>
    <row r="139" spans="18:29" x14ac:dyDescent="0.3">
      <c r="R139" s="12">
        <v>135</v>
      </c>
      <c r="S139" s="29">
        <v>60.5</v>
      </c>
      <c r="T139" s="50">
        <f t="shared" si="18"/>
        <v>1.0691232499247766E-3</v>
      </c>
      <c r="U139" s="15">
        <f t="shared" si="19"/>
        <v>2.3630577673600843</v>
      </c>
      <c r="V139" s="62">
        <f t="shared" si="20"/>
        <v>7.8011015466217692</v>
      </c>
      <c r="W139" s="16">
        <f t="shared" si="21"/>
        <v>92.198898453378234</v>
      </c>
      <c r="X139" s="15">
        <f t="shared" si="22"/>
        <v>2.4501457688649841</v>
      </c>
      <c r="Y139" s="62">
        <f t="shared" si="23"/>
        <v>4.4032083938749906</v>
      </c>
      <c r="Z139" s="16">
        <f t="shared" si="24"/>
        <v>95.596791606125009</v>
      </c>
      <c r="AA139" s="75">
        <f t="shared" si="25"/>
        <v>3.3978931527467786</v>
      </c>
      <c r="AB139" s="69">
        <v>2.1335389083702174</v>
      </c>
      <c r="AC139" s="70">
        <f t="shared" si="26"/>
        <v>95.755064439910001</v>
      </c>
    </row>
    <row r="140" spans="18:29" x14ac:dyDescent="0.3">
      <c r="R140" s="12">
        <v>136</v>
      </c>
      <c r="S140" s="29">
        <v>60.4</v>
      </c>
      <c r="T140" s="50">
        <f t="shared" si="18"/>
        <v>1.0673561040571323E-3</v>
      </c>
      <c r="U140" s="15">
        <f t="shared" si="19"/>
        <v>2.3669701146570383</v>
      </c>
      <c r="V140" s="62">
        <f t="shared" si="20"/>
        <v>7.648454363751922</v>
      </c>
      <c r="W140" s="16">
        <f t="shared" si="21"/>
        <v>92.351545636248076</v>
      </c>
      <c r="X140" s="15">
        <f t="shared" si="22"/>
        <v>2.4542023015948935</v>
      </c>
      <c r="Y140" s="62">
        <f t="shared" si="23"/>
        <v>4.2449355600900018</v>
      </c>
      <c r="Z140" s="16">
        <f t="shared" si="24"/>
        <v>95.755064439910001</v>
      </c>
      <c r="AA140" s="75">
        <f t="shared" si="25"/>
        <v>3.4035188036619202</v>
      </c>
      <c r="AB140" s="69">
        <v>2.1367205671564067</v>
      </c>
      <c r="AC140" s="70">
        <f t="shared" si="26"/>
        <v>95.755064439910001</v>
      </c>
    </row>
    <row r="141" spans="18:29" x14ac:dyDescent="0.3">
      <c r="R141" s="12">
        <v>137</v>
      </c>
      <c r="S141" s="29">
        <v>60.4</v>
      </c>
      <c r="T141" s="50">
        <f t="shared" si="18"/>
        <v>1.0673561040571323E-3</v>
      </c>
      <c r="U141" s="15">
        <f t="shared" si="19"/>
        <v>2.3669701146570383</v>
      </c>
      <c r="V141" s="62">
        <f t="shared" si="20"/>
        <v>7.648454363751922</v>
      </c>
      <c r="W141" s="16">
        <f t="shared" si="21"/>
        <v>92.351545636248076</v>
      </c>
      <c r="X141" s="15">
        <f t="shared" si="22"/>
        <v>2.4542023015948935</v>
      </c>
      <c r="Y141" s="62">
        <f t="shared" si="23"/>
        <v>4.2449355600900018</v>
      </c>
      <c r="Z141" s="16">
        <f t="shared" si="24"/>
        <v>95.755064439910001</v>
      </c>
      <c r="AA141" s="75">
        <f t="shared" si="25"/>
        <v>3.4035188036619202</v>
      </c>
      <c r="AB141" s="69">
        <v>2.1398790864012365</v>
      </c>
      <c r="AC141" s="70">
        <f t="shared" si="26"/>
        <v>95.755064439910001</v>
      </c>
    </row>
    <row r="142" spans="18:29" x14ac:dyDescent="0.3">
      <c r="R142" s="12">
        <v>138</v>
      </c>
      <c r="S142" s="29">
        <v>60.4</v>
      </c>
      <c r="T142" s="50">
        <f t="shared" si="18"/>
        <v>1.0673561040571323E-3</v>
      </c>
      <c r="U142" s="15">
        <f t="shared" si="19"/>
        <v>2.3669701146570383</v>
      </c>
      <c r="V142" s="62">
        <f t="shared" si="20"/>
        <v>7.648454363751922</v>
      </c>
      <c r="W142" s="16">
        <f t="shared" si="21"/>
        <v>92.351545636248076</v>
      </c>
      <c r="X142" s="15">
        <f t="shared" si="22"/>
        <v>2.4542023015948935</v>
      </c>
      <c r="Y142" s="62">
        <f t="shared" si="23"/>
        <v>4.2449355600900018</v>
      </c>
      <c r="Z142" s="16">
        <f t="shared" si="24"/>
        <v>95.755064439910001</v>
      </c>
      <c r="AA142" s="75">
        <f t="shared" si="25"/>
        <v>3.4035188036619202</v>
      </c>
      <c r="AB142" s="69">
        <v>2.143014800254095</v>
      </c>
      <c r="AC142" s="70">
        <f t="shared" si="26"/>
        <v>95.755064439910001</v>
      </c>
    </row>
    <row r="143" spans="18:29" x14ac:dyDescent="0.3">
      <c r="R143" s="12">
        <v>139</v>
      </c>
      <c r="S143" s="29">
        <v>60.4</v>
      </c>
      <c r="T143" s="50">
        <f t="shared" si="18"/>
        <v>1.0673561040571323E-3</v>
      </c>
      <c r="U143" s="15">
        <f t="shared" si="19"/>
        <v>2.3669701146570383</v>
      </c>
      <c r="V143" s="62">
        <f t="shared" si="20"/>
        <v>7.648454363751922</v>
      </c>
      <c r="W143" s="16">
        <f t="shared" si="21"/>
        <v>92.351545636248076</v>
      </c>
      <c r="X143" s="15">
        <f t="shared" si="22"/>
        <v>2.4542023015948935</v>
      </c>
      <c r="Y143" s="62">
        <f t="shared" si="23"/>
        <v>4.2449355600900018</v>
      </c>
      <c r="Z143" s="16">
        <f t="shared" si="24"/>
        <v>95.755064439910001</v>
      </c>
      <c r="AA143" s="75">
        <f t="shared" si="25"/>
        <v>3.4035188036619202</v>
      </c>
      <c r="AB143" s="69">
        <v>2.1461280356782382</v>
      </c>
      <c r="AC143" s="70">
        <f t="shared" si="26"/>
        <v>95.755064439910001</v>
      </c>
    </row>
    <row r="144" spans="18:29" x14ac:dyDescent="0.3">
      <c r="R144" s="12">
        <v>140</v>
      </c>
      <c r="S144" s="29">
        <v>60.4</v>
      </c>
      <c r="T144" s="50">
        <f t="shared" si="18"/>
        <v>1.0673561040571323E-3</v>
      </c>
      <c r="U144" s="15">
        <f t="shared" si="19"/>
        <v>2.3669701146570383</v>
      </c>
      <c r="V144" s="62">
        <f t="shared" si="20"/>
        <v>7.648454363751922</v>
      </c>
      <c r="W144" s="16">
        <f t="shared" si="21"/>
        <v>92.351545636248076</v>
      </c>
      <c r="X144" s="15">
        <f t="shared" si="22"/>
        <v>2.4542023015948935</v>
      </c>
      <c r="Y144" s="62">
        <f t="shared" si="23"/>
        <v>4.2449355600900018</v>
      </c>
      <c r="Z144" s="16">
        <f t="shared" si="24"/>
        <v>95.755064439910001</v>
      </c>
      <c r="AA144" s="75">
        <f t="shared" si="25"/>
        <v>3.4035188036619202</v>
      </c>
      <c r="AB144" s="69">
        <v>2.1492191126553797</v>
      </c>
      <c r="AC144" s="70">
        <f t="shared" si="26"/>
        <v>95.755064439910001</v>
      </c>
    </row>
    <row r="145" spans="18:29" x14ac:dyDescent="0.3">
      <c r="R145" s="12">
        <v>141</v>
      </c>
      <c r="S145" s="29">
        <v>60.4</v>
      </c>
      <c r="T145" s="50">
        <f t="shared" si="18"/>
        <v>1.0673561040571323E-3</v>
      </c>
      <c r="U145" s="15">
        <f t="shared" si="19"/>
        <v>2.3669701146570383</v>
      </c>
      <c r="V145" s="62">
        <f t="shared" si="20"/>
        <v>7.648454363751922</v>
      </c>
      <c r="W145" s="16">
        <f t="shared" si="21"/>
        <v>92.351545636248076</v>
      </c>
      <c r="X145" s="15">
        <f t="shared" si="22"/>
        <v>2.4542023015948935</v>
      </c>
      <c r="Y145" s="62">
        <f t="shared" si="23"/>
        <v>4.2449355600900018</v>
      </c>
      <c r="Z145" s="16">
        <f t="shared" si="24"/>
        <v>95.755064439910001</v>
      </c>
      <c r="AA145" s="75">
        <f t="shared" si="25"/>
        <v>3.4035188036619202</v>
      </c>
      <c r="AB145" s="69">
        <v>2.1522883443830563</v>
      </c>
      <c r="AC145" s="70">
        <f t="shared" si="26"/>
        <v>95.755064439910001</v>
      </c>
    </row>
    <row r="146" spans="18:29" x14ac:dyDescent="0.3">
      <c r="R146" s="12">
        <v>142</v>
      </c>
      <c r="S146" s="29">
        <v>60.4</v>
      </c>
      <c r="T146" s="50">
        <f t="shared" si="18"/>
        <v>1.0673561040571323E-3</v>
      </c>
      <c r="U146" s="15">
        <f t="shared" si="19"/>
        <v>2.3669701146570383</v>
      </c>
      <c r="V146" s="62">
        <f t="shared" si="20"/>
        <v>7.648454363751922</v>
      </c>
      <c r="W146" s="16">
        <f t="shared" si="21"/>
        <v>92.351545636248076</v>
      </c>
      <c r="X146" s="15">
        <f t="shared" si="22"/>
        <v>2.4542023015948935</v>
      </c>
      <c r="Y146" s="62">
        <f t="shared" si="23"/>
        <v>4.2449355600900018</v>
      </c>
      <c r="Z146" s="16">
        <f t="shared" si="24"/>
        <v>95.755064439910001</v>
      </c>
      <c r="AA146" s="75">
        <f t="shared" si="25"/>
        <v>3.4035188036619202</v>
      </c>
      <c r="AB146" s="69">
        <v>2.1553360374650619</v>
      </c>
      <c r="AC146" s="70">
        <f t="shared" si="26"/>
        <v>95.755064439910001</v>
      </c>
    </row>
    <row r="147" spans="18:29" x14ac:dyDescent="0.3">
      <c r="R147" s="12">
        <v>143</v>
      </c>
      <c r="S147" s="29">
        <v>60.4</v>
      </c>
      <c r="T147" s="50">
        <f t="shared" si="18"/>
        <v>1.0673561040571323E-3</v>
      </c>
      <c r="U147" s="15">
        <f t="shared" si="19"/>
        <v>2.3669701146570383</v>
      </c>
      <c r="V147" s="62">
        <f t="shared" si="20"/>
        <v>7.648454363751922</v>
      </c>
      <c r="W147" s="16">
        <f t="shared" si="21"/>
        <v>92.351545636248076</v>
      </c>
      <c r="X147" s="15">
        <f t="shared" si="22"/>
        <v>2.4542023015948935</v>
      </c>
      <c r="Y147" s="62">
        <f t="shared" si="23"/>
        <v>4.2449355600900018</v>
      </c>
      <c r="Z147" s="16">
        <f t="shared" si="24"/>
        <v>95.755064439910001</v>
      </c>
      <c r="AA147" s="75">
        <f t="shared" si="25"/>
        <v>3.4035188036619202</v>
      </c>
      <c r="AB147" s="69">
        <v>2.1583624920952498</v>
      </c>
      <c r="AC147" s="70">
        <f t="shared" si="26"/>
        <v>95.755064439910001</v>
      </c>
    </row>
    <row r="148" spans="18:29" x14ac:dyDescent="0.3">
      <c r="R148" s="12">
        <v>144</v>
      </c>
      <c r="S148" s="29">
        <v>60.4</v>
      </c>
      <c r="T148" s="50">
        <f t="shared" si="18"/>
        <v>1.0673561040571323E-3</v>
      </c>
      <c r="U148" s="15">
        <f t="shared" si="19"/>
        <v>2.3669701146570383</v>
      </c>
      <c r="V148" s="62">
        <f t="shared" si="20"/>
        <v>7.648454363751922</v>
      </c>
      <c r="W148" s="16">
        <f t="shared" si="21"/>
        <v>92.351545636248076</v>
      </c>
      <c r="X148" s="15">
        <f t="shared" si="22"/>
        <v>2.4542023015948935</v>
      </c>
      <c r="Y148" s="62">
        <f t="shared" si="23"/>
        <v>4.2449355600900018</v>
      </c>
      <c r="Z148" s="16">
        <f t="shared" si="24"/>
        <v>95.755064439910001</v>
      </c>
      <c r="AA148" s="75">
        <f t="shared" si="25"/>
        <v>3.4035188036619202</v>
      </c>
      <c r="AB148" s="69">
        <v>2.1613680022349748</v>
      </c>
      <c r="AC148" s="70">
        <f t="shared" si="26"/>
        <v>95.913862225050792</v>
      </c>
    </row>
    <row r="149" spans="18:29" x14ac:dyDescent="0.3">
      <c r="R149" s="12">
        <v>145</v>
      </c>
      <c r="S149" s="29">
        <v>60.3</v>
      </c>
      <c r="T149" s="50">
        <f t="shared" si="18"/>
        <v>1.0655889581894879E-3</v>
      </c>
      <c r="U149" s="15">
        <f t="shared" si="19"/>
        <v>2.3708954382302672</v>
      </c>
      <c r="V149" s="62">
        <f t="shared" si="20"/>
        <v>7.4953008884016015</v>
      </c>
      <c r="W149" s="16">
        <f t="shared" si="21"/>
        <v>92.504699111598399</v>
      </c>
      <c r="X149" s="15">
        <f t="shared" si="22"/>
        <v>2.4582722888280522</v>
      </c>
      <c r="Y149" s="62">
        <f t="shared" si="23"/>
        <v>4.086137774949206</v>
      </c>
      <c r="Z149" s="16">
        <f t="shared" si="24"/>
        <v>95.913862225050792</v>
      </c>
      <c r="AA149" s="75">
        <f t="shared" si="25"/>
        <v>3.4091631134523954</v>
      </c>
      <c r="AB149" s="69">
        <v>2.1643528557844371</v>
      </c>
      <c r="AC149" s="70">
        <f t="shared" si="26"/>
        <v>95.913862225050792</v>
      </c>
    </row>
    <row r="150" spans="18:29" x14ac:dyDescent="0.3">
      <c r="R150" s="12">
        <v>146</v>
      </c>
      <c r="S150" s="29">
        <v>60.3</v>
      </c>
      <c r="T150" s="50">
        <f t="shared" si="18"/>
        <v>1.0655889581894879E-3</v>
      </c>
      <c r="U150" s="15">
        <f t="shared" si="19"/>
        <v>2.3708954382302672</v>
      </c>
      <c r="V150" s="62">
        <f t="shared" si="20"/>
        <v>7.4953008884016015</v>
      </c>
      <c r="W150" s="16">
        <f t="shared" si="21"/>
        <v>92.504699111598399</v>
      </c>
      <c r="X150" s="15">
        <f t="shared" si="22"/>
        <v>2.4582722888280522</v>
      </c>
      <c r="Y150" s="62">
        <f t="shared" si="23"/>
        <v>4.086137774949206</v>
      </c>
      <c r="Z150" s="16">
        <f t="shared" si="24"/>
        <v>95.913862225050792</v>
      </c>
      <c r="AA150" s="75">
        <f t="shared" si="25"/>
        <v>3.4091631134523954</v>
      </c>
      <c r="AB150" s="69">
        <v>2.167317334748176</v>
      </c>
      <c r="AC150" s="70">
        <f t="shared" si="26"/>
        <v>95.913862225050792</v>
      </c>
    </row>
    <row r="151" spans="18:29" x14ac:dyDescent="0.3">
      <c r="R151" s="12">
        <v>147</v>
      </c>
      <c r="S151" s="29">
        <v>60.3</v>
      </c>
      <c r="T151" s="50">
        <f t="shared" si="18"/>
        <v>1.0655889581894879E-3</v>
      </c>
      <c r="U151" s="15">
        <f t="shared" si="19"/>
        <v>2.3708954382302672</v>
      </c>
      <c r="V151" s="62">
        <f t="shared" si="20"/>
        <v>7.4953008884016015</v>
      </c>
      <c r="W151" s="16">
        <f t="shared" si="21"/>
        <v>92.504699111598399</v>
      </c>
      <c r="X151" s="15">
        <f t="shared" si="22"/>
        <v>2.4582722888280522</v>
      </c>
      <c r="Y151" s="62">
        <f t="shared" si="23"/>
        <v>4.086137774949206</v>
      </c>
      <c r="Z151" s="16">
        <f t="shared" si="24"/>
        <v>95.913862225050792</v>
      </c>
      <c r="AA151" s="75">
        <f t="shared" si="25"/>
        <v>3.4091631134523954</v>
      </c>
      <c r="AB151" s="69">
        <v>2.1702617153949575</v>
      </c>
      <c r="AC151" s="70">
        <f t="shared" si="26"/>
        <v>95.913862225050792</v>
      </c>
    </row>
    <row r="152" spans="18:29" x14ac:dyDescent="0.3">
      <c r="R152" s="12">
        <v>148</v>
      </c>
      <c r="S152" s="29">
        <v>60.3</v>
      </c>
      <c r="T152" s="50">
        <f t="shared" si="18"/>
        <v>1.0655889581894879E-3</v>
      </c>
      <c r="U152" s="15">
        <f t="shared" si="19"/>
        <v>2.3708954382302672</v>
      </c>
      <c r="V152" s="62">
        <f t="shared" si="20"/>
        <v>7.4953008884016015</v>
      </c>
      <c r="W152" s="16">
        <f t="shared" si="21"/>
        <v>92.504699111598399</v>
      </c>
      <c r="X152" s="15">
        <f t="shared" si="22"/>
        <v>2.4582722888280522</v>
      </c>
      <c r="Y152" s="62">
        <f t="shared" si="23"/>
        <v>4.086137774949206</v>
      </c>
      <c r="Z152" s="16">
        <f t="shared" si="24"/>
        <v>95.913862225050792</v>
      </c>
      <c r="AA152" s="75">
        <f t="shared" si="25"/>
        <v>3.4091631134523954</v>
      </c>
      <c r="AB152" s="69">
        <v>2.173186268412274</v>
      </c>
      <c r="AC152" s="70">
        <f t="shared" si="26"/>
        <v>95.913862225050792</v>
      </c>
    </row>
    <row r="153" spans="18:29" x14ac:dyDescent="0.3">
      <c r="R153" s="12">
        <v>149</v>
      </c>
      <c r="S153" s="29">
        <v>60.3</v>
      </c>
      <c r="T153" s="50">
        <f t="shared" si="18"/>
        <v>1.0655889581894879E-3</v>
      </c>
      <c r="U153" s="15">
        <f t="shared" si="19"/>
        <v>2.3708954382302672</v>
      </c>
      <c r="V153" s="62">
        <f t="shared" si="20"/>
        <v>7.4953008884016015</v>
      </c>
      <c r="W153" s="16">
        <f t="shared" si="21"/>
        <v>92.504699111598399</v>
      </c>
      <c r="X153" s="15">
        <f t="shared" si="22"/>
        <v>2.4582722888280522</v>
      </c>
      <c r="Y153" s="62">
        <f t="shared" si="23"/>
        <v>4.086137774949206</v>
      </c>
      <c r="Z153" s="16">
        <f t="shared" si="24"/>
        <v>95.913862225050792</v>
      </c>
      <c r="AA153" s="75">
        <f t="shared" si="25"/>
        <v>3.4091631134523954</v>
      </c>
      <c r="AB153" s="69">
        <v>2.1760912590556813</v>
      </c>
      <c r="AC153" s="70">
        <f t="shared" si="26"/>
        <v>95.913862225050792</v>
      </c>
    </row>
    <row r="154" spans="18:29" x14ac:dyDescent="0.3">
      <c r="R154" s="12">
        <v>150</v>
      </c>
      <c r="S154" s="29">
        <v>60.3</v>
      </c>
      <c r="T154" s="50">
        <f t="shared" si="18"/>
        <v>1.0655889581894879E-3</v>
      </c>
      <c r="U154" s="15">
        <f t="shared" si="19"/>
        <v>2.3708954382302672</v>
      </c>
      <c r="V154" s="62">
        <f t="shared" si="20"/>
        <v>7.4953008884016015</v>
      </c>
      <c r="W154" s="16">
        <f t="shared" si="21"/>
        <v>92.504699111598399</v>
      </c>
      <c r="X154" s="15">
        <f t="shared" si="22"/>
        <v>2.4582722888280522</v>
      </c>
      <c r="Y154" s="62">
        <f t="shared" si="23"/>
        <v>4.086137774949206</v>
      </c>
      <c r="Z154" s="16">
        <f t="shared" si="24"/>
        <v>95.913862225050792</v>
      </c>
      <c r="AA154" s="75">
        <f t="shared" si="25"/>
        <v>3.4091631134523954</v>
      </c>
      <c r="AB154" s="69">
        <v>2.1789769472931693</v>
      </c>
      <c r="AC154" s="70">
        <f t="shared" si="26"/>
        <v>95.913862225050792</v>
      </c>
    </row>
    <row r="155" spans="18:29" x14ac:dyDescent="0.3">
      <c r="R155" s="12">
        <v>151</v>
      </c>
      <c r="S155" s="29">
        <v>60.3</v>
      </c>
      <c r="T155" s="50">
        <f t="shared" si="18"/>
        <v>1.0655889581894879E-3</v>
      </c>
      <c r="U155" s="15">
        <f t="shared" si="19"/>
        <v>2.3708954382302672</v>
      </c>
      <c r="V155" s="62">
        <f t="shared" si="20"/>
        <v>7.4953008884016015</v>
      </c>
      <c r="W155" s="16">
        <f t="shared" si="21"/>
        <v>92.504699111598399</v>
      </c>
      <c r="X155" s="15">
        <f t="shared" si="22"/>
        <v>2.4582722888280522</v>
      </c>
      <c r="Y155" s="62">
        <f t="shared" si="23"/>
        <v>4.086137774949206</v>
      </c>
      <c r="Z155" s="16">
        <f t="shared" si="24"/>
        <v>95.913862225050792</v>
      </c>
      <c r="AA155" s="75">
        <f t="shared" si="25"/>
        <v>3.4091631134523954</v>
      </c>
      <c r="AB155" s="69">
        <v>2.1818435879447726</v>
      </c>
      <c r="AC155" s="70">
        <f t="shared" si="26"/>
        <v>95.913862225050792</v>
      </c>
    </row>
    <row r="156" spans="18:29" x14ac:dyDescent="0.3">
      <c r="R156" s="12">
        <v>152</v>
      </c>
      <c r="S156" s="29">
        <v>60.3</v>
      </c>
      <c r="T156" s="50">
        <f t="shared" si="18"/>
        <v>1.0655889581894879E-3</v>
      </c>
      <c r="U156" s="15">
        <f t="shared" si="19"/>
        <v>2.3708954382302672</v>
      </c>
      <c r="V156" s="62">
        <f t="shared" si="20"/>
        <v>7.4953008884016015</v>
      </c>
      <c r="W156" s="16">
        <f t="shared" si="21"/>
        <v>92.504699111598399</v>
      </c>
      <c r="X156" s="15">
        <f t="shared" si="22"/>
        <v>2.4582722888280522</v>
      </c>
      <c r="Y156" s="62">
        <f t="shared" si="23"/>
        <v>4.086137774949206</v>
      </c>
      <c r="Z156" s="16">
        <f t="shared" si="24"/>
        <v>95.913862225050792</v>
      </c>
      <c r="AA156" s="75">
        <f t="shared" si="25"/>
        <v>3.4091631134523954</v>
      </c>
      <c r="AB156" s="69">
        <v>2.1846914308175989</v>
      </c>
      <c r="AC156" s="70">
        <f t="shared" si="26"/>
        <v>95.913862225050792</v>
      </c>
    </row>
    <row r="157" spans="18:29" x14ac:dyDescent="0.3">
      <c r="R157" s="12">
        <v>153</v>
      </c>
      <c r="S157" s="29">
        <v>60.3</v>
      </c>
      <c r="T157" s="50">
        <f t="shared" si="18"/>
        <v>1.0655889581894879E-3</v>
      </c>
      <c r="U157" s="15">
        <f t="shared" si="19"/>
        <v>2.3708954382302672</v>
      </c>
      <c r="V157" s="62">
        <f t="shared" si="20"/>
        <v>7.4953008884016015</v>
      </c>
      <c r="W157" s="16">
        <f t="shared" si="21"/>
        <v>92.504699111598399</v>
      </c>
      <c r="X157" s="15">
        <f t="shared" si="22"/>
        <v>2.4582722888280522</v>
      </c>
      <c r="Y157" s="62">
        <f t="shared" si="23"/>
        <v>4.086137774949206</v>
      </c>
      <c r="Z157" s="16">
        <f t="shared" si="24"/>
        <v>95.913862225050792</v>
      </c>
      <c r="AA157" s="75">
        <f t="shared" si="25"/>
        <v>3.4091631134523954</v>
      </c>
      <c r="AB157" s="69">
        <v>2.1875207208364631</v>
      </c>
      <c r="AC157" s="70">
        <f t="shared" si="26"/>
        <v>95.913862225050792</v>
      </c>
    </row>
    <row r="158" spans="18:29" x14ac:dyDescent="0.3">
      <c r="R158" s="12">
        <v>154</v>
      </c>
      <c r="S158" s="29">
        <v>60.3</v>
      </c>
      <c r="T158" s="50">
        <f t="shared" si="18"/>
        <v>1.0655889581894879E-3</v>
      </c>
      <c r="U158" s="15">
        <f t="shared" si="19"/>
        <v>2.3708954382302672</v>
      </c>
      <c r="V158" s="62">
        <f t="shared" si="20"/>
        <v>7.4953008884016015</v>
      </c>
      <c r="W158" s="16">
        <f t="shared" si="21"/>
        <v>92.504699111598399</v>
      </c>
      <c r="X158" s="15">
        <f t="shared" si="22"/>
        <v>2.4582722888280522</v>
      </c>
      <c r="Y158" s="62">
        <f t="shared" si="23"/>
        <v>4.086137774949206</v>
      </c>
      <c r="Z158" s="16">
        <f t="shared" si="24"/>
        <v>95.913862225050792</v>
      </c>
      <c r="AA158" s="75">
        <f t="shared" si="25"/>
        <v>3.4091631134523954</v>
      </c>
      <c r="AB158" s="69">
        <v>2.1903316981702914</v>
      </c>
      <c r="AC158" s="70">
        <f t="shared" si="26"/>
        <v>95.913862225050792</v>
      </c>
    </row>
    <row r="159" spans="18:29" x14ac:dyDescent="0.3">
      <c r="R159" s="12">
        <v>155</v>
      </c>
      <c r="S159" s="29">
        <v>60.3</v>
      </c>
      <c r="T159" s="50">
        <f t="shared" si="18"/>
        <v>1.0655889581894879E-3</v>
      </c>
      <c r="U159" s="15">
        <f t="shared" si="19"/>
        <v>2.3708954382302672</v>
      </c>
      <c r="V159" s="62">
        <f t="shared" si="20"/>
        <v>7.4953008884016015</v>
      </c>
      <c r="W159" s="16">
        <f t="shared" si="21"/>
        <v>92.504699111598399</v>
      </c>
      <c r="X159" s="15">
        <f t="shared" si="22"/>
        <v>2.4582722888280522</v>
      </c>
      <c r="Y159" s="62">
        <f t="shared" si="23"/>
        <v>4.086137774949206</v>
      </c>
      <c r="Z159" s="16">
        <f t="shared" si="24"/>
        <v>95.913862225050792</v>
      </c>
      <c r="AA159" s="75">
        <f t="shared" si="25"/>
        <v>3.4091631134523954</v>
      </c>
      <c r="AB159" s="69">
        <v>2.1931245983544616</v>
      </c>
      <c r="AC159" s="70">
        <f t="shared" si="26"/>
        <v>96.073187577584093</v>
      </c>
    </row>
    <row r="160" spans="18:29" x14ac:dyDescent="0.3">
      <c r="R160" s="12">
        <v>156</v>
      </c>
      <c r="S160" s="29">
        <v>60.2</v>
      </c>
      <c r="T160" s="50">
        <f t="shared" si="18"/>
        <v>1.0638218123218439E-3</v>
      </c>
      <c r="U160" s="15">
        <f t="shared" si="19"/>
        <v>2.3748338027455995</v>
      </c>
      <c r="V160" s="62">
        <f t="shared" si="20"/>
        <v>7.3416385975185623</v>
      </c>
      <c r="W160" s="16">
        <f t="shared" si="21"/>
        <v>92.658361402481432</v>
      </c>
      <c r="X160" s="15">
        <f t="shared" si="22"/>
        <v>2.4623557976134807</v>
      </c>
      <c r="Y160" s="62">
        <f t="shared" si="23"/>
        <v>3.926812422415904</v>
      </c>
      <c r="Z160" s="16">
        <f t="shared" si="24"/>
        <v>96.073187577584093</v>
      </c>
      <c r="AA160" s="75">
        <f t="shared" si="25"/>
        <v>3.4148261751026583</v>
      </c>
      <c r="AB160" s="69">
        <v>2.1958996524092336</v>
      </c>
      <c r="AC160" s="70">
        <f t="shared" si="26"/>
        <v>96.073187577584093</v>
      </c>
    </row>
    <row r="161" spans="18:29" x14ac:dyDescent="0.3">
      <c r="R161" s="12">
        <v>157</v>
      </c>
      <c r="S161" s="29">
        <v>60.2</v>
      </c>
      <c r="T161" s="50">
        <f t="shared" si="18"/>
        <v>1.0638218123218439E-3</v>
      </c>
      <c r="U161" s="15">
        <f t="shared" si="19"/>
        <v>2.3748338027455995</v>
      </c>
      <c r="V161" s="62">
        <f t="shared" si="20"/>
        <v>7.3416385975185623</v>
      </c>
      <c r="W161" s="16">
        <f t="shared" si="21"/>
        <v>92.658361402481432</v>
      </c>
      <c r="X161" s="15">
        <f t="shared" si="22"/>
        <v>2.4623557976134807</v>
      </c>
      <c r="Y161" s="62">
        <f t="shared" si="23"/>
        <v>3.926812422415904</v>
      </c>
      <c r="Z161" s="16">
        <f t="shared" si="24"/>
        <v>96.073187577584093</v>
      </c>
      <c r="AA161" s="75">
        <f t="shared" si="25"/>
        <v>3.4148261751026583</v>
      </c>
      <c r="AB161" s="69">
        <v>2.1986570869544226</v>
      </c>
      <c r="AC161" s="70">
        <f t="shared" si="26"/>
        <v>96.073187577584093</v>
      </c>
    </row>
    <row r="162" spans="18:29" x14ac:dyDescent="0.3">
      <c r="R162" s="12">
        <v>158</v>
      </c>
      <c r="S162" s="29">
        <v>60.2</v>
      </c>
      <c r="T162" s="50">
        <f t="shared" si="18"/>
        <v>1.0638218123218439E-3</v>
      </c>
      <c r="U162" s="15">
        <f t="shared" si="19"/>
        <v>2.3748338027455995</v>
      </c>
      <c r="V162" s="62">
        <f t="shared" si="20"/>
        <v>7.3416385975185623</v>
      </c>
      <c r="W162" s="16">
        <f t="shared" si="21"/>
        <v>92.658361402481432</v>
      </c>
      <c r="X162" s="15">
        <f t="shared" si="22"/>
        <v>2.4623557976134807</v>
      </c>
      <c r="Y162" s="62">
        <f t="shared" si="23"/>
        <v>3.926812422415904</v>
      </c>
      <c r="Z162" s="16">
        <f t="shared" si="24"/>
        <v>96.073187577584093</v>
      </c>
      <c r="AA162" s="75">
        <f t="shared" si="25"/>
        <v>3.4148261751026583</v>
      </c>
      <c r="AB162" s="69">
        <v>2.2013971243204513</v>
      </c>
      <c r="AC162" s="70">
        <f t="shared" si="26"/>
        <v>96.073187577584093</v>
      </c>
    </row>
    <row r="163" spans="18:29" x14ac:dyDescent="0.3">
      <c r="R163" s="12">
        <v>159</v>
      </c>
      <c r="S163" s="29">
        <v>60.2</v>
      </c>
      <c r="T163" s="50">
        <f t="shared" si="18"/>
        <v>1.0638218123218439E-3</v>
      </c>
      <c r="U163" s="15">
        <f t="shared" si="19"/>
        <v>2.3748338027455995</v>
      </c>
      <c r="V163" s="62">
        <f t="shared" si="20"/>
        <v>7.3416385975185623</v>
      </c>
      <c r="W163" s="16">
        <f t="shared" si="21"/>
        <v>92.658361402481432</v>
      </c>
      <c r="X163" s="15">
        <f t="shared" si="22"/>
        <v>2.4623557976134807</v>
      </c>
      <c r="Y163" s="62">
        <f t="shared" si="23"/>
        <v>3.926812422415904</v>
      </c>
      <c r="Z163" s="16">
        <f t="shared" si="24"/>
        <v>96.073187577584093</v>
      </c>
      <c r="AA163" s="75">
        <f t="shared" si="25"/>
        <v>3.4148261751026583</v>
      </c>
      <c r="AB163" s="69">
        <v>2.2041199826559246</v>
      </c>
      <c r="AC163" s="70">
        <f t="shared" si="26"/>
        <v>96.073187577584093</v>
      </c>
    </row>
    <row r="164" spans="18:29" x14ac:dyDescent="0.3">
      <c r="R164" s="12">
        <v>160</v>
      </c>
      <c r="S164" s="29">
        <v>60.2</v>
      </c>
      <c r="T164" s="50">
        <f t="shared" si="18"/>
        <v>1.0638218123218439E-3</v>
      </c>
      <c r="U164" s="15">
        <f t="shared" si="19"/>
        <v>2.3748338027455995</v>
      </c>
      <c r="V164" s="62">
        <f t="shared" si="20"/>
        <v>7.3416385975185623</v>
      </c>
      <c r="W164" s="16">
        <f t="shared" si="21"/>
        <v>92.658361402481432</v>
      </c>
      <c r="X164" s="15">
        <f t="shared" si="22"/>
        <v>2.4623557976134807</v>
      </c>
      <c r="Y164" s="62">
        <f t="shared" si="23"/>
        <v>3.926812422415904</v>
      </c>
      <c r="Z164" s="16">
        <f t="shared" si="24"/>
        <v>96.073187577584093</v>
      </c>
      <c r="AA164" s="75">
        <f t="shared" si="25"/>
        <v>3.4148261751026583</v>
      </c>
      <c r="AB164" s="69">
        <v>2.2068258760318495</v>
      </c>
      <c r="AC164" s="70">
        <f t="shared" si="26"/>
        <v>96.073187577584093</v>
      </c>
    </row>
    <row r="165" spans="18:29" x14ac:dyDescent="0.3">
      <c r="R165" s="12">
        <v>161</v>
      </c>
      <c r="S165" s="29">
        <v>60.2</v>
      </c>
      <c r="T165" s="50">
        <f t="shared" si="18"/>
        <v>1.0638218123218439E-3</v>
      </c>
      <c r="U165" s="15">
        <f t="shared" si="19"/>
        <v>2.3748338027455995</v>
      </c>
      <c r="V165" s="62">
        <f t="shared" si="20"/>
        <v>7.3416385975185623</v>
      </c>
      <c r="W165" s="16">
        <f t="shared" si="21"/>
        <v>92.658361402481432</v>
      </c>
      <c r="X165" s="15">
        <f t="shared" si="22"/>
        <v>2.4623557976134807</v>
      </c>
      <c r="Y165" s="62">
        <f t="shared" si="23"/>
        <v>3.926812422415904</v>
      </c>
      <c r="Z165" s="16">
        <f t="shared" si="24"/>
        <v>96.073187577584093</v>
      </c>
      <c r="AA165" s="75">
        <f t="shared" si="25"/>
        <v>3.4148261751026583</v>
      </c>
      <c r="AB165" s="69">
        <v>2.2095150145426308</v>
      </c>
      <c r="AC165" s="70">
        <f t="shared" si="26"/>
        <v>96.073187577584093</v>
      </c>
    </row>
    <row r="166" spans="18:29" x14ac:dyDescent="0.3">
      <c r="R166" s="12">
        <v>162</v>
      </c>
      <c r="S166" s="29">
        <v>60.2</v>
      </c>
      <c r="T166" s="50">
        <f t="shared" si="18"/>
        <v>1.0638218123218439E-3</v>
      </c>
      <c r="U166" s="15">
        <f t="shared" si="19"/>
        <v>2.3748338027455995</v>
      </c>
      <c r="V166" s="62">
        <f t="shared" si="20"/>
        <v>7.3416385975185623</v>
      </c>
      <c r="W166" s="16">
        <f t="shared" si="21"/>
        <v>92.658361402481432</v>
      </c>
      <c r="X166" s="15">
        <f t="shared" si="22"/>
        <v>2.4623557976134807</v>
      </c>
      <c r="Y166" s="62">
        <f t="shared" si="23"/>
        <v>3.926812422415904</v>
      </c>
      <c r="Z166" s="16">
        <f t="shared" si="24"/>
        <v>96.073187577584093</v>
      </c>
      <c r="AA166" s="75">
        <f t="shared" si="25"/>
        <v>3.4148261751026583</v>
      </c>
      <c r="AB166" s="69">
        <v>2.2121876044039577</v>
      </c>
      <c r="AC166" s="70">
        <f t="shared" si="26"/>
        <v>96.073187577584093</v>
      </c>
    </row>
    <row r="167" spans="18:29" x14ac:dyDescent="0.3">
      <c r="R167" s="12">
        <v>163</v>
      </c>
      <c r="S167" s="29">
        <v>60.2</v>
      </c>
      <c r="T167" s="50">
        <f t="shared" si="18"/>
        <v>1.0638218123218439E-3</v>
      </c>
      <c r="U167" s="15">
        <f t="shared" si="19"/>
        <v>2.3748338027455995</v>
      </c>
      <c r="V167" s="62">
        <f t="shared" si="20"/>
        <v>7.3416385975185623</v>
      </c>
      <c r="W167" s="16">
        <f t="shared" si="21"/>
        <v>92.658361402481432</v>
      </c>
      <c r="X167" s="15">
        <f t="shared" si="22"/>
        <v>2.4623557976134807</v>
      </c>
      <c r="Y167" s="62">
        <f t="shared" si="23"/>
        <v>3.926812422415904</v>
      </c>
      <c r="Z167" s="16">
        <f t="shared" si="24"/>
        <v>96.073187577584093</v>
      </c>
      <c r="AA167" s="75">
        <f t="shared" si="25"/>
        <v>3.4148261751026583</v>
      </c>
      <c r="AB167" s="69">
        <v>2.214843848047698</v>
      </c>
      <c r="AC167" s="70">
        <f t="shared" si="26"/>
        <v>96.073187577584093</v>
      </c>
    </row>
    <row r="168" spans="18:29" x14ac:dyDescent="0.3">
      <c r="R168" s="12">
        <v>164</v>
      </c>
      <c r="S168" s="29">
        <v>60.2</v>
      </c>
      <c r="T168" s="50">
        <f t="shared" si="18"/>
        <v>1.0638218123218439E-3</v>
      </c>
      <c r="U168" s="15">
        <f t="shared" si="19"/>
        <v>2.3748338027455995</v>
      </c>
      <c r="V168" s="62">
        <f t="shared" si="20"/>
        <v>7.3416385975185623</v>
      </c>
      <c r="W168" s="16">
        <f t="shared" si="21"/>
        <v>92.658361402481432</v>
      </c>
      <c r="X168" s="15">
        <f t="shared" si="22"/>
        <v>2.4623557976134807</v>
      </c>
      <c r="Y168" s="62">
        <f t="shared" si="23"/>
        <v>3.926812422415904</v>
      </c>
      <c r="Z168" s="16">
        <f t="shared" si="24"/>
        <v>96.073187577584093</v>
      </c>
      <c r="AA168" s="75">
        <f t="shared" si="25"/>
        <v>3.4148261751026583</v>
      </c>
      <c r="AB168" s="69">
        <v>2.2174839442139063</v>
      </c>
      <c r="AC168" s="70">
        <f t="shared" si="26"/>
        <v>96.073187577584093</v>
      </c>
    </row>
    <row r="169" spans="18:29" x14ac:dyDescent="0.3">
      <c r="R169" s="12">
        <v>165</v>
      </c>
      <c r="S169" s="29">
        <v>60.2</v>
      </c>
      <c r="T169" s="50">
        <f t="shared" si="18"/>
        <v>1.0638218123218439E-3</v>
      </c>
      <c r="U169" s="15">
        <f t="shared" si="19"/>
        <v>2.3748338027455995</v>
      </c>
      <c r="V169" s="62">
        <f t="shared" si="20"/>
        <v>7.3416385975185623</v>
      </c>
      <c r="W169" s="16">
        <f t="shared" si="21"/>
        <v>92.658361402481432</v>
      </c>
      <c r="X169" s="15">
        <f t="shared" si="22"/>
        <v>2.4623557976134807</v>
      </c>
      <c r="Y169" s="62">
        <f t="shared" si="23"/>
        <v>3.926812422415904</v>
      </c>
      <c r="Z169" s="16">
        <f t="shared" si="24"/>
        <v>96.073187577584093</v>
      </c>
      <c r="AA169" s="75">
        <f t="shared" si="25"/>
        <v>3.4148261751026583</v>
      </c>
      <c r="AB169" s="69">
        <v>2.220108088040055</v>
      </c>
      <c r="AC169" s="70">
        <f t="shared" si="26"/>
        <v>96.233043130957796</v>
      </c>
    </row>
    <row r="170" spans="18:29" x14ac:dyDescent="0.3">
      <c r="R170" s="12">
        <v>166</v>
      </c>
      <c r="S170" s="29">
        <v>60.1</v>
      </c>
      <c r="T170" s="50">
        <f>(PI()*$D$10^2/4*S170)*10^-9</f>
        <v>1.0620546664541995E-3</v>
      </c>
      <c r="U170" s="15">
        <f>$D$14/T170*10^-6</f>
        <v>2.3787852732992532</v>
      </c>
      <c r="V170" s="62">
        <f>(1-(U170/$D$12))*100</f>
        <v>7.1874649512581712</v>
      </c>
      <c r="W170" s="16">
        <f>100-V170</f>
        <v>92.812535048741836</v>
      </c>
      <c r="X170" s="15">
        <f t="shared" si="22"/>
        <v>2.4664528954464484</v>
      </c>
      <c r="Y170" s="62">
        <f t="shared" si="23"/>
        <v>3.7669568690422039</v>
      </c>
      <c r="Z170" s="16">
        <f t="shared" si="24"/>
        <v>96.233043130957796</v>
      </c>
      <c r="AA170" s="75">
        <f t="shared" si="25"/>
        <v>3.4205080822159672</v>
      </c>
      <c r="AB170" s="69">
        <v>2.2227164711475833</v>
      </c>
      <c r="AC170" s="70">
        <f t="shared" si="26"/>
        <v>96.233043130957796</v>
      </c>
    </row>
    <row r="171" spans="18:29" x14ac:dyDescent="0.3">
      <c r="R171" s="12">
        <v>167</v>
      </c>
      <c r="S171" s="29">
        <v>60.1</v>
      </c>
      <c r="T171" s="50">
        <f t="shared" ref="T171:T189" si="27">(PI()*$D$10^2/4*S171)*10^-9</f>
        <v>1.0620546664541995E-3</v>
      </c>
      <c r="U171" s="15">
        <f t="shared" ref="U171:U189" si="28">$D$14/T171*10^-6</f>
        <v>2.3787852732992532</v>
      </c>
      <c r="V171" s="62">
        <f t="shared" ref="V171:V189" si="29">(1-(U171/$D$12))*100</f>
        <v>7.1874649512581712</v>
      </c>
      <c r="W171" s="16">
        <f t="shared" ref="W171:W189" si="30">100-V171</f>
        <v>92.812535048741836</v>
      </c>
      <c r="X171" s="15">
        <f t="shared" si="22"/>
        <v>2.4664528954464484</v>
      </c>
      <c r="Y171" s="62">
        <f t="shared" si="23"/>
        <v>3.7669568690422039</v>
      </c>
      <c r="Z171" s="16">
        <f t="shared" si="24"/>
        <v>96.233043130957796</v>
      </c>
      <c r="AA171" s="75">
        <f t="shared" si="25"/>
        <v>3.4205080822159672</v>
      </c>
      <c r="AB171" s="69">
        <v>2.2253092817258628</v>
      </c>
      <c r="AC171" s="70">
        <f t="shared" si="26"/>
        <v>96.233043130957796</v>
      </c>
    </row>
    <row r="172" spans="18:29" x14ac:dyDescent="0.3">
      <c r="R172" s="12">
        <v>168</v>
      </c>
      <c r="S172" s="29">
        <v>60.1</v>
      </c>
      <c r="T172" s="50">
        <f t="shared" si="27"/>
        <v>1.0620546664541995E-3</v>
      </c>
      <c r="U172" s="15">
        <f t="shared" si="28"/>
        <v>2.3787852732992532</v>
      </c>
      <c r="V172" s="62">
        <f t="shared" si="29"/>
        <v>7.1874649512581712</v>
      </c>
      <c r="W172" s="16">
        <f t="shared" si="30"/>
        <v>92.812535048741836</v>
      </c>
      <c r="X172" s="15">
        <f t="shared" si="22"/>
        <v>2.4664528954464484</v>
      </c>
      <c r="Y172" s="62">
        <f t="shared" si="23"/>
        <v>3.7669568690422039</v>
      </c>
      <c r="Z172" s="16">
        <f t="shared" si="24"/>
        <v>96.233043130957796</v>
      </c>
      <c r="AA172" s="75">
        <f t="shared" si="25"/>
        <v>3.4205080822159672</v>
      </c>
      <c r="AB172" s="69">
        <v>2.2278867046136734</v>
      </c>
      <c r="AC172" s="70">
        <f t="shared" si="26"/>
        <v>96.233043130957796</v>
      </c>
    </row>
    <row r="173" spans="18:29" x14ac:dyDescent="0.3">
      <c r="R173" s="12">
        <v>169</v>
      </c>
      <c r="S173" s="29">
        <v>60.1</v>
      </c>
      <c r="T173" s="50">
        <f t="shared" si="27"/>
        <v>1.0620546664541995E-3</v>
      </c>
      <c r="U173" s="15">
        <f t="shared" si="28"/>
        <v>2.3787852732992532</v>
      </c>
      <c r="V173" s="62">
        <f t="shared" si="29"/>
        <v>7.1874649512581712</v>
      </c>
      <c r="W173" s="16">
        <f t="shared" si="30"/>
        <v>92.812535048741836</v>
      </c>
      <c r="X173" s="15">
        <f t="shared" si="22"/>
        <v>2.4664528954464484</v>
      </c>
      <c r="Y173" s="62">
        <f t="shared" si="23"/>
        <v>3.7669568690422039</v>
      </c>
      <c r="Z173" s="16">
        <f t="shared" si="24"/>
        <v>96.233043130957796</v>
      </c>
      <c r="AA173" s="75">
        <f t="shared" si="25"/>
        <v>3.4205080822159672</v>
      </c>
      <c r="AB173" s="69">
        <v>2.2304489213782741</v>
      </c>
      <c r="AC173" s="70">
        <f t="shared" si="26"/>
        <v>96.233043130957796</v>
      </c>
    </row>
    <row r="174" spans="18:29" x14ac:dyDescent="0.3">
      <c r="R174" s="12">
        <v>170</v>
      </c>
      <c r="S174" s="29">
        <v>60.1</v>
      </c>
      <c r="T174" s="50">
        <f t="shared" si="27"/>
        <v>1.0620546664541995E-3</v>
      </c>
      <c r="U174" s="15">
        <f t="shared" si="28"/>
        <v>2.3787852732992532</v>
      </c>
      <c r="V174" s="62">
        <f t="shared" si="29"/>
        <v>7.1874649512581712</v>
      </c>
      <c r="W174" s="16">
        <f t="shared" si="30"/>
        <v>92.812535048741836</v>
      </c>
      <c r="X174" s="15">
        <f t="shared" si="22"/>
        <v>2.4664528954464484</v>
      </c>
      <c r="Y174" s="62">
        <f t="shared" si="23"/>
        <v>3.7669568690422039</v>
      </c>
      <c r="Z174" s="16">
        <f t="shared" si="24"/>
        <v>96.233043130957796</v>
      </c>
      <c r="AA174" s="75">
        <f t="shared" si="25"/>
        <v>3.4205080822159672</v>
      </c>
      <c r="AB174" s="69">
        <v>2.2329961103921536</v>
      </c>
      <c r="AC174" s="70">
        <f t="shared" si="26"/>
        <v>96.233043130957796</v>
      </c>
    </row>
    <row r="175" spans="18:29" x14ac:dyDescent="0.3">
      <c r="R175" s="12">
        <v>171</v>
      </c>
      <c r="S175" s="29">
        <v>60.1</v>
      </c>
      <c r="T175" s="50">
        <f t="shared" si="27"/>
        <v>1.0620546664541995E-3</v>
      </c>
      <c r="U175" s="15">
        <f t="shared" si="28"/>
        <v>2.3787852732992532</v>
      </c>
      <c r="V175" s="62">
        <f t="shared" si="29"/>
        <v>7.1874649512581712</v>
      </c>
      <c r="W175" s="16">
        <f t="shared" si="30"/>
        <v>92.812535048741836</v>
      </c>
      <c r="X175" s="15">
        <f t="shared" si="22"/>
        <v>2.4664528954464484</v>
      </c>
      <c r="Y175" s="62">
        <f t="shared" si="23"/>
        <v>3.7669568690422039</v>
      </c>
      <c r="Z175" s="16">
        <f t="shared" si="24"/>
        <v>96.233043130957796</v>
      </c>
      <c r="AA175" s="75">
        <f t="shared" si="25"/>
        <v>3.4205080822159672</v>
      </c>
      <c r="AB175" s="69">
        <v>2.2355284469075487</v>
      </c>
      <c r="AC175" s="70">
        <f t="shared" si="26"/>
        <v>96.233043130957796</v>
      </c>
    </row>
    <row r="176" spans="18:29" x14ac:dyDescent="0.3">
      <c r="R176" s="12">
        <v>172</v>
      </c>
      <c r="S176" s="29">
        <v>60.1</v>
      </c>
      <c r="T176" s="50">
        <f t="shared" si="27"/>
        <v>1.0620546664541995E-3</v>
      </c>
      <c r="U176" s="15">
        <f t="shared" si="28"/>
        <v>2.3787852732992532</v>
      </c>
      <c r="V176" s="62">
        <f t="shared" si="29"/>
        <v>7.1874649512581712</v>
      </c>
      <c r="W176" s="16">
        <f t="shared" si="30"/>
        <v>92.812535048741836</v>
      </c>
      <c r="X176" s="15">
        <f t="shared" si="22"/>
        <v>2.4664528954464484</v>
      </c>
      <c r="Y176" s="62">
        <f t="shared" si="23"/>
        <v>3.7669568690422039</v>
      </c>
      <c r="Z176" s="16">
        <f t="shared" si="24"/>
        <v>96.233043130957796</v>
      </c>
      <c r="AA176" s="75">
        <f t="shared" si="25"/>
        <v>3.4205080822159672</v>
      </c>
      <c r="AB176" s="69">
        <v>2.2380461031287955</v>
      </c>
      <c r="AC176" s="70">
        <f t="shared" si="26"/>
        <v>96.233043130957796</v>
      </c>
    </row>
    <row r="177" spans="18:29" x14ac:dyDescent="0.3">
      <c r="R177" s="12">
        <v>173</v>
      </c>
      <c r="S177" s="29">
        <v>60.1</v>
      </c>
      <c r="T177" s="50">
        <f t="shared" si="27"/>
        <v>1.0620546664541995E-3</v>
      </c>
      <c r="U177" s="15">
        <f t="shared" si="28"/>
        <v>2.3787852732992532</v>
      </c>
      <c r="V177" s="62">
        <f t="shared" si="29"/>
        <v>7.1874649512581712</v>
      </c>
      <c r="W177" s="16">
        <f t="shared" si="30"/>
        <v>92.812535048741836</v>
      </c>
      <c r="X177" s="15">
        <f t="shared" si="22"/>
        <v>2.4664528954464484</v>
      </c>
      <c r="Y177" s="62">
        <f t="shared" si="23"/>
        <v>3.7669568690422039</v>
      </c>
      <c r="Z177" s="16">
        <f t="shared" si="24"/>
        <v>96.233043130957796</v>
      </c>
      <c r="AA177" s="75">
        <f t="shared" si="25"/>
        <v>3.4205080822159672</v>
      </c>
      <c r="AB177" s="69">
        <v>2.2405492482825999</v>
      </c>
      <c r="AC177" s="70">
        <f t="shared" si="26"/>
        <v>96.233043130957796</v>
      </c>
    </row>
    <row r="178" spans="18:29" x14ac:dyDescent="0.3">
      <c r="R178" s="12">
        <v>174</v>
      </c>
      <c r="S178" s="29">
        <v>60.1</v>
      </c>
      <c r="T178" s="50">
        <f t="shared" si="27"/>
        <v>1.0620546664541995E-3</v>
      </c>
      <c r="U178" s="15">
        <f t="shared" si="28"/>
        <v>2.3787852732992532</v>
      </c>
      <c r="V178" s="62">
        <f t="shared" si="29"/>
        <v>7.1874649512581712</v>
      </c>
      <c r="W178" s="16">
        <f t="shared" si="30"/>
        <v>92.812535048741836</v>
      </c>
      <c r="X178" s="15">
        <f t="shared" si="22"/>
        <v>2.4664528954464484</v>
      </c>
      <c r="Y178" s="62">
        <f t="shared" si="23"/>
        <v>3.7669568690422039</v>
      </c>
      <c r="Z178" s="16">
        <f t="shared" si="24"/>
        <v>96.233043130957796</v>
      </c>
      <c r="AA178" s="75">
        <f t="shared" si="25"/>
        <v>3.4205080822159672</v>
      </c>
      <c r="AB178" s="69">
        <v>2.2430380486862944</v>
      </c>
      <c r="AC178" s="70">
        <f t="shared" si="26"/>
        <v>96.233043130957796</v>
      </c>
    </row>
    <row r="179" spans="18:29" x14ac:dyDescent="0.3">
      <c r="R179" s="12">
        <v>175</v>
      </c>
      <c r="S179" s="29">
        <v>60.1</v>
      </c>
      <c r="T179" s="50">
        <f t="shared" si="27"/>
        <v>1.0620546664541995E-3</v>
      </c>
      <c r="U179" s="15">
        <f t="shared" si="28"/>
        <v>2.3787852732992532</v>
      </c>
      <c r="V179" s="62">
        <f t="shared" si="29"/>
        <v>7.1874649512581712</v>
      </c>
      <c r="W179" s="16">
        <f t="shared" si="30"/>
        <v>92.812535048741836</v>
      </c>
      <c r="X179" s="15">
        <f t="shared" si="22"/>
        <v>2.4664528954464484</v>
      </c>
      <c r="Y179" s="62">
        <f t="shared" si="23"/>
        <v>3.7669568690422039</v>
      </c>
      <c r="Z179" s="16">
        <f t="shared" si="24"/>
        <v>96.233043130957796</v>
      </c>
      <c r="AA179" s="75">
        <f t="shared" si="25"/>
        <v>3.4205080822159672</v>
      </c>
      <c r="AB179" s="69">
        <v>2.2455126678141499</v>
      </c>
      <c r="AC179" s="70">
        <f t="shared" si="26"/>
        <v>96.233043130957796</v>
      </c>
    </row>
    <row r="180" spans="18:29" x14ac:dyDescent="0.3">
      <c r="R180" s="12">
        <v>176</v>
      </c>
      <c r="S180" s="29">
        <v>60.1</v>
      </c>
      <c r="T180" s="50">
        <f t="shared" si="27"/>
        <v>1.0620546664541995E-3</v>
      </c>
      <c r="U180" s="15">
        <f t="shared" si="28"/>
        <v>2.3787852732992532</v>
      </c>
      <c r="V180" s="62">
        <f t="shared" si="29"/>
        <v>7.1874649512581712</v>
      </c>
      <c r="W180" s="16">
        <f t="shared" si="30"/>
        <v>92.812535048741836</v>
      </c>
      <c r="X180" s="15">
        <f t="shared" si="22"/>
        <v>2.4664528954464484</v>
      </c>
      <c r="Y180" s="62">
        <f t="shared" si="23"/>
        <v>3.7669568690422039</v>
      </c>
      <c r="Z180" s="16">
        <f t="shared" si="24"/>
        <v>96.233043130957796</v>
      </c>
      <c r="AA180" s="75">
        <f t="shared" si="25"/>
        <v>3.4205080822159672</v>
      </c>
      <c r="AB180" s="69">
        <v>2.2479732663618068</v>
      </c>
      <c r="AC180" s="70">
        <f t="shared" si="26"/>
        <v>96.393431536176038</v>
      </c>
    </row>
    <row r="181" spans="18:29" x14ac:dyDescent="0.3">
      <c r="R181" s="12">
        <v>177</v>
      </c>
      <c r="S181" s="29">
        <v>60</v>
      </c>
      <c r="T181" s="50">
        <f t="shared" si="27"/>
        <v>1.0602875205865555E-3</v>
      </c>
      <c r="U181" s="15">
        <f t="shared" si="28"/>
        <v>2.3827499154214178</v>
      </c>
      <c r="V181" s="62">
        <f t="shared" si="29"/>
        <v>7.0327773928436361</v>
      </c>
      <c r="W181" s="16">
        <f t="shared" si="30"/>
        <v>92.967222607156359</v>
      </c>
      <c r="X181" s="15">
        <f t="shared" si="22"/>
        <v>2.4705636502721919</v>
      </c>
      <c r="Y181" s="62">
        <f t="shared" si="23"/>
        <v>3.606568463823967</v>
      </c>
      <c r="Z181" s="16">
        <f t="shared" si="24"/>
        <v>96.393431536176038</v>
      </c>
      <c r="AA181" s="75">
        <f t="shared" si="25"/>
        <v>3.4262089290196691</v>
      </c>
      <c r="AB181" s="69">
        <v>2.2504200023088941</v>
      </c>
      <c r="AC181" s="70">
        <f t="shared" si="26"/>
        <v>96.393431536176038</v>
      </c>
    </row>
    <row r="182" spans="18:29" x14ac:dyDescent="0.3">
      <c r="R182" s="12">
        <v>178</v>
      </c>
      <c r="S182" s="29">
        <v>60</v>
      </c>
      <c r="T182" s="50">
        <f t="shared" si="27"/>
        <v>1.0602875205865555E-3</v>
      </c>
      <c r="U182" s="15">
        <f t="shared" si="28"/>
        <v>2.3827499154214178</v>
      </c>
      <c r="V182" s="62">
        <f t="shared" si="29"/>
        <v>7.0327773928436361</v>
      </c>
      <c r="W182" s="16">
        <f t="shared" si="30"/>
        <v>92.967222607156359</v>
      </c>
      <c r="X182" s="15">
        <f t="shared" si="22"/>
        <v>2.4705636502721919</v>
      </c>
      <c r="Y182" s="62">
        <f t="shared" si="23"/>
        <v>3.606568463823967</v>
      </c>
      <c r="Z182" s="16">
        <f t="shared" si="24"/>
        <v>96.393431536176038</v>
      </c>
      <c r="AA182" s="75">
        <f t="shared" si="25"/>
        <v>3.4262089290196691</v>
      </c>
      <c r="AB182" s="69">
        <v>2.2528530309798933</v>
      </c>
      <c r="AC182" s="70">
        <f t="shared" si="26"/>
        <v>96.393431536176038</v>
      </c>
    </row>
    <row r="183" spans="18:29" x14ac:dyDescent="0.3">
      <c r="R183" s="12">
        <v>179</v>
      </c>
      <c r="S183" s="29">
        <v>60</v>
      </c>
      <c r="T183" s="50">
        <f t="shared" si="27"/>
        <v>1.0602875205865555E-3</v>
      </c>
      <c r="U183" s="15">
        <f t="shared" si="28"/>
        <v>2.3827499154214178</v>
      </c>
      <c r="V183" s="62">
        <f t="shared" si="29"/>
        <v>7.0327773928436361</v>
      </c>
      <c r="W183" s="16">
        <f t="shared" si="30"/>
        <v>92.967222607156359</v>
      </c>
      <c r="X183" s="15">
        <f t="shared" si="22"/>
        <v>2.4705636502721919</v>
      </c>
      <c r="Y183" s="62">
        <f t="shared" si="23"/>
        <v>3.606568463823967</v>
      </c>
      <c r="Z183" s="16">
        <f t="shared" si="24"/>
        <v>96.393431536176038</v>
      </c>
      <c r="AA183" s="75">
        <f t="shared" si="25"/>
        <v>3.4262089290196691</v>
      </c>
      <c r="AB183" s="69">
        <v>2.255272505103306</v>
      </c>
      <c r="AC183" s="70">
        <f t="shared" si="26"/>
        <v>96.393431536176038</v>
      </c>
    </row>
    <row r="184" spans="18:29" x14ac:dyDescent="0.3">
      <c r="R184" s="12">
        <v>180</v>
      </c>
      <c r="S184" s="29">
        <v>60</v>
      </c>
      <c r="T184" s="50">
        <f t="shared" si="27"/>
        <v>1.0602875205865555E-3</v>
      </c>
      <c r="U184" s="15">
        <f t="shared" si="28"/>
        <v>2.3827499154214178</v>
      </c>
      <c r="V184" s="62">
        <f t="shared" si="29"/>
        <v>7.0327773928436361</v>
      </c>
      <c r="W184" s="16">
        <f t="shared" si="30"/>
        <v>92.967222607156359</v>
      </c>
      <c r="X184" s="15">
        <f t="shared" si="22"/>
        <v>2.4705636502721919</v>
      </c>
      <c r="Y184" s="62">
        <f t="shared" si="23"/>
        <v>3.606568463823967</v>
      </c>
      <c r="Z184" s="16">
        <f t="shared" si="24"/>
        <v>96.393431536176038</v>
      </c>
      <c r="AA184" s="75">
        <f t="shared" si="25"/>
        <v>3.4262089290196691</v>
      </c>
      <c r="AB184" s="69">
        <v>2.2576785748691846</v>
      </c>
      <c r="AC184" s="70">
        <f t="shared" si="26"/>
        <v>96.393431536176038</v>
      </c>
    </row>
    <row r="185" spans="18:29" x14ac:dyDescent="0.3">
      <c r="R185" s="12">
        <v>181</v>
      </c>
      <c r="S185" s="29">
        <v>60</v>
      </c>
      <c r="T185" s="50">
        <f t="shared" si="27"/>
        <v>1.0602875205865555E-3</v>
      </c>
      <c r="U185" s="15">
        <f t="shared" si="28"/>
        <v>2.3827499154214178</v>
      </c>
      <c r="V185" s="62">
        <f t="shared" si="29"/>
        <v>7.0327773928436361</v>
      </c>
      <c r="W185" s="16">
        <f t="shared" si="30"/>
        <v>92.967222607156359</v>
      </c>
      <c r="X185" s="15">
        <f t="shared" si="22"/>
        <v>2.4705636502721919</v>
      </c>
      <c r="Y185" s="62">
        <f t="shared" si="23"/>
        <v>3.606568463823967</v>
      </c>
      <c r="Z185" s="16">
        <f t="shared" si="24"/>
        <v>96.393431536176038</v>
      </c>
      <c r="AA185" s="75">
        <f t="shared" si="25"/>
        <v>3.4262089290196691</v>
      </c>
      <c r="AB185" s="69">
        <v>2.2600713879850747</v>
      </c>
      <c r="AC185" s="70">
        <f t="shared" si="26"/>
        <v>96.393431536176038</v>
      </c>
    </row>
    <row r="186" spans="18:29" x14ac:dyDescent="0.3">
      <c r="R186" s="12">
        <v>182</v>
      </c>
      <c r="S186" s="29">
        <v>60</v>
      </c>
      <c r="T186" s="50">
        <f t="shared" si="27"/>
        <v>1.0602875205865555E-3</v>
      </c>
      <c r="U186" s="15">
        <f t="shared" si="28"/>
        <v>2.3827499154214178</v>
      </c>
      <c r="V186" s="62">
        <f t="shared" si="29"/>
        <v>7.0327773928436361</v>
      </c>
      <c r="W186" s="16">
        <f t="shared" si="30"/>
        <v>92.967222607156359</v>
      </c>
      <c r="X186" s="15">
        <f t="shared" si="22"/>
        <v>2.4705636502721919</v>
      </c>
      <c r="Y186" s="62">
        <f t="shared" si="23"/>
        <v>3.606568463823967</v>
      </c>
      <c r="Z186" s="16">
        <f t="shared" si="24"/>
        <v>96.393431536176038</v>
      </c>
      <c r="AA186" s="75">
        <f t="shared" si="25"/>
        <v>3.4262089290196691</v>
      </c>
      <c r="AB186" s="69">
        <v>2.2624510897304293</v>
      </c>
      <c r="AC186" s="70">
        <f t="shared" si="26"/>
        <v>96.393431536176038</v>
      </c>
    </row>
    <row r="187" spans="18:29" x14ac:dyDescent="0.3">
      <c r="R187" s="12">
        <v>183</v>
      </c>
      <c r="S187" s="29">
        <v>60</v>
      </c>
      <c r="T187" s="50">
        <f t="shared" si="27"/>
        <v>1.0602875205865555E-3</v>
      </c>
      <c r="U187" s="15">
        <f t="shared" si="28"/>
        <v>2.3827499154214178</v>
      </c>
      <c r="V187" s="62">
        <f t="shared" si="29"/>
        <v>7.0327773928436361</v>
      </c>
      <c r="W187" s="16">
        <f t="shared" si="30"/>
        <v>92.967222607156359</v>
      </c>
      <c r="X187" s="15">
        <f t="shared" si="22"/>
        <v>2.4705636502721919</v>
      </c>
      <c r="Y187" s="62">
        <f t="shared" si="23"/>
        <v>3.606568463823967</v>
      </c>
      <c r="Z187" s="16">
        <f t="shared" si="24"/>
        <v>96.393431536176038</v>
      </c>
      <c r="AA187" s="75">
        <f t="shared" si="25"/>
        <v>3.4262089290196691</v>
      </c>
      <c r="AB187" s="69">
        <v>2.2648178230095364</v>
      </c>
      <c r="AC187" s="70">
        <f t="shared" si="26"/>
        <v>96.393431536176038</v>
      </c>
    </row>
    <row r="188" spans="18:29" ht="15" thickBot="1" x14ac:dyDescent="0.35">
      <c r="R188" s="12">
        <v>184</v>
      </c>
      <c r="S188" s="29">
        <v>60</v>
      </c>
      <c r="T188" s="50">
        <f t="shared" si="27"/>
        <v>1.0602875205865555E-3</v>
      </c>
      <c r="U188" s="15">
        <f t="shared" si="28"/>
        <v>2.3827499154214178</v>
      </c>
      <c r="V188" s="62">
        <f t="shared" si="29"/>
        <v>7.0327773928436361</v>
      </c>
      <c r="W188" s="16">
        <f t="shared" si="30"/>
        <v>92.967222607156359</v>
      </c>
      <c r="X188" s="15">
        <f t="shared" si="22"/>
        <v>2.4705636502721919</v>
      </c>
      <c r="Y188" s="62">
        <f t="shared" si="23"/>
        <v>3.606568463823967</v>
      </c>
      <c r="Z188" s="16">
        <f t="shared" si="24"/>
        <v>96.393431536176038</v>
      </c>
      <c r="AA188" s="75">
        <f t="shared" si="25"/>
        <v>3.4262089290196691</v>
      </c>
      <c r="AB188" s="71">
        <v>2.2671717284030137</v>
      </c>
      <c r="AC188" s="72">
        <f t="shared" si="26"/>
        <v>96.393431536176038</v>
      </c>
    </row>
    <row r="189" spans="18:29" ht="15" thickBot="1" x14ac:dyDescent="0.35">
      <c r="R189" s="45">
        <v>185</v>
      </c>
      <c r="S189" s="31">
        <v>60</v>
      </c>
      <c r="T189" s="51">
        <f t="shared" si="27"/>
        <v>1.0602875205865555E-3</v>
      </c>
      <c r="U189" s="47">
        <f t="shared" si="28"/>
        <v>2.3827499154214178</v>
      </c>
      <c r="V189" s="63">
        <f t="shared" si="29"/>
        <v>7.0327773928436361</v>
      </c>
      <c r="W189" s="48">
        <f t="shared" si="30"/>
        <v>92.967222607156359</v>
      </c>
      <c r="X189" s="47">
        <f t="shared" si="22"/>
        <v>2.4705636502721919</v>
      </c>
      <c r="Y189" s="63">
        <f t="shared" si="23"/>
        <v>3.606568463823967</v>
      </c>
      <c r="Z189" s="48">
        <f t="shared" si="24"/>
        <v>96.393431536176038</v>
      </c>
      <c r="AA189" s="76">
        <f t="shared" si="25"/>
        <v>3.4262089290196691</v>
      </c>
      <c r="AB189" s="79"/>
      <c r="AC189" s="79"/>
    </row>
    <row r="190" spans="18:29" x14ac:dyDescent="0.3">
      <c r="R190" s="34"/>
      <c r="S190" s="35"/>
      <c r="T190" s="80"/>
      <c r="U190" s="79"/>
      <c r="V190" s="73"/>
      <c r="W190" s="73"/>
      <c r="X190" s="79"/>
      <c r="Y190" s="73"/>
      <c r="Z190" s="73"/>
      <c r="AA190" s="73"/>
      <c r="AB190" s="79"/>
      <c r="AC190" s="79"/>
    </row>
    <row r="191" spans="18:29" x14ac:dyDescent="0.3">
      <c r="R191" s="34"/>
      <c r="S191" s="35"/>
      <c r="T191" s="80"/>
      <c r="U191" s="79"/>
      <c r="V191" s="73"/>
      <c r="W191" s="73"/>
      <c r="X191" s="79"/>
      <c r="Y191" s="73"/>
      <c r="Z191" s="73"/>
      <c r="AA191" s="73"/>
      <c r="AB191" s="79"/>
      <c r="AC191" s="79"/>
    </row>
    <row r="192" spans="18:29" x14ac:dyDescent="0.3">
      <c r="R192" s="34"/>
      <c r="S192" s="35"/>
      <c r="T192" s="80"/>
      <c r="U192" s="79"/>
      <c r="V192" s="73"/>
      <c r="W192" s="73"/>
      <c r="X192" s="79"/>
      <c r="Y192" s="73"/>
      <c r="Z192" s="73"/>
      <c r="AA192" s="73"/>
      <c r="AB192" s="79"/>
      <c r="AC192" s="79"/>
    </row>
    <row r="193" spans="18:29" x14ac:dyDescent="0.3">
      <c r="R193" s="34"/>
      <c r="S193" s="35"/>
      <c r="T193" s="80"/>
      <c r="U193" s="79"/>
      <c r="V193" s="73"/>
      <c r="W193" s="73"/>
      <c r="X193" s="79"/>
      <c r="Y193" s="73"/>
      <c r="Z193" s="73"/>
      <c r="AA193" s="73"/>
      <c r="AB193" s="79"/>
      <c r="AC193" s="79"/>
    </row>
    <row r="194" spans="18:29" x14ac:dyDescent="0.3">
      <c r="R194" s="34"/>
      <c r="S194" s="35"/>
      <c r="T194" s="80"/>
      <c r="U194" s="79"/>
      <c r="V194" s="73"/>
      <c r="W194" s="73"/>
      <c r="X194" s="79"/>
      <c r="Y194" s="73"/>
      <c r="Z194" s="73"/>
      <c r="AA194" s="73"/>
      <c r="AB194" s="79"/>
      <c r="AC194" s="79"/>
    </row>
    <row r="195" spans="18:29" x14ac:dyDescent="0.3">
      <c r="R195" s="34"/>
      <c r="S195" s="35"/>
      <c r="T195" s="80"/>
      <c r="U195" s="79"/>
      <c r="V195" s="73"/>
      <c r="W195" s="73"/>
      <c r="X195" s="79"/>
      <c r="Y195" s="73"/>
      <c r="Z195" s="73"/>
      <c r="AA195" s="73"/>
      <c r="AB195" s="79"/>
      <c r="AC195" s="79"/>
    </row>
    <row r="196" spans="18:29" x14ac:dyDescent="0.3">
      <c r="R196" s="34"/>
      <c r="S196" s="35"/>
      <c r="T196" s="80"/>
      <c r="U196" s="79"/>
      <c r="V196" s="73"/>
      <c r="W196" s="73"/>
      <c r="X196" s="79"/>
      <c r="Y196" s="73"/>
      <c r="Z196" s="73"/>
      <c r="AA196" s="73"/>
      <c r="AB196" s="79"/>
      <c r="AC196" s="79"/>
    </row>
    <row r="197" spans="18:29" x14ac:dyDescent="0.3">
      <c r="R197" s="34"/>
      <c r="S197" s="35"/>
      <c r="T197" s="80"/>
      <c r="U197" s="79"/>
      <c r="V197" s="73"/>
      <c r="W197" s="73"/>
      <c r="X197" s="79"/>
      <c r="Y197" s="73"/>
      <c r="Z197" s="73"/>
      <c r="AA197" s="73"/>
      <c r="AB197" s="79"/>
      <c r="AC197" s="79"/>
    </row>
    <row r="198" spans="18:29" x14ac:dyDescent="0.3">
      <c r="R198" s="34"/>
      <c r="S198" s="35"/>
      <c r="T198" s="80"/>
      <c r="U198" s="79"/>
      <c r="V198" s="73"/>
      <c r="W198" s="73"/>
      <c r="X198" s="79"/>
      <c r="Y198" s="73"/>
      <c r="Z198" s="73"/>
      <c r="AA198" s="73"/>
      <c r="AB198" s="79"/>
      <c r="AC198" s="79"/>
    </row>
    <row r="199" spans="18:29" x14ac:dyDescent="0.3">
      <c r="R199" s="34"/>
      <c r="S199" s="35"/>
      <c r="T199" s="80"/>
      <c r="U199" s="79"/>
      <c r="V199" s="73"/>
      <c r="W199" s="73"/>
      <c r="X199" s="79"/>
      <c r="Y199" s="73"/>
      <c r="Z199" s="73"/>
      <c r="AA199" s="73"/>
      <c r="AB199" s="79"/>
      <c r="AC199" s="79"/>
    </row>
    <row r="200" spans="18:29" x14ac:dyDescent="0.3">
      <c r="R200" s="34"/>
      <c r="S200" s="35"/>
      <c r="T200" s="80"/>
      <c r="U200" s="79"/>
      <c r="V200" s="73"/>
      <c r="W200" s="73"/>
      <c r="X200" s="79"/>
      <c r="Y200" s="73"/>
      <c r="Z200" s="73"/>
      <c r="AA200" s="73"/>
      <c r="AB200" s="79"/>
      <c r="AC200" s="79"/>
    </row>
    <row r="201" spans="18:29" x14ac:dyDescent="0.3">
      <c r="R201" s="34"/>
      <c r="S201" s="35"/>
      <c r="T201" s="80"/>
      <c r="U201" s="79"/>
      <c r="V201" s="73"/>
      <c r="W201" s="73"/>
      <c r="X201" s="79"/>
      <c r="Y201" s="73"/>
      <c r="Z201" s="73"/>
      <c r="AA201" s="73"/>
      <c r="AB201" s="79"/>
      <c r="AC201" s="79"/>
    </row>
    <row r="202" spans="18:29" x14ac:dyDescent="0.3">
      <c r="R202" s="34"/>
      <c r="S202" s="35"/>
      <c r="T202" s="80"/>
      <c r="U202" s="79"/>
      <c r="V202" s="73"/>
      <c r="W202" s="73"/>
      <c r="X202" s="79"/>
      <c r="Y202" s="73"/>
      <c r="Z202" s="73"/>
      <c r="AA202" s="73"/>
      <c r="AB202" s="79"/>
      <c r="AC202" s="79"/>
    </row>
    <row r="203" spans="18:29" x14ac:dyDescent="0.3">
      <c r="R203" s="34"/>
      <c r="S203" s="35"/>
      <c r="T203" s="80"/>
      <c r="U203" s="79"/>
      <c r="V203" s="73"/>
      <c r="W203" s="73"/>
      <c r="X203" s="79"/>
      <c r="Y203" s="73"/>
      <c r="Z203" s="73"/>
      <c r="AA203" s="73"/>
      <c r="AB203" s="79"/>
      <c r="AC203" s="79"/>
    </row>
    <row r="204" spans="18:29" x14ac:dyDescent="0.3">
      <c r="R204" s="34"/>
      <c r="S204" s="35"/>
      <c r="T204" s="80"/>
      <c r="U204" s="79"/>
      <c r="V204" s="73"/>
      <c r="W204" s="73"/>
      <c r="X204" s="79"/>
      <c r="Y204" s="73"/>
      <c r="Z204" s="73"/>
      <c r="AA204" s="73"/>
      <c r="AB204" s="79"/>
      <c r="AC204" s="79"/>
    </row>
    <row r="205" spans="18:29" x14ac:dyDescent="0.3">
      <c r="R205" s="34"/>
      <c r="S205" s="35"/>
      <c r="T205" s="80"/>
      <c r="U205" s="79"/>
      <c r="V205" s="73"/>
      <c r="W205" s="73"/>
      <c r="X205" s="79"/>
      <c r="Y205" s="73"/>
      <c r="Z205" s="73"/>
      <c r="AA205" s="73"/>
      <c r="AB205" s="79"/>
      <c r="AC205" s="79"/>
    </row>
    <row r="206" spans="18:29" x14ac:dyDescent="0.3">
      <c r="R206" s="34"/>
      <c r="S206" s="35"/>
      <c r="T206" s="80"/>
      <c r="U206" s="79"/>
      <c r="V206" s="73"/>
      <c r="W206" s="73"/>
      <c r="X206" s="79"/>
      <c r="Y206" s="73"/>
      <c r="Z206" s="73"/>
      <c r="AA206" s="73"/>
      <c r="AB206" s="79"/>
      <c r="AC206" s="79"/>
    </row>
    <row r="207" spans="18:29" x14ac:dyDescent="0.3">
      <c r="R207" s="34"/>
      <c r="S207" s="35"/>
      <c r="T207" s="80"/>
      <c r="U207" s="79"/>
      <c r="V207" s="73"/>
      <c r="W207" s="73"/>
      <c r="X207" s="79"/>
      <c r="Y207" s="73"/>
      <c r="Z207" s="73"/>
      <c r="AA207" s="73"/>
      <c r="AB207" s="79"/>
      <c r="AC207" s="79"/>
    </row>
    <row r="208" spans="18:29" x14ac:dyDescent="0.3">
      <c r="R208" s="34"/>
      <c r="S208" s="35"/>
      <c r="T208" s="80"/>
      <c r="U208" s="79"/>
      <c r="V208" s="73"/>
      <c r="W208" s="73"/>
      <c r="X208" s="79"/>
      <c r="Y208" s="73"/>
      <c r="Z208" s="73"/>
      <c r="AA208" s="73"/>
      <c r="AB208" s="79"/>
      <c r="AC208" s="79"/>
    </row>
    <row r="209" spans="18:29" x14ac:dyDescent="0.3">
      <c r="R209" s="34"/>
      <c r="S209" s="35"/>
      <c r="T209" s="80"/>
      <c r="U209" s="79"/>
      <c r="V209" s="73"/>
      <c r="W209" s="73"/>
      <c r="X209" s="79"/>
      <c r="Y209" s="73"/>
      <c r="Z209" s="73"/>
      <c r="AA209" s="73"/>
      <c r="AB209" s="79"/>
      <c r="AC209" s="79"/>
    </row>
    <row r="210" spans="18:29" x14ac:dyDescent="0.3">
      <c r="R210" s="34"/>
      <c r="S210" s="35"/>
      <c r="T210" s="80"/>
      <c r="U210" s="79"/>
      <c r="V210" s="73"/>
      <c r="W210" s="73"/>
      <c r="X210" s="79"/>
      <c r="Y210" s="73"/>
      <c r="Z210" s="73"/>
      <c r="AA210" s="73"/>
      <c r="AB210" s="79"/>
      <c r="AC210" s="79"/>
    </row>
    <row r="211" spans="18:29" x14ac:dyDescent="0.3">
      <c r="R211" s="34"/>
      <c r="S211" s="35"/>
      <c r="T211" s="80"/>
      <c r="U211" s="79"/>
      <c r="V211" s="73"/>
      <c r="W211" s="73"/>
      <c r="X211" s="79"/>
      <c r="Y211" s="73"/>
      <c r="Z211" s="73"/>
      <c r="AA211" s="73"/>
      <c r="AB211" s="79"/>
      <c r="AC211" s="79"/>
    </row>
    <row r="212" spans="18:29" x14ac:dyDescent="0.3">
      <c r="R212" s="34"/>
      <c r="S212" s="35"/>
      <c r="T212" s="80"/>
      <c r="U212" s="79"/>
      <c r="V212" s="73"/>
      <c r="W212" s="73"/>
      <c r="X212" s="79"/>
      <c r="Y212" s="73"/>
      <c r="Z212" s="73"/>
      <c r="AA212" s="73"/>
      <c r="AB212" s="79"/>
      <c r="AC212" s="79"/>
    </row>
    <row r="213" spans="18:29" x14ac:dyDescent="0.3">
      <c r="R213" s="34"/>
      <c r="S213" s="35"/>
      <c r="T213" s="80"/>
      <c r="U213" s="79"/>
      <c r="V213" s="73"/>
      <c r="W213" s="73"/>
      <c r="X213" s="79"/>
      <c r="Y213" s="73"/>
      <c r="Z213" s="73"/>
      <c r="AA213" s="73"/>
      <c r="AB213" s="79"/>
      <c r="AC213" s="79"/>
    </row>
    <row r="214" spans="18:29" x14ac:dyDescent="0.3">
      <c r="R214" s="34"/>
      <c r="S214" s="35"/>
      <c r="T214" s="80"/>
      <c r="U214" s="79"/>
      <c r="V214" s="73"/>
      <c r="W214" s="73"/>
      <c r="X214" s="79"/>
      <c r="Y214" s="73"/>
      <c r="Z214" s="73"/>
      <c r="AA214" s="73"/>
      <c r="AB214" s="79"/>
      <c r="AC214" s="79"/>
    </row>
    <row r="215" spans="18:29" x14ac:dyDescent="0.3">
      <c r="R215" s="34"/>
      <c r="S215" s="35"/>
      <c r="T215" s="80"/>
      <c r="U215" s="79"/>
      <c r="V215" s="73"/>
      <c r="W215" s="73"/>
      <c r="X215" s="79"/>
      <c r="Y215" s="73"/>
      <c r="Z215" s="73"/>
      <c r="AA215" s="73"/>
      <c r="AB215" s="79"/>
      <c r="AC215" s="79"/>
    </row>
    <row r="216" spans="18:29" x14ac:dyDescent="0.3">
      <c r="R216" s="34"/>
      <c r="S216" s="35"/>
      <c r="T216" s="80"/>
      <c r="U216" s="79"/>
      <c r="V216" s="73"/>
      <c r="W216" s="73"/>
      <c r="X216" s="79"/>
      <c r="Y216" s="73"/>
      <c r="Z216" s="73"/>
      <c r="AA216" s="73"/>
      <c r="AB216" s="79"/>
      <c r="AC216" s="79"/>
    </row>
    <row r="217" spans="18:29" x14ac:dyDescent="0.3">
      <c r="R217" s="34"/>
      <c r="S217" s="35"/>
      <c r="T217" s="80"/>
      <c r="U217" s="79"/>
      <c r="V217" s="73"/>
      <c r="W217" s="73"/>
      <c r="X217" s="79"/>
      <c r="Y217" s="73"/>
      <c r="Z217" s="73"/>
      <c r="AA217" s="73"/>
      <c r="AB217" s="79"/>
      <c r="AC217" s="79"/>
    </row>
    <row r="218" spans="18:29" x14ac:dyDescent="0.3">
      <c r="R218" s="34"/>
      <c r="S218" s="35"/>
      <c r="T218" s="80"/>
      <c r="U218" s="79"/>
      <c r="V218" s="73"/>
      <c r="W218" s="73"/>
      <c r="X218" s="79"/>
      <c r="Y218" s="73"/>
      <c r="Z218" s="73"/>
      <c r="AA218" s="73"/>
      <c r="AB218" s="79"/>
      <c r="AC218" s="79"/>
    </row>
    <row r="219" spans="18:29" x14ac:dyDescent="0.3">
      <c r="R219" s="34"/>
      <c r="S219" s="35"/>
      <c r="T219" s="80"/>
      <c r="U219" s="79"/>
      <c r="V219" s="73"/>
      <c r="W219" s="73"/>
      <c r="X219" s="79"/>
      <c r="Y219" s="73"/>
      <c r="Z219" s="73"/>
      <c r="AA219" s="73"/>
      <c r="AB219" s="79"/>
      <c r="AC219" s="79"/>
    </row>
    <row r="220" spans="18:29" x14ac:dyDescent="0.3">
      <c r="R220" s="34"/>
      <c r="S220" s="35"/>
      <c r="T220" s="80"/>
      <c r="U220" s="79"/>
      <c r="V220" s="73"/>
      <c r="W220" s="73"/>
      <c r="X220" s="79"/>
      <c r="Y220" s="73"/>
      <c r="Z220" s="73"/>
      <c r="AA220" s="73"/>
      <c r="AB220" s="79"/>
      <c r="AC220" s="79"/>
    </row>
    <row r="221" spans="18:29" x14ac:dyDescent="0.3">
      <c r="R221" s="34"/>
      <c r="S221" s="35"/>
      <c r="T221" s="80"/>
      <c r="U221" s="79"/>
      <c r="V221" s="73"/>
      <c r="W221" s="73"/>
      <c r="X221" s="79"/>
      <c r="Y221" s="73"/>
      <c r="Z221" s="73"/>
      <c r="AA221" s="73"/>
      <c r="AB221" s="79"/>
      <c r="AC221" s="79"/>
    </row>
    <row r="222" spans="18:29" x14ac:dyDescent="0.3">
      <c r="R222" s="34"/>
      <c r="S222" s="35"/>
      <c r="T222" s="80"/>
      <c r="U222" s="79"/>
      <c r="V222" s="73"/>
      <c r="W222" s="73"/>
      <c r="X222" s="79"/>
      <c r="Y222" s="73"/>
      <c r="Z222" s="73"/>
      <c r="AA222" s="73"/>
      <c r="AB222" s="79"/>
      <c r="AC222" s="79"/>
    </row>
    <row r="223" spans="18:29" x14ac:dyDescent="0.3">
      <c r="R223" s="34"/>
      <c r="S223" s="35"/>
      <c r="T223" s="80"/>
      <c r="U223" s="79"/>
      <c r="V223" s="73"/>
      <c r="W223" s="73"/>
      <c r="X223" s="79"/>
      <c r="Y223" s="73"/>
      <c r="Z223" s="73"/>
      <c r="AA223" s="73"/>
      <c r="AB223" s="79"/>
      <c r="AC223" s="79"/>
    </row>
    <row r="224" spans="18:29" x14ac:dyDescent="0.3">
      <c r="R224" s="34"/>
      <c r="S224" s="35"/>
      <c r="T224" s="80"/>
      <c r="U224" s="79"/>
      <c r="V224" s="73"/>
      <c r="W224" s="73"/>
      <c r="X224" s="79"/>
      <c r="Y224" s="73"/>
      <c r="Z224" s="73"/>
      <c r="AA224" s="73"/>
      <c r="AB224" s="79"/>
      <c r="AC224" s="79"/>
    </row>
    <row r="225" spans="18:29" x14ac:dyDescent="0.3">
      <c r="R225" s="34"/>
      <c r="S225" s="35"/>
      <c r="T225" s="80"/>
      <c r="U225" s="79"/>
      <c r="V225" s="73"/>
      <c r="W225" s="73"/>
      <c r="X225" s="79"/>
      <c r="Y225" s="73"/>
      <c r="Z225" s="73"/>
      <c r="AA225" s="73"/>
      <c r="AB225" s="79"/>
      <c r="AC225" s="79"/>
    </row>
    <row r="226" spans="18:29" x14ac:dyDescent="0.3">
      <c r="R226" s="34"/>
      <c r="S226" s="35"/>
      <c r="T226" s="80"/>
      <c r="U226" s="79"/>
      <c r="V226" s="73"/>
      <c r="W226" s="73"/>
      <c r="X226" s="79"/>
      <c r="Y226" s="73"/>
      <c r="Z226" s="73"/>
      <c r="AA226" s="73"/>
      <c r="AB226" s="79"/>
      <c r="AC226" s="79"/>
    </row>
    <row r="227" spans="18:29" x14ac:dyDescent="0.3">
      <c r="R227" s="34"/>
      <c r="S227" s="35"/>
      <c r="T227" s="80"/>
      <c r="U227" s="79"/>
      <c r="V227" s="73"/>
      <c r="W227" s="73"/>
      <c r="X227" s="79"/>
      <c r="Y227" s="73"/>
      <c r="Z227" s="73"/>
      <c r="AA227" s="73"/>
      <c r="AB227" s="79"/>
      <c r="AC227" s="79"/>
    </row>
    <row r="228" spans="18:29" x14ac:dyDescent="0.3">
      <c r="R228" s="34"/>
      <c r="S228" s="35"/>
      <c r="T228" s="80"/>
      <c r="U228" s="79"/>
      <c r="V228" s="73"/>
      <c r="W228" s="73"/>
      <c r="X228" s="79"/>
      <c r="Y228" s="73"/>
      <c r="Z228" s="73"/>
      <c r="AA228" s="73"/>
      <c r="AB228" s="79"/>
      <c r="AC228" s="79"/>
    </row>
    <row r="229" spans="18:29" x14ac:dyDescent="0.3">
      <c r="R229" s="34"/>
      <c r="S229" s="35"/>
      <c r="T229" s="80"/>
      <c r="U229" s="79"/>
      <c r="V229" s="73"/>
      <c r="W229" s="73"/>
      <c r="X229" s="79"/>
      <c r="Y229" s="73"/>
      <c r="Z229" s="73"/>
      <c r="AA229" s="73"/>
      <c r="AB229" s="79"/>
      <c r="AC229" s="79"/>
    </row>
    <row r="230" spans="18:29" x14ac:dyDescent="0.3">
      <c r="R230" s="34"/>
      <c r="S230" s="35"/>
      <c r="T230" s="80"/>
      <c r="U230" s="79"/>
      <c r="V230" s="73"/>
      <c r="W230" s="73"/>
      <c r="X230" s="79"/>
      <c r="Y230" s="73"/>
      <c r="Z230" s="73"/>
      <c r="AA230" s="73"/>
      <c r="AB230" s="79"/>
      <c r="AC230" s="79"/>
    </row>
    <row r="231" spans="18:29" x14ac:dyDescent="0.3">
      <c r="R231" s="34"/>
      <c r="S231" s="35"/>
      <c r="T231" s="80"/>
      <c r="U231" s="79"/>
      <c r="V231" s="73"/>
      <c r="W231" s="73"/>
      <c r="X231" s="79"/>
      <c r="Y231" s="73"/>
      <c r="Z231" s="73"/>
      <c r="AA231" s="73"/>
      <c r="AB231" s="79"/>
      <c r="AC231" s="79"/>
    </row>
    <row r="232" spans="18:29" x14ac:dyDescent="0.3">
      <c r="R232" s="34"/>
      <c r="S232" s="35"/>
      <c r="T232" s="80"/>
      <c r="U232" s="79"/>
      <c r="V232" s="73"/>
      <c r="W232" s="73"/>
      <c r="X232" s="79"/>
      <c r="Y232" s="73"/>
      <c r="Z232" s="73"/>
      <c r="AA232" s="73"/>
      <c r="AB232" s="79"/>
      <c r="AC232" s="79"/>
    </row>
    <row r="233" spans="18:29" x14ac:dyDescent="0.3">
      <c r="R233" s="34"/>
      <c r="S233" s="35"/>
      <c r="T233" s="80"/>
      <c r="U233" s="79"/>
      <c r="V233" s="73"/>
      <c r="W233" s="73"/>
      <c r="X233" s="79"/>
      <c r="Y233" s="73"/>
      <c r="Z233" s="73"/>
      <c r="AA233" s="73"/>
      <c r="AB233" s="79"/>
      <c r="AC233" s="79"/>
    </row>
    <row r="234" spans="18:29" x14ac:dyDescent="0.3">
      <c r="R234" s="34"/>
      <c r="S234" s="35"/>
      <c r="T234" s="80"/>
      <c r="U234" s="79"/>
      <c r="V234" s="73"/>
      <c r="W234" s="73"/>
      <c r="X234" s="79"/>
      <c r="Y234" s="73"/>
      <c r="Z234" s="73"/>
      <c r="AA234" s="73"/>
      <c r="AB234" s="79"/>
      <c r="AC234" s="79"/>
    </row>
    <row r="235" spans="18:29" x14ac:dyDescent="0.3">
      <c r="R235" s="34"/>
      <c r="S235" s="35"/>
      <c r="T235" s="80"/>
      <c r="U235" s="79"/>
      <c r="V235" s="73"/>
      <c r="W235" s="73"/>
      <c r="X235" s="79"/>
      <c r="Y235" s="73"/>
      <c r="Z235" s="73"/>
      <c r="AA235" s="73"/>
      <c r="AB235" s="79"/>
      <c r="AC235" s="79"/>
    </row>
    <row r="236" spans="18:29" x14ac:dyDescent="0.3">
      <c r="R236" s="34"/>
      <c r="S236" s="35"/>
      <c r="T236" s="80"/>
      <c r="U236" s="79"/>
      <c r="V236" s="73"/>
      <c r="W236" s="73"/>
      <c r="X236" s="79"/>
      <c r="Y236" s="73"/>
      <c r="Z236" s="73"/>
      <c r="AA236" s="73"/>
      <c r="AB236" s="79"/>
      <c r="AC236" s="79"/>
    </row>
    <row r="237" spans="18:29" x14ac:dyDescent="0.3">
      <c r="R237" s="34"/>
      <c r="S237" s="35"/>
      <c r="T237" s="80"/>
      <c r="U237" s="79"/>
      <c r="V237" s="73"/>
      <c r="W237" s="73"/>
      <c r="X237" s="79"/>
      <c r="Y237" s="73"/>
      <c r="Z237" s="73"/>
      <c r="AA237" s="73"/>
      <c r="AB237" s="79"/>
      <c r="AC237" s="79"/>
    </row>
    <row r="238" spans="18:29" x14ac:dyDescent="0.3">
      <c r="R238" s="34"/>
      <c r="S238" s="35"/>
      <c r="T238" s="80"/>
      <c r="U238" s="79"/>
      <c r="V238" s="73"/>
      <c r="W238" s="73"/>
      <c r="X238" s="79"/>
      <c r="Y238" s="73"/>
      <c r="Z238" s="73"/>
      <c r="AA238" s="73"/>
      <c r="AB238" s="79"/>
      <c r="AC238" s="79"/>
    </row>
    <row r="239" spans="18:29" x14ac:dyDescent="0.3">
      <c r="R239" s="34"/>
      <c r="S239" s="35"/>
      <c r="T239" s="80"/>
      <c r="U239" s="79"/>
      <c r="V239" s="73"/>
      <c r="W239" s="73"/>
      <c r="X239" s="79"/>
      <c r="Y239" s="73"/>
      <c r="Z239" s="73"/>
      <c r="AA239" s="73"/>
      <c r="AB239" s="79"/>
      <c r="AC239" s="79"/>
    </row>
    <row r="240" spans="18:29" x14ac:dyDescent="0.3">
      <c r="R240" s="34"/>
      <c r="S240" s="35"/>
      <c r="T240" s="80"/>
      <c r="U240" s="79"/>
      <c r="V240" s="73"/>
      <c r="W240" s="73"/>
      <c r="X240" s="79"/>
      <c r="Y240" s="73"/>
      <c r="Z240" s="73"/>
      <c r="AA240" s="73"/>
      <c r="AB240" s="79"/>
      <c r="AC240" s="79"/>
    </row>
    <row r="241" spans="18:29" x14ac:dyDescent="0.3">
      <c r="R241" s="34"/>
      <c r="S241" s="35"/>
      <c r="T241" s="80"/>
      <c r="U241" s="79"/>
      <c r="V241" s="73"/>
      <c r="W241" s="73"/>
      <c r="X241" s="79"/>
      <c r="Y241" s="73"/>
      <c r="Z241" s="73"/>
      <c r="AA241" s="73"/>
      <c r="AB241" s="79"/>
      <c r="AC241" s="79"/>
    </row>
    <row r="242" spans="18:29" x14ac:dyDescent="0.3">
      <c r="R242" s="34"/>
      <c r="S242" s="35"/>
      <c r="T242" s="80"/>
      <c r="U242" s="79"/>
      <c r="V242" s="73"/>
      <c r="W242" s="73"/>
      <c r="X242" s="79"/>
      <c r="Y242" s="73"/>
      <c r="Z242" s="73"/>
      <c r="AA242" s="73"/>
      <c r="AB242" s="79"/>
      <c r="AC242" s="79"/>
    </row>
    <row r="243" spans="18:29" x14ac:dyDescent="0.3">
      <c r="R243" s="34"/>
      <c r="S243" s="35"/>
      <c r="T243" s="80"/>
      <c r="U243" s="79"/>
      <c r="V243" s="73"/>
      <c r="W243" s="73"/>
      <c r="X243" s="79"/>
      <c r="Y243" s="73"/>
      <c r="Z243" s="73"/>
      <c r="AA243" s="73"/>
      <c r="AB243" s="79"/>
      <c r="AC243" s="79"/>
    </row>
    <row r="244" spans="18:29" x14ac:dyDescent="0.3">
      <c r="R244" s="34"/>
      <c r="S244" s="35"/>
      <c r="T244" s="80"/>
      <c r="U244" s="79"/>
      <c r="V244" s="73"/>
      <c r="W244" s="73"/>
      <c r="X244" s="79"/>
      <c r="Y244" s="73"/>
      <c r="Z244" s="73"/>
      <c r="AA244" s="73"/>
      <c r="AB244" s="79"/>
      <c r="AC244" s="79"/>
    </row>
    <row r="245" spans="18:29" x14ac:dyDescent="0.3">
      <c r="R245" s="34"/>
      <c r="S245" s="35"/>
      <c r="T245" s="80"/>
      <c r="U245" s="79"/>
      <c r="V245" s="73"/>
      <c r="W245" s="73"/>
      <c r="X245" s="79"/>
      <c r="Y245" s="73"/>
      <c r="Z245" s="73"/>
      <c r="AA245" s="73"/>
      <c r="AB245" s="79"/>
      <c r="AC245" s="79"/>
    </row>
    <row r="246" spans="18:29" x14ac:dyDescent="0.3">
      <c r="R246" s="34"/>
      <c r="S246" s="35"/>
      <c r="T246" s="80"/>
      <c r="U246" s="79"/>
      <c r="V246" s="73"/>
      <c r="W246" s="73"/>
      <c r="X246" s="79"/>
      <c r="Y246" s="73"/>
      <c r="Z246" s="73"/>
      <c r="AA246" s="73"/>
      <c r="AB246" s="79"/>
      <c r="AC246" s="79"/>
    </row>
    <row r="247" spans="18:29" x14ac:dyDescent="0.3">
      <c r="R247" s="34"/>
      <c r="S247" s="35"/>
      <c r="T247" s="80"/>
      <c r="U247" s="79"/>
      <c r="V247" s="73"/>
      <c r="W247" s="73"/>
      <c r="X247" s="79"/>
      <c r="Y247" s="73"/>
      <c r="Z247" s="73"/>
      <c r="AA247" s="73"/>
      <c r="AB247" s="79"/>
      <c r="AC247" s="79"/>
    </row>
    <row r="248" spans="18:29" x14ac:dyDescent="0.3">
      <c r="R248" s="34"/>
      <c r="S248" s="35"/>
      <c r="T248" s="80"/>
      <c r="U248" s="79"/>
      <c r="V248" s="73"/>
      <c r="W248" s="73"/>
      <c r="X248" s="79"/>
      <c r="Y248" s="73"/>
      <c r="Z248" s="73"/>
      <c r="AA248" s="73"/>
      <c r="AB248" s="79"/>
      <c r="AC248" s="79"/>
    </row>
    <row r="249" spans="18:29" x14ac:dyDescent="0.3">
      <c r="R249" s="34"/>
      <c r="S249" s="35"/>
      <c r="T249" s="80"/>
      <c r="U249" s="79"/>
      <c r="V249" s="73"/>
      <c r="W249" s="73"/>
      <c r="X249" s="79"/>
      <c r="Y249" s="73"/>
      <c r="Z249" s="73"/>
      <c r="AA249" s="73"/>
      <c r="AB249" s="79"/>
      <c r="AC249" s="79"/>
    </row>
    <row r="250" spans="18:29" x14ac:dyDescent="0.3">
      <c r="R250" s="34"/>
      <c r="S250" s="35"/>
      <c r="T250" s="80"/>
      <c r="U250" s="79"/>
      <c r="V250" s="73"/>
      <c r="W250" s="73"/>
      <c r="X250" s="79"/>
      <c r="Y250" s="73"/>
      <c r="Z250" s="73"/>
      <c r="AA250" s="73"/>
      <c r="AB250" s="79"/>
      <c r="AC250" s="79"/>
    </row>
    <row r="251" spans="18:29" x14ac:dyDescent="0.3">
      <c r="R251" s="34"/>
      <c r="S251" s="35"/>
      <c r="T251" s="80"/>
      <c r="U251" s="79"/>
      <c r="V251" s="73"/>
      <c r="W251" s="73"/>
      <c r="X251" s="79"/>
      <c r="Y251" s="73"/>
      <c r="Z251" s="73"/>
      <c r="AA251" s="73"/>
      <c r="AC251" s="79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7F6ABE-6272-4CC8-B3A3-F858B607899A}">
  <dimension ref="B2:AC251"/>
  <sheetViews>
    <sheetView zoomScaleNormal="100" workbookViewId="0">
      <selection activeCell="A3" sqref="A3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3" t="s">
        <v>0</v>
      </c>
      <c r="S3" s="54" t="s">
        <v>1</v>
      </c>
      <c r="T3" s="54" t="s">
        <v>2</v>
      </c>
      <c r="U3" s="55" t="s">
        <v>3</v>
      </c>
      <c r="V3" s="54" t="s">
        <v>4</v>
      </c>
      <c r="W3" s="54" t="s">
        <v>5</v>
      </c>
      <c r="X3" s="54" t="s">
        <v>6</v>
      </c>
      <c r="Y3" s="54" t="s">
        <v>7</v>
      </c>
      <c r="Z3" s="54" t="s">
        <v>8</v>
      </c>
      <c r="AA3" s="56" t="s">
        <v>26</v>
      </c>
      <c r="AB3" s="66" t="s">
        <v>25</v>
      </c>
      <c r="AC3" s="56" t="s">
        <v>8</v>
      </c>
    </row>
    <row r="4" spans="2:29" ht="15" thickBot="1" x14ac:dyDescent="0.35">
      <c r="B4" s="17" t="s">
        <v>31</v>
      </c>
      <c r="D4" s="18"/>
      <c r="R4" s="57">
        <v>0</v>
      </c>
      <c r="S4" s="58">
        <v>73.5</v>
      </c>
      <c r="T4" s="78">
        <f>(PI()*$D$10^2/4*S4)*10^-9</f>
        <v>1.2988522127185302E-3</v>
      </c>
      <c r="U4" s="59">
        <f>$D$14/T4*10^-6</f>
        <v>1.9454869270393242</v>
      </c>
      <c r="V4" s="61">
        <f>(1-(U4/$D$12))*100</f>
        <v>24.093369994564018</v>
      </c>
      <c r="W4" s="60">
        <f>100-V4</f>
        <v>75.906630005435986</v>
      </c>
      <c r="X4" s="59">
        <f>$D$15/$U$239*U4</f>
        <v>2.0108827055951406</v>
      </c>
      <c r="Y4" s="61">
        <f>(1-(X4/$D$12))*100</f>
        <v>21.541837471902436</v>
      </c>
      <c r="Z4" s="60">
        <f>100-Y4</f>
        <v>78.45816252809756</v>
      </c>
      <c r="AA4" s="74">
        <f>V4-Y4</f>
        <v>2.5515325226615815</v>
      </c>
      <c r="AB4" s="67" cm="1">
        <f t="array" ref="AB4:AB238">LOG10(R5:R239)</f>
        <v>0</v>
      </c>
      <c r="AC4" s="68">
        <f>Z5</f>
        <v>81.335330688507341</v>
      </c>
    </row>
    <row r="5" spans="2:29" ht="15" thickBot="1" x14ac:dyDescent="0.35">
      <c r="R5" s="12">
        <v>1</v>
      </c>
      <c r="S5" s="13">
        <v>70.900000000000006</v>
      </c>
      <c r="T5" s="50">
        <f t="shared" ref="T5:T68" si="0">(PI()*$D$10^2/4*S5)*10^-9</f>
        <v>1.2529064201597796E-3</v>
      </c>
      <c r="U5" s="15">
        <f t="shared" ref="U5:U68" si="1">$D$14/T5*10^-6</f>
        <v>2.0168305943214433</v>
      </c>
      <c r="V5" s="62">
        <f t="shared" ref="V5:V68" si="2">(1-(U5/$D$12))*100</f>
        <v>21.309770022573428</v>
      </c>
      <c r="W5" s="16">
        <f t="shared" ref="W5:W68" si="3">100-V5</f>
        <v>78.690229977426569</v>
      </c>
      <c r="X5" s="15">
        <f t="shared" ref="X5:X68" si="4">$D$15/$U$239*U5</f>
        <v>2.0846245255464435</v>
      </c>
      <c r="Y5" s="62">
        <f t="shared" ref="Y5:Y68" si="5">(1-(X5/$D$12))*100</f>
        <v>18.664669311492656</v>
      </c>
      <c r="Z5" s="16">
        <f t="shared" ref="Z5:Z68" si="6">100-Y5</f>
        <v>81.335330688507341</v>
      </c>
      <c r="AA5" s="75">
        <f t="shared" ref="AA5:AA68" si="7">V5-Y5</f>
        <v>2.6451007110807723</v>
      </c>
      <c r="AB5" s="69">
        <v>0.3010299956639812</v>
      </c>
      <c r="AC5" s="70">
        <f t="shared" ref="AC5:AC68" si="8">Z6</f>
        <v>82.735652020303746</v>
      </c>
    </row>
    <row r="6" spans="2:29" x14ac:dyDescent="0.3">
      <c r="B6" s="20" t="s">
        <v>12</v>
      </c>
      <c r="C6" s="21" t="s">
        <v>43</v>
      </c>
      <c r="R6" s="12">
        <v>2</v>
      </c>
      <c r="S6" s="13">
        <v>69.7</v>
      </c>
      <c r="T6" s="50">
        <f t="shared" si="0"/>
        <v>1.2317006697480483E-3</v>
      </c>
      <c r="U6" s="15">
        <f t="shared" si="1"/>
        <v>2.0515536461605501</v>
      </c>
      <c r="V6" s="62">
        <f t="shared" si="2"/>
        <v>19.954988444769807</v>
      </c>
      <c r="W6" s="16">
        <f t="shared" si="3"/>
        <v>80.04501155523019</v>
      </c>
      <c r="X6" s="15">
        <f t="shared" si="4"/>
        <v>2.1205147612803854</v>
      </c>
      <c r="Y6" s="62">
        <f t="shared" si="5"/>
        <v>17.264347979696247</v>
      </c>
      <c r="Z6" s="16">
        <f t="shared" si="6"/>
        <v>82.735652020303746</v>
      </c>
      <c r="AA6" s="75">
        <f t="shared" si="7"/>
        <v>2.6906404650735603</v>
      </c>
      <c r="AB6" s="69">
        <v>0.47712125471966244</v>
      </c>
      <c r="AC6" s="70">
        <f t="shared" si="8"/>
        <v>83.696298197607703</v>
      </c>
    </row>
    <row r="7" spans="2:29" x14ac:dyDescent="0.3">
      <c r="B7" s="24" t="s">
        <v>14</v>
      </c>
      <c r="C7" s="25">
        <v>45735</v>
      </c>
      <c r="R7" s="12">
        <v>3</v>
      </c>
      <c r="S7" s="13">
        <v>68.900000000000006</v>
      </c>
      <c r="T7" s="50">
        <f t="shared" si="0"/>
        <v>1.2175635028068945E-3</v>
      </c>
      <c r="U7" s="15">
        <f t="shared" si="1"/>
        <v>2.0753742980753311</v>
      </c>
      <c r="V7" s="62">
        <f t="shared" si="2"/>
        <v>19.025583375913733</v>
      </c>
      <c r="W7" s="16">
        <f t="shared" si="3"/>
        <v>80.974416624086274</v>
      </c>
      <c r="X7" s="15">
        <f t="shared" si="4"/>
        <v>2.1451361228046855</v>
      </c>
      <c r="Y7" s="62">
        <f t="shared" si="5"/>
        <v>16.3037018023923</v>
      </c>
      <c r="Z7" s="16">
        <f t="shared" si="6"/>
        <v>83.696298197607703</v>
      </c>
      <c r="AA7" s="75">
        <f t="shared" si="7"/>
        <v>2.7218815735214328</v>
      </c>
      <c r="AB7" s="69">
        <v>0.6020599913279624</v>
      </c>
      <c r="AC7" s="70">
        <f t="shared" si="8"/>
        <v>84.555351111659391</v>
      </c>
    </row>
    <row r="8" spans="2:29" ht="16.2" thickBot="1" x14ac:dyDescent="0.35">
      <c r="B8" s="27" t="s">
        <v>15</v>
      </c>
      <c r="C8" s="28" t="s">
        <v>30</v>
      </c>
      <c r="R8" s="12">
        <v>4</v>
      </c>
      <c r="S8" s="13">
        <v>68.2</v>
      </c>
      <c r="T8" s="50">
        <f t="shared" si="0"/>
        <v>1.2051934817333845E-3</v>
      </c>
      <c r="U8" s="15">
        <f t="shared" si="1"/>
        <v>2.0966757938033771</v>
      </c>
      <c r="V8" s="62">
        <f t="shared" si="2"/>
        <v>18.194467662763291</v>
      </c>
      <c r="W8" s="16">
        <f t="shared" si="3"/>
        <v>81.805532337236713</v>
      </c>
      <c r="X8" s="15">
        <f t="shared" si="4"/>
        <v>2.1671536489918304</v>
      </c>
      <c r="Y8" s="62">
        <f t="shared" si="5"/>
        <v>15.444648888340605</v>
      </c>
      <c r="Z8" s="16">
        <f t="shared" si="6"/>
        <v>84.555351111659391</v>
      </c>
      <c r="AA8" s="75">
        <f t="shared" si="7"/>
        <v>2.7498187744226854</v>
      </c>
      <c r="AB8" s="69">
        <v>0.69897000433601886</v>
      </c>
      <c r="AC8" s="70">
        <f t="shared" si="8"/>
        <v>85.17983671809705</v>
      </c>
    </row>
    <row r="9" spans="2:29" ht="15" thickBot="1" x14ac:dyDescent="0.35">
      <c r="R9" s="12">
        <v>5</v>
      </c>
      <c r="S9" s="13">
        <v>67.7</v>
      </c>
      <c r="T9" s="50">
        <f t="shared" si="0"/>
        <v>1.1963577523951634E-3</v>
      </c>
      <c r="U9" s="15">
        <f t="shared" si="1"/>
        <v>2.1121608439791775</v>
      </c>
      <c r="V9" s="62">
        <f t="shared" si="2"/>
        <v>17.590290909903338</v>
      </c>
      <c r="W9" s="16">
        <f t="shared" si="3"/>
        <v>82.409709090096669</v>
      </c>
      <c r="X9" s="15">
        <f t="shared" si="4"/>
        <v>2.1831592150848276</v>
      </c>
      <c r="Y9" s="62">
        <f t="shared" si="5"/>
        <v>14.820163281902953</v>
      </c>
      <c r="Z9" s="16">
        <f t="shared" si="6"/>
        <v>85.17983671809705</v>
      </c>
      <c r="AA9" s="75">
        <f t="shared" si="7"/>
        <v>2.7701276280003846</v>
      </c>
      <c r="AB9" s="69">
        <v>0.77815125038364363</v>
      </c>
      <c r="AC9" s="70">
        <f t="shared" si="8"/>
        <v>85.686106178531503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67.3</v>
      </c>
      <c r="T10" s="50">
        <f t="shared" si="0"/>
        <v>1.1892891689245862E-3</v>
      </c>
      <c r="U10" s="15">
        <f t="shared" si="1"/>
        <v>2.1247145488468102</v>
      </c>
      <c r="V10" s="62">
        <f t="shared" si="2"/>
        <v>17.100485803870068</v>
      </c>
      <c r="W10" s="16">
        <f t="shared" si="3"/>
        <v>82.899514196129928</v>
      </c>
      <c r="X10" s="15">
        <f t="shared" si="4"/>
        <v>2.1961349013557627</v>
      </c>
      <c r="Y10" s="62">
        <f t="shared" si="5"/>
        <v>14.313893821468493</v>
      </c>
      <c r="Z10" s="16">
        <f t="shared" si="6"/>
        <v>85.686106178531503</v>
      </c>
      <c r="AA10" s="75">
        <f t="shared" si="7"/>
        <v>2.7865919824015748</v>
      </c>
      <c r="AB10" s="69">
        <v>0.84509804001425681</v>
      </c>
      <c r="AC10" s="70">
        <f t="shared" si="8"/>
        <v>86.198429683335874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66.900000000000006</v>
      </c>
      <c r="T11" s="50">
        <f t="shared" si="0"/>
        <v>1.1822205854540094E-3</v>
      </c>
      <c r="U11" s="15">
        <f t="shared" si="1"/>
        <v>2.1374183727562079</v>
      </c>
      <c r="V11" s="62">
        <f t="shared" si="2"/>
        <v>16.604823536628643</v>
      </c>
      <c r="W11" s="16">
        <f t="shared" si="3"/>
        <v>83.395176463371357</v>
      </c>
      <c r="X11" s="15">
        <f t="shared" si="4"/>
        <v>2.2092657527838986</v>
      </c>
      <c r="Y11" s="62">
        <f t="shared" si="5"/>
        <v>13.801570316664124</v>
      </c>
      <c r="Z11" s="16">
        <f t="shared" si="6"/>
        <v>86.198429683335874</v>
      </c>
      <c r="AA11" s="75">
        <f t="shared" si="7"/>
        <v>2.8032532199645193</v>
      </c>
      <c r="AB11" s="69">
        <v>0.90308998699194354</v>
      </c>
      <c r="AC11" s="70">
        <f t="shared" si="8"/>
        <v>86.586710898125702</v>
      </c>
    </row>
    <row r="12" spans="2:29" ht="16.2" x14ac:dyDescent="0.3">
      <c r="B12" s="39" t="s">
        <v>18</v>
      </c>
      <c r="C12" s="37" t="s">
        <v>19</v>
      </c>
      <c r="D12" s="40">
        <v>2.5630000000000002</v>
      </c>
      <c r="R12" s="12">
        <v>8</v>
      </c>
      <c r="S12" s="13">
        <v>66.599999999999994</v>
      </c>
      <c r="T12" s="50">
        <f t="shared" si="0"/>
        <v>1.1769191478510762E-3</v>
      </c>
      <c r="U12" s="15">
        <f t="shared" si="1"/>
        <v>2.1470463834442994</v>
      </c>
      <c r="V12" s="62">
        <f t="shared" si="2"/>
        <v>16.229169588595425</v>
      </c>
      <c r="W12" s="16">
        <f t="shared" si="3"/>
        <v>83.770830411404575</v>
      </c>
      <c r="X12" s="15">
        <f t="shared" si="4"/>
        <v>2.219217400318962</v>
      </c>
      <c r="Y12" s="62">
        <f t="shared" si="5"/>
        <v>13.413289101874293</v>
      </c>
      <c r="Z12" s="16">
        <f t="shared" si="6"/>
        <v>86.586710898125702</v>
      </c>
      <c r="AA12" s="75">
        <f t="shared" si="7"/>
        <v>2.8158804867211327</v>
      </c>
      <c r="AB12" s="69">
        <v>0.95424250943932487</v>
      </c>
      <c r="AC12" s="70">
        <f t="shared" si="8"/>
        <v>86.978505970062898</v>
      </c>
    </row>
    <row r="13" spans="2:29" ht="15.6" x14ac:dyDescent="0.3">
      <c r="B13" s="39" t="s">
        <v>20</v>
      </c>
      <c r="C13" s="37" t="s">
        <v>21</v>
      </c>
      <c r="D13" s="81">
        <v>7</v>
      </c>
      <c r="R13" s="12">
        <v>9</v>
      </c>
      <c r="S13" s="13">
        <v>66.3</v>
      </c>
      <c r="T13" s="50">
        <f t="shared" si="0"/>
        <v>1.1716177102481435E-3</v>
      </c>
      <c r="U13" s="15">
        <f t="shared" si="1"/>
        <v>2.1567615254508343</v>
      </c>
      <c r="V13" s="62">
        <f t="shared" si="2"/>
        <v>15.850116057322117</v>
      </c>
      <c r="W13" s="16">
        <f t="shared" si="3"/>
        <v>84.149883942677889</v>
      </c>
      <c r="X13" s="15">
        <f t="shared" si="4"/>
        <v>2.2292591080127124</v>
      </c>
      <c r="Y13" s="62">
        <f t="shared" si="5"/>
        <v>13.021494029937097</v>
      </c>
      <c r="Z13" s="16">
        <f t="shared" si="6"/>
        <v>86.978505970062898</v>
      </c>
      <c r="AA13" s="75">
        <f t="shared" si="7"/>
        <v>2.8286220273850198</v>
      </c>
      <c r="AB13" s="69">
        <v>1</v>
      </c>
      <c r="AC13" s="70">
        <f t="shared" si="8"/>
        <v>87.241678454087307</v>
      </c>
    </row>
    <row r="14" spans="2:29" x14ac:dyDescent="0.3">
      <c r="B14" s="39" t="s">
        <v>22</v>
      </c>
      <c r="C14" s="37" t="s">
        <v>23</v>
      </c>
      <c r="D14" s="41">
        <v>2526.9</v>
      </c>
      <c r="R14" s="12">
        <v>10</v>
      </c>
      <c r="S14" s="13">
        <v>66.099999999999994</v>
      </c>
      <c r="T14" s="50">
        <f t="shared" si="0"/>
        <v>1.1680834185128551E-3</v>
      </c>
      <c r="U14" s="15">
        <f t="shared" si="1"/>
        <v>2.163287278931775</v>
      </c>
      <c r="V14" s="62">
        <f t="shared" si="2"/>
        <v>15.595502187601451</v>
      </c>
      <c r="W14" s="16">
        <f t="shared" si="3"/>
        <v>84.404497812398546</v>
      </c>
      <c r="X14" s="15">
        <f t="shared" si="4"/>
        <v>2.2360042187782576</v>
      </c>
      <c r="Y14" s="62">
        <f t="shared" si="5"/>
        <v>12.758321545912699</v>
      </c>
      <c r="Z14" s="16">
        <f t="shared" si="6"/>
        <v>87.241678454087307</v>
      </c>
      <c r="AA14" s="75">
        <f t="shared" si="7"/>
        <v>2.8371806416887519</v>
      </c>
      <c r="AB14" s="69">
        <v>1.0413926851582251</v>
      </c>
      <c r="AC14" s="70">
        <f t="shared" si="8"/>
        <v>87.506448343174057</v>
      </c>
    </row>
    <row r="15" spans="2:29" ht="16.8" thickBot="1" x14ac:dyDescent="0.35">
      <c r="B15" s="42" t="s">
        <v>24</v>
      </c>
      <c r="C15" s="43" t="s">
        <v>19</v>
      </c>
      <c r="D15" s="44">
        <v>2.463331314354047</v>
      </c>
      <c r="R15" s="12">
        <v>11</v>
      </c>
      <c r="S15" s="13">
        <v>65.900000000000006</v>
      </c>
      <c r="T15" s="50">
        <f t="shared" si="0"/>
        <v>1.1645491267775667E-3</v>
      </c>
      <c r="U15" s="15">
        <f t="shared" si="1"/>
        <v>2.1698526424490185</v>
      </c>
      <c r="V15" s="62">
        <f t="shared" si="2"/>
        <v>15.339342861918903</v>
      </c>
      <c r="W15" s="16">
        <f t="shared" si="3"/>
        <v>84.660657138081092</v>
      </c>
      <c r="X15" s="15">
        <f t="shared" si="4"/>
        <v>2.2427902710355512</v>
      </c>
      <c r="Y15" s="62">
        <f t="shared" si="5"/>
        <v>12.493551656825941</v>
      </c>
      <c r="Z15" s="16">
        <f t="shared" si="6"/>
        <v>87.506448343174057</v>
      </c>
      <c r="AA15" s="75">
        <f t="shared" si="7"/>
        <v>2.8457912050929615</v>
      </c>
      <c r="AB15" s="69">
        <v>1.0791812460476249</v>
      </c>
      <c r="AC15" s="70">
        <f t="shared" si="8"/>
        <v>87.906630271572737</v>
      </c>
    </row>
    <row r="16" spans="2:29" x14ac:dyDescent="0.3">
      <c r="R16" s="12">
        <v>12</v>
      </c>
      <c r="S16" s="13">
        <v>65.599999999999994</v>
      </c>
      <c r="T16" s="50">
        <f t="shared" si="0"/>
        <v>1.1592476891746338E-3</v>
      </c>
      <c r="U16" s="15">
        <f t="shared" si="1"/>
        <v>2.1797757490455845</v>
      </c>
      <c r="V16" s="62">
        <f t="shared" si="2"/>
        <v>14.95217522256792</v>
      </c>
      <c r="W16" s="16">
        <f t="shared" si="3"/>
        <v>85.047824777432083</v>
      </c>
      <c r="X16" s="15">
        <f t="shared" si="4"/>
        <v>2.2530469338604093</v>
      </c>
      <c r="Y16" s="62">
        <f t="shared" si="5"/>
        <v>12.093369728427261</v>
      </c>
      <c r="Z16" s="16">
        <f t="shared" si="6"/>
        <v>87.906630271572737</v>
      </c>
      <c r="AA16" s="75">
        <f t="shared" si="7"/>
        <v>2.8588054941406593</v>
      </c>
      <c r="AB16" s="69">
        <v>1.1139433523068367</v>
      </c>
      <c r="AC16" s="70">
        <f t="shared" si="8"/>
        <v>88.040838867407174</v>
      </c>
    </row>
    <row r="17" spans="2:29" x14ac:dyDescent="0.3">
      <c r="R17" s="12">
        <v>13</v>
      </c>
      <c r="S17" s="13">
        <v>65.5</v>
      </c>
      <c r="T17" s="50">
        <f t="shared" si="0"/>
        <v>1.1574805433069897E-3</v>
      </c>
      <c r="U17" s="15">
        <f t="shared" si="1"/>
        <v>2.1831036509525239</v>
      </c>
      <c r="V17" s="62">
        <f t="shared" si="2"/>
        <v>14.822331215274144</v>
      </c>
      <c r="W17" s="16">
        <f t="shared" si="3"/>
        <v>85.177668784725853</v>
      </c>
      <c r="X17" s="15">
        <f t="shared" si="4"/>
        <v>2.2564867001716462</v>
      </c>
      <c r="Y17" s="62">
        <f t="shared" si="5"/>
        <v>11.959161132592822</v>
      </c>
      <c r="Z17" s="16">
        <f t="shared" si="6"/>
        <v>88.040838867407174</v>
      </c>
      <c r="AA17" s="75">
        <f t="shared" si="7"/>
        <v>2.8631700826813216</v>
      </c>
      <c r="AB17" s="69">
        <v>1.146128035678238</v>
      </c>
      <c r="AC17" s="70">
        <f t="shared" si="8"/>
        <v>88.310489216158814</v>
      </c>
    </row>
    <row r="18" spans="2:29" x14ac:dyDescent="0.3">
      <c r="B18" s="6" t="s">
        <v>10</v>
      </c>
      <c r="R18" s="12">
        <v>14</v>
      </c>
      <c r="S18" s="13">
        <v>65.3</v>
      </c>
      <c r="T18" s="50">
        <f t="shared" si="0"/>
        <v>1.1539462515717011E-3</v>
      </c>
      <c r="U18" s="15">
        <f t="shared" si="1"/>
        <v>2.189790032731858</v>
      </c>
      <c r="V18" s="62">
        <f t="shared" si="2"/>
        <v>14.561450147020761</v>
      </c>
      <c r="W18" s="16">
        <f t="shared" si="3"/>
        <v>85.438549852979236</v>
      </c>
      <c r="X18" s="15">
        <f t="shared" si="4"/>
        <v>2.2633978386101505</v>
      </c>
      <c r="Y18" s="62">
        <f t="shared" si="5"/>
        <v>11.689510783841184</v>
      </c>
      <c r="Z18" s="16">
        <f t="shared" si="6"/>
        <v>88.310489216158814</v>
      </c>
      <c r="AA18" s="75">
        <f t="shared" si="7"/>
        <v>2.8719393631795764</v>
      </c>
      <c r="AB18" s="69">
        <v>1.1760912590556813</v>
      </c>
      <c r="AC18" s="70">
        <f t="shared" si="8"/>
        <v>88.581796402690799</v>
      </c>
    </row>
    <row r="19" spans="2:29" x14ac:dyDescent="0.3">
      <c r="R19" s="12">
        <v>15</v>
      </c>
      <c r="S19" s="13">
        <v>65.099999999999994</v>
      </c>
      <c r="T19" s="50">
        <f t="shared" si="0"/>
        <v>1.1504119598364124E-3</v>
      </c>
      <c r="U19" s="15">
        <f t="shared" si="1"/>
        <v>2.1965174982702047</v>
      </c>
      <c r="V19" s="62">
        <f t="shared" si="2"/>
        <v>14.298966122894862</v>
      </c>
      <c r="W19" s="16">
        <f t="shared" si="3"/>
        <v>85.701033877105132</v>
      </c>
      <c r="X19" s="15">
        <f t="shared" si="4"/>
        <v>2.2703514418009654</v>
      </c>
      <c r="Y19" s="62">
        <f t="shared" si="5"/>
        <v>11.418203597309196</v>
      </c>
      <c r="Z19" s="16">
        <f t="shared" si="6"/>
        <v>88.581796402690799</v>
      </c>
      <c r="AA19" s="75">
        <f t="shared" si="7"/>
        <v>2.8807625255856664</v>
      </c>
      <c r="AB19" s="69">
        <v>1.2041199826559248</v>
      </c>
      <c r="AC19" s="70">
        <f t="shared" si="8"/>
        <v>88.718076089464176</v>
      </c>
    </row>
    <row r="20" spans="2:29" ht="15" thickBot="1" x14ac:dyDescent="0.35">
      <c r="R20" s="12">
        <v>16</v>
      </c>
      <c r="S20" s="13">
        <v>65</v>
      </c>
      <c r="T20" s="50">
        <f t="shared" si="0"/>
        <v>1.1486448139687681E-3</v>
      </c>
      <c r="U20" s="15">
        <f t="shared" si="1"/>
        <v>2.1998967559598515</v>
      </c>
      <c r="V20" s="62">
        <f t="shared" si="2"/>
        <v>14.167118378468535</v>
      </c>
      <c r="W20" s="16">
        <f t="shared" si="3"/>
        <v>85.83288162153147</v>
      </c>
      <c r="X20" s="15">
        <f t="shared" si="4"/>
        <v>2.273844290172967</v>
      </c>
      <c r="Y20" s="62">
        <f t="shared" si="5"/>
        <v>11.281923910535829</v>
      </c>
      <c r="Z20" s="16">
        <f t="shared" si="6"/>
        <v>88.718076089464176</v>
      </c>
      <c r="AA20" s="75">
        <f t="shared" si="7"/>
        <v>2.8851944679327062</v>
      </c>
      <c r="AB20" s="69">
        <v>1.2304489213782739</v>
      </c>
      <c r="AC20" s="70">
        <f t="shared" si="8"/>
        <v>88.991897311962504</v>
      </c>
    </row>
    <row r="21" spans="2:29" ht="15" thickBot="1" x14ac:dyDescent="0.35">
      <c r="E21" s="19" t="s">
        <v>11</v>
      </c>
      <c r="R21" s="12">
        <v>17</v>
      </c>
      <c r="S21" s="13">
        <v>64.8</v>
      </c>
      <c r="T21" s="50">
        <f t="shared" si="0"/>
        <v>1.1451105222334797E-3</v>
      </c>
      <c r="U21" s="15">
        <f t="shared" si="1"/>
        <v>2.2066865607621962</v>
      </c>
      <c r="V21" s="62">
        <f t="shared" si="2"/>
        <v>13.902202077167535</v>
      </c>
      <c r="W21" s="16">
        <f t="shared" si="3"/>
        <v>86.09779792283247</v>
      </c>
      <c r="X21" s="15">
        <f t="shared" si="4"/>
        <v>2.2808623281055991</v>
      </c>
      <c r="Y21" s="62">
        <f t="shared" si="5"/>
        <v>11.008102688037502</v>
      </c>
      <c r="Z21" s="16">
        <f t="shared" si="6"/>
        <v>88.991897311962504</v>
      </c>
      <c r="AA21" s="75">
        <f t="shared" si="7"/>
        <v>2.8940993891300337</v>
      </c>
      <c r="AB21" s="69">
        <v>1.255272505103306</v>
      </c>
      <c r="AC21" s="70">
        <f t="shared" si="8"/>
        <v>89.129442748302495</v>
      </c>
    </row>
    <row r="22" spans="2:29" x14ac:dyDescent="0.3">
      <c r="B22" s="107" t="s">
        <v>13</v>
      </c>
      <c r="C22" s="22">
        <v>1</v>
      </c>
      <c r="D22" s="23">
        <v>59.6</v>
      </c>
      <c r="E22" s="110">
        <f>AVERAGE(D22:D25)</f>
        <v>59.5</v>
      </c>
      <c r="R22" s="12">
        <v>18</v>
      </c>
      <c r="S22" s="13">
        <v>64.7</v>
      </c>
      <c r="T22" s="50">
        <f t="shared" si="0"/>
        <v>1.1433433763658356E-3</v>
      </c>
      <c r="U22" s="15">
        <f t="shared" si="1"/>
        <v>2.2100972045964502</v>
      </c>
      <c r="V22" s="62">
        <f t="shared" si="2"/>
        <v>13.769129746529451</v>
      </c>
      <c r="W22" s="16">
        <f t="shared" si="3"/>
        <v>86.230870253470556</v>
      </c>
      <c r="X22" s="15">
        <f t="shared" si="4"/>
        <v>2.284387617638993</v>
      </c>
      <c r="Y22" s="62">
        <f t="shared" si="5"/>
        <v>10.870557251697511</v>
      </c>
      <c r="Z22" s="16">
        <f t="shared" si="6"/>
        <v>89.129442748302495</v>
      </c>
      <c r="AA22" s="75">
        <f t="shared" si="7"/>
        <v>2.8985724948319405</v>
      </c>
      <c r="AB22" s="69">
        <v>1.2787536009528289</v>
      </c>
      <c r="AC22" s="70">
        <f t="shared" si="8"/>
        <v>89.26741402190666</v>
      </c>
    </row>
    <row r="23" spans="2:29" x14ac:dyDescent="0.3">
      <c r="B23" s="108"/>
      <c r="C23" s="26">
        <v>2</v>
      </c>
      <c r="D23" s="14">
        <v>59.5</v>
      </c>
      <c r="E23" s="111"/>
      <c r="R23" s="12">
        <v>19</v>
      </c>
      <c r="S23" s="13">
        <v>64.599999999999994</v>
      </c>
      <c r="T23" s="50">
        <f t="shared" si="0"/>
        <v>1.1415762304981911E-3</v>
      </c>
      <c r="U23" s="15">
        <f t="shared" si="1"/>
        <v>2.2135184076995404</v>
      </c>
      <c r="V23" s="62">
        <f t="shared" si="2"/>
        <v>13.635645427251642</v>
      </c>
      <c r="W23" s="16">
        <f t="shared" si="3"/>
        <v>86.364354572748354</v>
      </c>
      <c r="X23" s="15">
        <f t="shared" si="4"/>
        <v>2.2879238213814679</v>
      </c>
      <c r="Y23" s="62">
        <f t="shared" si="5"/>
        <v>10.732585978093335</v>
      </c>
      <c r="Z23" s="16">
        <f t="shared" si="6"/>
        <v>89.26741402190666</v>
      </c>
      <c r="AA23" s="75">
        <f t="shared" si="7"/>
        <v>2.9030594491583077</v>
      </c>
      <c r="AB23" s="69">
        <v>1.3010299956639813</v>
      </c>
      <c r="AC23" s="70">
        <f t="shared" si="8"/>
        <v>89.405813113413487</v>
      </c>
    </row>
    <row r="24" spans="2:29" x14ac:dyDescent="0.3">
      <c r="B24" s="108"/>
      <c r="C24" s="26">
        <v>3</v>
      </c>
      <c r="D24" s="29">
        <v>59.4</v>
      </c>
      <c r="E24" s="111"/>
      <c r="R24" s="12">
        <v>20</v>
      </c>
      <c r="S24" s="13">
        <v>64.5</v>
      </c>
      <c r="T24" s="50">
        <f t="shared" si="0"/>
        <v>1.139809084630547E-3</v>
      </c>
      <c r="U24" s="15">
        <f t="shared" si="1"/>
        <v>2.216950219184346</v>
      </c>
      <c r="V24" s="62">
        <f t="shared" si="2"/>
        <v>13.50174720310785</v>
      </c>
      <c r="W24" s="16">
        <f t="shared" si="3"/>
        <v>86.498252796892146</v>
      </c>
      <c r="X24" s="15">
        <f t="shared" si="4"/>
        <v>2.291470990096788</v>
      </c>
      <c r="Y24" s="62">
        <f t="shared" si="5"/>
        <v>10.59418688658651</v>
      </c>
      <c r="Z24" s="16">
        <f t="shared" si="6"/>
        <v>89.405813113413487</v>
      </c>
      <c r="AA24" s="75">
        <f t="shared" si="7"/>
        <v>2.9075603165213408</v>
      </c>
      <c r="AB24" s="69">
        <v>1.3222192947339193</v>
      </c>
      <c r="AC24" s="70">
        <f t="shared" si="8"/>
        <v>89.683902734295046</v>
      </c>
    </row>
    <row r="25" spans="2:29" ht="15" thickBot="1" x14ac:dyDescent="0.35">
      <c r="B25" s="109"/>
      <c r="C25" s="30">
        <v>4</v>
      </c>
      <c r="D25" s="31">
        <v>59.5</v>
      </c>
      <c r="E25" s="112"/>
      <c r="R25" s="12">
        <v>21</v>
      </c>
      <c r="S25" s="13">
        <v>64.3</v>
      </c>
      <c r="T25" s="50">
        <f t="shared" si="0"/>
        <v>1.1362747928952584E-3</v>
      </c>
      <c r="U25" s="15">
        <f t="shared" si="1"/>
        <v>2.2238458652782325</v>
      </c>
      <c r="V25" s="62">
        <f t="shared" si="2"/>
        <v>13.232701315714701</v>
      </c>
      <c r="W25" s="16">
        <f t="shared" si="3"/>
        <v>86.767298684285294</v>
      </c>
      <c r="X25" s="15">
        <f t="shared" si="4"/>
        <v>2.2985984270799822</v>
      </c>
      <c r="Y25" s="62">
        <f t="shared" si="5"/>
        <v>10.316097265704949</v>
      </c>
      <c r="Z25" s="16">
        <f t="shared" si="6"/>
        <v>89.683902734295046</v>
      </c>
      <c r="AA25" s="75">
        <f t="shared" si="7"/>
        <v>2.9166040500097523</v>
      </c>
      <c r="AB25" s="69">
        <v>1.3424226808222062</v>
      </c>
      <c r="AC25" s="70">
        <f t="shared" si="8"/>
        <v>89.82359728684068</v>
      </c>
    </row>
    <row r="26" spans="2:29" ht="15" thickBot="1" x14ac:dyDescent="0.35">
      <c r="C26" s="34"/>
      <c r="D26" s="34"/>
      <c r="E26" s="35"/>
      <c r="R26" s="12">
        <v>22</v>
      </c>
      <c r="S26" s="13">
        <v>64.2</v>
      </c>
      <c r="T26" s="50">
        <f t="shared" si="0"/>
        <v>1.1345076470276141E-3</v>
      </c>
      <c r="U26" s="15">
        <f t="shared" si="1"/>
        <v>2.2273097996478248</v>
      </c>
      <c r="V26" s="62">
        <f t="shared" si="2"/>
        <v>13.097549760131699</v>
      </c>
      <c r="W26" s="16">
        <f t="shared" si="3"/>
        <v>86.902450239868301</v>
      </c>
      <c r="X26" s="15">
        <f t="shared" si="4"/>
        <v>2.302178798461727</v>
      </c>
      <c r="Y26" s="62">
        <f t="shared" si="5"/>
        <v>10.176402713159316</v>
      </c>
      <c r="Z26" s="16">
        <f t="shared" si="6"/>
        <v>89.82359728684068</v>
      </c>
      <c r="AA26" s="75">
        <f t="shared" si="7"/>
        <v>2.9211470469723828</v>
      </c>
      <c r="AB26" s="69">
        <v>1.3617278360175928</v>
      </c>
      <c r="AC26" s="70">
        <f t="shared" si="8"/>
        <v>89.963727703824844</v>
      </c>
    </row>
    <row r="27" spans="2:29" x14ac:dyDescent="0.3">
      <c r="B27" s="107" t="s">
        <v>16</v>
      </c>
      <c r="C27" s="22">
        <v>1</v>
      </c>
      <c r="D27" s="23">
        <v>149.69999999999999</v>
      </c>
      <c r="E27" s="110">
        <f>AVERAGE(D27:D28)</f>
        <v>149.75</v>
      </c>
      <c r="R27" s="12">
        <v>23</v>
      </c>
      <c r="S27" s="13">
        <v>64.099999999999994</v>
      </c>
      <c r="T27" s="50">
        <f t="shared" si="0"/>
        <v>1.1327405011599698E-3</v>
      </c>
      <c r="U27" s="15">
        <f t="shared" si="1"/>
        <v>2.2307845419249666</v>
      </c>
      <c r="V27" s="62">
        <f t="shared" si="2"/>
        <v>12.96197651482769</v>
      </c>
      <c r="W27" s="16">
        <f t="shared" si="3"/>
        <v>87.038023485172317</v>
      </c>
      <c r="X27" s="15">
        <f t="shared" si="4"/>
        <v>2.3057703410490307</v>
      </c>
      <c r="Y27" s="62">
        <f t="shared" si="5"/>
        <v>10.036272296175163</v>
      </c>
      <c r="Z27" s="16">
        <f t="shared" si="6"/>
        <v>89.963727703824844</v>
      </c>
      <c r="AA27" s="75">
        <f t="shared" si="7"/>
        <v>2.9257042186525268</v>
      </c>
      <c r="AB27" s="69">
        <v>1.3802112417116059</v>
      </c>
      <c r="AC27" s="70">
        <f t="shared" si="8"/>
        <v>90.104296028362043</v>
      </c>
    </row>
    <row r="28" spans="2:29" ht="15" thickBot="1" x14ac:dyDescent="0.35">
      <c r="B28" s="109"/>
      <c r="C28" s="30">
        <v>2</v>
      </c>
      <c r="D28" s="31">
        <v>149.80000000000001</v>
      </c>
      <c r="E28" s="112"/>
      <c r="R28" s="12">
        <v>24</v>
      </c>
      <c r="S28" s="13">
        <v>64</v>
      </c>
      <c r="T28" s="50">
        <f t="shared" si="0"/>
        <v>1.1309733552923257E-3</v>
      </c>
      <c r="U28" s="15">
        <f t="shared" si="1"/>
        <v>2.2342701427717238</v>
      </c>
      <c r="V28" s="62">
        <f t="shared" si="2"/>
        <v>12.825979603132131</v>
      </c>
      <c r="W28" s="16">
        <f t="shared" si="3"/>
        <v>87.174020396867874</v>
      </c>
      <c r="X28" s="15">
        <f t="shared" si="4"/>
        <v>2.3093731072069192</v>
      </c>
      <c r="Y28" s="62">
        <f t="shared" si="5"/>
        <v>9.8957039716379587</v>
      </c>
      <c r="Z28" s="16">
        <f t="shared" si="6"/>
        <v>90.104296028362043</v>
      </c>
      <c r="AA28" s="75">
        <f t="shared" si="7"/>
        <v>2.9302756314941725</v>
      </c>
      <c r="AB28" s="69">
        <v>1.3979400086720377</v>
      </c>
      <c r="AC28" s="70">
        <f t="shared" si="8"/>
        <v>90.104296028362043</v>
      </c>
    </row>
    <row r="29" spans="2:29" x14ac:dyDescent="0.3">
      <c r="R29" s="12">
        <v>25</v>
      </c>
      <c r="S29" s="13">
        <v>64</v>
      </c>
      <c r="T29" s="50">
        <f t="shared" si="0"/>
        <v>1.1309733552923257E-3</v>
      </c>
      <c r="U29" s="15">
        <f t="shared" si="1"/>
        <v>2.2342701427717238</v>
      </c>
      <c r="V29" s="62">
        <f t="shared" si="2"/>
        <v>12.825979603132131</v>
      </c>
      <c r="W29" s="16">
        <f t="shared" si="3"/>
        <v>87.174020396867874</v>
      </c>
      <c r="X29" s="15">
        <f t="shared" si="4"/>
        <v>2.3093731072069192</v>
      </c>
      <c r="Y29" s="62">
        <f t="shared" si="5"/>
        <v>9.8957039716379587</v>
      </c>
      <c r="Z29" s="16">
        <f t="shared" si="6"/>
        <v>90.104296028362043</v>
      </c>
      <c r="AA29" s="75">
        <f t="shared" si="7"/>
        <v>2.9302756314941725</v>
      </c>
      <c r="AB29" s="69">
        <v>1.414973347970818</v>
      </c>
      <c r="AC29" s="70">
        <f t="shared" si="8"/>
        <v>90.245304316356368</v>
      </c>
    </row>
    <row r="30" spans="2:29" x14ac:dyDescent="0.3">
      <c r="B30" s="6" t="s">
        <v>50</v>
      </c>
      <c r="R30" s="12">
        <v>26</v>
      </c>
      <c r="S30" s="13">
        <v>63.9</v>
      </c>
      <c r="T30" s="50">
        <f t="shared" si="0"/>
        <v>1.1292062094246814E-3</v>
      </c>
      <c r="U30" s="15">
        <f t="shared" si="1"/>
        <v>2.2377666531672982</v>
      </c>
      <c r="V30" s="62">
        <f t="shared" si="2"/>
        <v>12.689557036000853</v>
      </c>
      <c r="W30" s="16">
        <f t="shared" si="3"/>
        <v>87.310442963999151</v>
      </c>
      <c r="X30" s="15">
        <f t="shared" si="4"/>
        <v>2.3129871496282139</v>
      </c>
      <c r="Y30" s="62">
        <f t="shared" si="5"/>
        <v>9.7546956836436323</v>
      </c>
      <c r="Z30" s="16">
        <f t="shared" si="6"/>
        <v>90.245304316356368</v>
      </c>
      <c r="AA30" s="75">
        <f t="shared" si="7"/>
        <v>2.9348613523572205</v>
      </c>
      <c r="AB30" s="69">
        <v>1.4313637641589874</v>
      </c>
      <c r="AC30" s="70">
        <f t="shared" si="8"/>
        <v>90.386754636601395</v>
      </c>
    </row>
    <row r="31" spans="2:29" ht="15" thickBot="1" x14ac:dyDescent="0.35">
      <c r="R31" s="12">
        <v>27</v>
      </c>
      <c r="S31" s="13">
        <v>63.8</v>
      </c>
      <c r="T31" s="50">
        <f t="shared" si="0"/>
        <v>1.1274390635570373E-3</v>
      </c>
      <c r="U31" s="15">
        <f t="shared" si="1"/>
        <v>2.2412741244105061</v>
      </c>
      <c r="V31" s="62">
        <f t="shared" si="2"/>
        <v>12.552706811919389</v>
      </c>
      <c r="W31" s="16">
        <f t="shared" si="3"/>
        <v>87.447293188080607</v>
      </c>
      <c r="X31" s="15">
        <f t="shared" si="4"/>
        <v>2.316612521336094</v>
      </c>
      <c r="Y31" s="62">
        <f t="shared" si="5"/>
        <v>9.6132453633986046</v>
      </c>
      <c r="Z31" s="16">
        <f t="shared" si="6"/>
        <v>90.386754636601395</v>
      </c>
      <c r="AA31" s="75">
        <f t="shared" si="7"/>
        <v>2.9394614485207846</v>
      </c>
      <c r="AB31" s="69">
        <v>1.4471580313422192</v>
      </c>
      <c r="AC31" s="70">
        <f t="shared" si="8"/>
        <v>90.528649070881798</v>
      </c>
    </row>
    <row r="32" spans="2:29" x14ac:dyDescent="0.3">
      <c r="B32" s="90" t="s">
        <v>47</v>
      </c>
      <c r="C32" s="93">
        <f>INTERCEPT(AC4:AC238,_xlfn.ANCHORARRAY(AB4))</f>
        <v>81.131283245294924</v>
      </c>
      <c r="R32" s="12">
        <v>28</v>
      </c>
      <c r="S32" s="13">
        <v>63.7</v>
      </c>
      <c r="T32" s="50">
        <f t="shared" si="0"/>
        <v>1.125671917689393E-3</v>
      </c>
      <c r="U32" s="15">
        <f t="shared" si="1"/>
        <v>2.2447926081222969</v>
      </c>
      <c r="V32" s="62">
        <f t="shared" si="2"/>
        <v>12.41542691680465</v>
      </c>
      <c r="W32" s="16">
        <f t="shared" si="3"/>
        <v>87.584573083195352</v>
      </c>
      <c r="X32" s="15">
        <f t="shared" si="4"/>
        <v>2.3202492756867006</v>
      </c>
      <c r="Y32" s="62">
        <f t="shared" si="5"/>
        <v>9.4713509291182056</v>
      </c>
      <c r="Z32" s="16">
        <f t="shared" si="6"/>
        <v>90.528649070881798</v>
      </c>
      <c r="AA32" s="75">
        <f t="shared" si="7"/>
        <v>2.9440759876864444</v>
      </c>
      <c r="AB32" s="69">
        <v>1.4623979978989561</v>
      </c>
      <c r="AC32" s="70">
        <f t="shared" si="8"/>
        <v>90.670989714075006</v>
      </c>
    </row>
    <row r="33" spans="2:29" x14ac:dyDescent="0.3">
      <c r="B33" s="91" t="s">
        <v>48</v>
      </c>
      <c r="C33" s="96">
        <f>SLOPE(AC4:AC238,_xlfn.ANCHORARRAY(AB4))</f>
        <v>6.4377313977803476</v>
      </c>
      <c r="R33" s="12">
        <v>29</v>
      </c>
      <c r="S33" s="13">
        <v>63.6</v>
      </c>
      <c r="T33" s="50">
        <f t="shared" si="0"/>
        <v>1.1239047718217487E-3</v>
      </c>
      <c r="U33" s="15">
        <f t="shared" si="1"/>
        <v>2.2483221562482756</v>
      </c>
      <c r="V33" s="62">
        <f t="shared" si="2"/>
        <v>12.277715323906534</v>
      </c>
      <c r="W33" s="16">
        <f t="shared" si="3"/>
        <v>87.722284676093466</v>
      </c>
      <c r="X33" s="15">
        <f t="shared" si="4"/>
        <v>2.3238974663717427</v>
      </c>
      <c r="Y33" s="62">
        <f t="shared" si="5"/>
        <v>9.329010285924987</v>
      </c>
      <c r="Z33" s="16">
        <f t="shared" si="6"/>
        <v>90.670989714075006</v>
      </c>
      <c r="AA33" s="75">
        <f t="shared" si="7"/>
        <v>2.9487050379815472</v>
      </c>
      <c r="AB33" s="69">
        <v>1.4771212547196624</v>
      </c>
      <c r="AC33" s="70">
        <f t="shared" si="8"/>
        <v>90.670989714075006</v>
      </c>
    </row>
    <row r="34" spans="2:29" ht="15" thickBot="1" x14ac:dyDescent="0.35">
      <c r="B34" s="92" t="s">
        <v>49</v>
      </c>
      <c r="C34" s="89">
        <f>(SUMIF(Z12:Z239,"&lt;=92",Z12:Z239)-(Z12*COUNTIF(Z12:Z239,"&lt;=92")))</f>
        <v>135.08986513438413</v>
      </c>
      <c r="R34" s="12">
        <v>30</v>
      </c>
      <c r="S34" s="13">
        <v>63.6</v>
      </c>
      <c r="T34" s="50">
        <f t="shared" si="0"/>
        <v>1.1239047718217487E-3</v>
      </c>
      <c r="U34" s="15">
        <f t="shared" si="1"/>
        <v>2.2483221562482756</v>
      </c>
      <c r="V34" s="62">
        <f t="shared" si="2"/>
        <v>12.277715323906534</v>
      </c>
      <c r="W34" s="16">
        <f t="shared" si="3"/>
        <v>87.722284676093466</v>
      </c>
      <c r="X34" s="15">
        <f t="shared" si="4"/>
        <v>2.3238974663717427</v>
      </c>
      <c r="Y34" s="62">
        <f t="shared" si="5"/>
        <v>9.329010285924987</v>
      </c>
      <c r="Z34" s="16">
        <f t="shared" si="6"/>
        <v>90.670989714075006</v>
      </c>
      <c r="AA34" s="75">
        <f t="shared" si="7"/>
        <v>2.9487050379815472</v>
      </c>
      <c r="AB34" s="69">
        <v>1.4913616938342726</v>
      </c>
      <c r="AC34" s="70">
        <f t="shared" si="8"/>
        <v>90.813778674254678</v>
      </c>
    </row>
    <row r="35" spans="2:29" x14ac:dyDescent="0.3">
      <c r="R35" s="12">
        <v>31</v>
      </c>
      <c r="S35" s="13">
        <v>63.5</v>
      </c>
      <c r="T35" s="50">
        <f t="shared" si="0"/>
        <v>1.1221376259541044E-3</v>
      </c>
      <c r="U35" s="15">
        <f t="shared" si="1"/>
        <v>2.2518628210612652</v>
      </c>
      <c r="V35" s="62">
        <f t="shared" si="2"/>
        <v>12.139569993707955</v>
      </c>
      <c r="W35" s="16">
        <f t="shared" si="3"/>
        <v>87.860430006292049</v>
      </c>
      <c r="X35" s="15">
        <f t="shared" si="4"/>
        <v>2.3275571474211474</v>
      </c>
      <c r="Y35" s="62">
        <f t="shared" si="5"/>
        <v>9.1862213257453256</v>
      </c>
      <c r="Z35" s="16">
        <f t="shared" si="6"/>
        <v>90.813778674254678</v>
      </c>
      <c r="AA35" s="75">
        <f t="shared" si="7"/>
        <v>2.9533486679626293</v>
      </c>
      <c r="AB35" s="69">
        <v>1.505149978319906</v>
      </c>
      <c r="AC35" s="70">
        <f t="shared" si="8"/>
        <v>90.957018072794497</v>
      </c>
    </row>
    <row r="36" spans="2:29" x14ac:dyDescent="0.3">
      <c r="R36" s="12">
        <v>32</v>
      </c>
      <c r="S36" s="13">
        <v>63.4</v>
      </c>
      <c r="T36" s="50">
        <f t="shared" si="0"/>
        <v>1.12037048008646E-3</v>
      </c>
      <c r="U36" s="15">
        <f t="shared" si="1"/>
        <v>2.2554146551638854</v>
      </c>
      <c r="V36" s="62">
        <f t="shared" si="2"/>
        <v>12.000988873824214</v>
      </c>
      <c r="W36" s="16">
        <f t="shared" si="3"/>
        <v>87.999011126175787</v>
      </c>
      <c r="X36" s="15">
        <f t="shared" si="4"/>
        <v>2.3312283732057231</v>
      </c>
      <c r="Y36" s="62">
        <f t="shared" si="5"/>
        <v>9.0429819272055063</v>
      </c>
      <c r="Z36" s="16">
        <f t="shared" si="6"/>
        <v>90.957018072794497</v>
      </c>
      <c r="AA36" s="75">
        <f t="shared" si="7"/>
        <v>2.958006946618708</v>
      </c>
      <c r="AB36" s="69">
        <v>1.5185139398778875</v>
      </c>
      <c r="AC36" s="70">
        <f t="shared" si="8"/>
        <v>90.957018072794497</v>
      </c>
    </row>
    <row r="37" spans="2:29" x14ac:dyDescent="0.3">
      <c r="R37" s="12">
        <v>33</v>
      </c>
      <c r="S37" s="13">
        <v>63.4</v>
      </c>
      <c r="T37" s="50">
        <f t="shared" si="0"/>
        <v>1.12037048008646E-3</v>
      </c>
      <c r="U37" s="15">
        <f t="shared" si="1"/>
        <v>2.2554146551638854</v>
      </c>
      <c r="V37" s="62">
        <f t="shared" si="2"/>
        <v>12.000988873824214</v>
      </c>
      <c r="W37" s="16">
        <f t="shared" si="3"/>
        <v>87.999011126175787</v>
      </c>
      <c r="X37" s="15">
        <f t="shared" si="4"/>
        <v>2.3312283732057231</v>
      </c>
      <c r="Y37" s="62">
        <f t="shared" si="5"/>
        <v>9.0429819272055063</v>
      </c>
      <c r="Z37" s="16">
        <f t="shared" si="6"/>
        <v>90.957018072794497</v>
      </c>
      <c r="AA37" s="75">
        <f t="shared" si="7"/>
        <v>2.958006946618708</v>
      </c>
      <c r="AB37" s="69">
        <v>1.5314789170422551</v>
      </c>
      <c r="AC37" s="70">
        <f t="shared" si="8"/>
        <v>91.100710044473487</v>
      </c>
    </row>
    <row r="38" spans="2:29" x14ac:dyDescent="0.3">
      <c r="R38" s="12">
        <v>34</v>
      </c>
      <c r="S38" s="13">
        <v>63.3</v>
      </c>
      <c r="T38" s="50">
        <f t="shared" si="0"/>
        <v>1.1186033342188157E-3</v>
      </c>
      <c r="U38" s="15">
        <f t="shared" si="1"/>
        <v>2.2589777114911587</v>
      </c>
      <c r="V38" s="62">
        <f t="shared" si="2"/>
        <v>11.861969898901348</v>
      </c>
      <c r="W38" s="16">
        <f t="shared" si="3"/>
        <v>88.13803010109865</v>
      </c>
      <c r="X38" s="15">
        <f t="shared" si="4"/>
        <v>2.3349111984398556</v>
      </c>
      <c r="Y38" s="62">
        <f t="shared" si="5"/>
        <v>8.8992899555265126</v>
      </c>
      <c r="Z38" s="16">
        <f t="shared" si="6"/>
        <v>91.100710044473487</v>
      </c>
      <c r="AA38" s="75">
        <f t="shared" si="7"/>
        <v>2.9626799433748356</v>
      </c>
      <c r="AB38" s="69">
        <v>1.5440680443502757</v>
      </c>
      <c r="AC38" s="70">
        <f t="shared" si="8"/>
        <v>91.244856737581827</v>
      </c>
    </row>
    <row r="39" spans="2:29" x14ac:dyDescent="0.3">
      <c r="R39" s="12">
        <v>35</v>
      </c>
      <c r="S39" s="13">
        <v>63.2</v>
      </c>
      <c r="T39" s="50">
        <f t="shared" si="0"/>
        <v>1.1168361883511716E-3</v>
      </c>
      <c r="U39" s="15">
        <f t="shared" si="1"/>
        <v>2.2625520433131383</v>
      </c>
      <c r="V39" s="62">
        <f t="shared" si="2"/>
        <v>11.722510990513534</v>
      </c>
      <c r="W39" s="16">
        <f t="shared" si="3"/>
        <v>88.277489009486459</v>
      </c>
      <c r="X39" s="15">
        <f t="shared" si="4"/>
        <v>2.3386056781842224</v>
      </c>
      <c r="Y39" s="62">
        <f t="shared" si="5"/>
        <v>8.7551432624181746</v>
      </c>
      <c r="Z39" s="16">
        <f t="shared" si="6"/>
        <v>91.244856737581827</v>
      </c>
      <c r="AA39" s="75">
        <f t="shared" si="7"/>
        <v>2.9673677280953594</v>
      </c>
      <c r="AB39" s="69">
        <v>1.5563025007672873</v>
      </c>
      <c r="AC39" s="70">
        <f t="shared" si="8"/>
        <v>91.244856737581827</v>
      </c>
    </row>
    <row r="40" spans="2:29" x14ac:dyDescent="0.3">
      <c r="R40" s="12">
        <v>36</v>
      </c>
      <c r="S40" s="13">
        <v>63.2</v>
      </c>
      <c r="T40" s="50">
        <f t="shared" si="0"/>
        <v>1.1168361883511716E-3</v>
      </c>
      <c r="U40" s="15">
        <f t="shared" si="1"/>
        <v>2.2625520433131383</v>
      </c>
      <c r="V40" s="62">
        <f t="shared" si="2"/>
        <v>11.722510990513534</v>
      </c>
      <c r="W40" s="16">
        <f t="shared" si="3"/>
        <v>88.277489009486459</v>
      </c>
      <c r="X40" s="15">
        <f t="shared" si="4"/>
        <v>2.3386056781842224</v>
      </c>
      <c r="Y40" s="62">
        <f t="shared" si="5"/>
        <v>8.7551432624181746</v>
      </c>
      <c r="Z40" s="16">
        <f t="shared" si="6"/>
        <v>91.244856737581827</v>
      </c>
      <c r="AA40" s="75">
        <f t="shared" si="7"/>
        <v>2.9673677280953594</v>
      </c>
      <c r="AB40" s="69">
        <v>1.568201724066995</v>
      </c>
      <c r="AC40" s="70">
        <f t="shared" si="8"/>
        <v>91.389460314028057</v>
      </c>
    </row>
    <row r="41" spans="2:29" x14ac:dyDescent="0.3">
      <c r="R41" s="12">
        <v>37</v>
      </c>
      <c r="S41" s="13">
        <v>63.1</v>
      </c>
      <c r="T41" s="50">
        <f t="shared" si="0"/>
        <v>1.1150690424835273E-3</v>
      </c>
      <c r="U41" s="15">
        <f t="shared" si="1"/>
        <v>2.2661377042375643</v>
      </c>
      <c r="V41" s="62">
        <f t="shared" si="2"/>
        <v>11.582610057059528</v>
      </c>
      <c r="W41" s="16">
        <f t="shared" si="3"/>
        <v>88.417389942940474</v>
      </c>
      <c r="X41" s="15">
        <f t="shared" si="4"/>
        <v>2.3423118678485393</v>
      </c>
      <c r="Y41" s="62">
        <f t="shared" si="5"/>
        <v>8.6105396859719399</v>
      </c>
      <c r="Z41" s="16">
        <f t="shared" si="6"/>
        <v>91.389460314028057</v>
      </c>
      <c r="AA41" s="75">
        <f t="shared" si="7"/>
        <v>2.9720703710875878</v>
      </c>
      <c r="AB41" s="69">
        <v>1.5797835966168101</v>
      </c>
      <c r="AC41" s="70">
        <f t="shared" si="8"/>
        <v>91.389460314028057</v>
      </c>
    </row>
    <row r="42" spans="2:29" x14ac:dyDescent="0.3">
      <c r="R42" s="12">
        <v>38</v>
      </c>
      <c r="S42" s="13">
        <v>63.1</v>
      </c>
      <c r="T42" s="50">
        <f t="shared" si="0"/>
        <v>1.1150690424835273E-3</v>
      </c>
      <c r="U42" s="15">
        <f t="shared" si="1"/>
        <v>2.2661377042375643</v>
      </c>
      <c r="V42" s="62">
        <f t="shared" si="2"/>
        <v>11.582610057059528</v>
      </c>
      <c r="W42" s="16">
        <f t="shared" si="3"/>
        <v>88.417389942940474</v>
      </c>
      <c r="X42" s="15">
        <f t="shared" si="4"/>
        <v>2.3423118678485393</v>
      </c>
      <c r="Y42" s="62">
        <f t="shared" si="5"/>
        <v>8.6105396859719399</v>
      </c>
      <c r="Z42" s="16">
        <f t="shared" si="6"/>
        <v>91.389460314028057</v>
      </c>
      <c r="AA42" s="75">
        <f t="shared" si="7"/>
        <v>2.9720703710875878</v>
      </c>
      <c r="AB42" s="69">
        <v>1.5910646070264991</v>
      </c>
      <c r="AC42" s="70">
        <f t="shared" si="8"/>
        <v>91.534522949447123</v>
      </c>
    </row>
    <row r="43" spans="2:29" x14ac:dyDescent="0.3">
      <c r="R43" s="12">
        <v>39</v>
      </c>
      <c r="S43" s="13">
        <v>63</v>
      </c>
      <c r="T43" s="50">
        <f t="shared" si="0"/>
        <v>1.1133018966158832E-3</v>
      </c>
      <c r="U43" s="15">
        <f t="shared" si="1"/>
        <v>2.2697347482125445</v>
      </c>
      <c r="V43" s="62">
        <f t="shared" si="2"/>
        <v>11.442264993658046</v>
      </c>
      <c r="W43" s="16">
        <f t="shared" si="3"/>
        <v>88.557735006341957</v>
      </c>
      <c r="X43" s="15">
        <f t="shared" si="4"/>
        <v>2.3460298231943302</v>
      </c>
      <c r="Y43" s="62">
        <f t="shared" si="5"/>
        <v>8.465477050552872</v>
      </c>
      <c r="Z43" s="16">
        <f t="shared" si="6"/>
        <v>91.534522949447123</v>
      </c>
      <c r="AA43" s="75">
        <f t="shared" si="7"/>
        <v>2.9767879431051743</v>
      </c>
      <c r="AB43" s="69">
        <v>1.6020599913279623</v>
      </c>
      <c r="AC43" s="70">
        <f t="shared" si="8"/>
        <v>91.534522949447123</v>
      </c>
    </row>
    <row r="44" spans="2:29" x14ac:dyDescent="0.3">
      <c r="R44" s="12">
        <v>40</v>
      </c>
      <c r="S44" s="13">
        <v>63</v>
      </c>
      <c r="T44" s="50">
        <f t="shared" si="0"/>
        <v>1.1133018966158832E-3</v>
      </c>
      <c r="U44" s="15">
        <f t="shared" si="1"/>
        <v>2.2697347482125445</v>
      </c>
      <c r="V44" s="62">
        <f t="shared" si="2"/>
        <v>11.442264993658046</v>
      </c>
      <c r="W44" s="16">
        <f t="shared" si="3"/>
        <v>88.557735006341957</v>
      </c>
      <c r="X44" s="15">
        <f t="shared" si="4"/>
        <v>2.3460298231943302</v>
      </c>
      <c r="Y44" s="62">
        <f t="shared" si="5"/>
        <v>8.465477050552872</v>
      </c>
      <c r="Z44" s="16">
        <f t="shared" si="6"/>
        <v>91.534522949447123</v>
      </c>
      <c r="AA44" s="75">
        <f t="shared" si="7"/>
        <v>2.9767879431051743</v>
      </c>
      <c r="AB44" s="69">
        <v>1.6127838567197355</v>
      </c>
      <c r="AC44" s="70">
        <f t="shared" si="8"/>
        <v>91.680046833309561</v>
      </c>
    </row>
    <row r="45" spans="2:29" x14ac:dyDescent="0.3">
      <c r="R45" s="12">
        <v>41</v>
      </c>
      <c r="S45" s="13">
        <v>62.9</v>
      </c>
      <c r="T45" s="50">
        <f t="shared" si="0"/>
        <v>1.1115347507482389E-3</v>
      </c>
      <c r="U45" s="15">
        <f t="shared" si="1"/>
        <v>2.2733432295292579</v>
      </c>
      <c r="V45" s="62">
        <f t="shared" si="2"/>
        <v>11.301473682042229</v>
      </c>
      <c r="W45" s="16">
        <f t="shared" si="3"/>
        <v>88.698526317957771</v>
      </c>
      <c r="X45" s="15">
        <f t="shared" si="4"/>
        <v>2.3497596003377241</v>
      </c>
      <c r="Y45" s="62">
        <f t="shared" si="5"/>
        <v>8.3199531666904409</v>
      </c>
      <c r="Z45" s="16">
        <f t="shared" si="6"/>
        <v>91.680046833309561</v>
      </c>
      <c r="AA45" s="75">
        <f t="shared" si="7"/>
        <v>2.9815205153517876</v>
      </c>
      <c r="AB45" s="69">
        <v>1.6232492903979006</v>
      </c>
      <c r="AC45" s="70">
        <f t="shared" si="8"/>
        <v>91.680046833309561</v>
      </c>
    </row>
    <row r="46" spans="2:29" x14ac:dyDescent="0.3">
      <c r="R46" s="12">
        <v>42</v>
      </c>
      <c r="S46" s="13">
        <v>62.9</v>
      </c>
      <c r="T46" s="50">
        <f t="shared" si="0"/>
        <v>1.1115347507482389E-3</v>
      </c>
      <c r="U46" s="15">
        <f t="shared" si="1"/>
        <v>2.2733432295292579</v>
      </c>
      <c r="V46" s="62">
        <f t="shared" si="2"/>
        <v>11.301473682042229</v>
      </c>
      <c r="W46" s="16">
        <f t="shared" si="3"/>
        <v>88.698526317957771</v>
      </c>
      <c r="X46" s="15">
        <f t="shared" si="4"/>
        <v>2.3497596003377241</v>
      </c>
      <c r="Y46" s="62">
        <f t="shared" si="5"/>
        <v>8.3199531666904409</v>
      </c>
      <c r="Z46" s="16">
        <f t="shared" si="6"/>
        <v>91.680046833309561</v>
      </c>
      <c r="AA46" s="75">
        <f t="shared" si="7"/>
        <v>2.9815205153517876</v>
      </c>
      <c r="AB46" s="69">
        <v>1.6334684555795864</v>
      </c>
      <c r="AC46" s="70">
        <f t="shared" si="8"/>
        <v>91.826034169031402</v>
      </c>
    </row>
    <row r="47" spans="2:29" x14ac:dyDescent="0.3">
      <c r="R47" s="12">
        <v>43</v>
      </c>
      <c r="S47" s="13">
        <v>62.8</v>
      </c>
      <c r="T47" s="50">
        <f t="shared" si="0"/>
        <v>1.1097676048805944E-3</v>
      </c>
      <c r="U47" s="15">
        <f t="shared" si="1"/>
        <v>2.2769632028246871</v>
      </c>
      <c r="V47" s="62">
        <f t="shared" si="2"/>
        <v>11.160233990453106</v>
      </c>
      <c r="W47" s="16">
        <f t="shared" si="3"/>
        <v>88.839766009546892</v>
      </c>
      <c r="X47" s="15">
        <f t="shared" si="4"/>
        <v>2.353501255752275</v>
      </c>
      <c r="Y47" s="62">
        <f t="shared" si="5"/>
        <v>8.1739658309685996</v>
      </c>
      <c r="Z47" s="16">
        <f t="shared" si="6"/>
        <v>91.826034169031402</v>
      </c>
      <c r="AA47" s="75">
        <f t="shared" si="7"/>
        <v>2.9862681594845064</v>
      </c>
      <c r="AB47" s="69">
        <v>1.6434526764861874</v>
      </c>
      <c r="AC47" s="70">
        <f t="shared" si="8"/>
        <v>91.826034169031402</v>
      </c>
    </row>
    <row r="48" spans="2:29" x14ac:dyDescent="0.3">
      <c r="R48" s="12">
        <v>44</v>
      </c>
      <c r="S48" s="13">
        <v>62.8</v>
      </c>
      <c r="T48" s="50">
        <f t="shared" si="0"/>
        <v>1.1097676048805944E-3</v>
      </c>
      <c r="U48" s="15">
        <f t="shared" si="1"/>
        <v>2.2769632028246871</v>
      </c>
      <c r="V48" s="62">
        <f t="shared" si="2"/>
        <v>11.160233990453106</v>
      </c>
      <c r="W48" s="16">
        <f t="shared" si="3"/>
        <v>88.839766009546892</v>
      </c>
      <c r="X48" s="15">
        <f t="shared" si="4"/>
        <v>2.353501255752275</v>
      </c>
      <c r="Y48" s="62">
        <f t="shared" si="5"/>
        <v>8.1739658309685996</v>
      </c>
      <c r="Z48" s="16">
        <f t="shared" si="6"/>
        <v>91.826034169031402</v>
      </c>
      <c r="AA48" s="75">
        <f t="shared" si="7"/>
        <v>2.9862681594845064</v>
      </c>
      <c r="AB48" s="69">
        <v>1.6532125137753437</v>
      </c>
      <c r="AC48" s="70">
        <f t="shared" si="8"/>
        <v>91.972487174085657</v>
      </c>
    </row>
    <row r="49" spans="18:29" x14ac:dyDescent="0.3">
      <c r="R49" s="12">
        <v>45</v>
      </c>
      <c r="S49" s="13">
        <v>62.7</v>
      </c>
      <c r="T49" s="50">
        <f t="shared" si="0"/>
        <v>1.1080004590129503E-3</v>
      </c>
      <c r="U49" s="15">
        <f t="shared" si="1"/>
        <v>2.2805947230843753</v>
      </c>
      <c r="V49" s="62">
        <f t="shared" si="2"/>
        <v>11.018543773531986</v>
      </c>
      <c r="W49" s="16">
        <f t="shared" si="3"/>
        <v>88.981456226468012</v>
      </c>
      <c r="X49" s="15">
        <f t="shared" si="4"/>
        <v>2.3572548462718155</v>
      </c>
      <c r="Y49" s="62">
        <f t="shared" si="5"/>
        <v>8.0275128259143393</v>
      </c>
      <c r="Z49" s="16">
        <f t="shared" si="6"/>
        <v>91.972487174085657</v>
      </c>
      <c r="AA49" s="75">
        <f t="shared" si="7"/>
        <v>2.9910309476176469</v>
      </c>
      <c r="AB49" s="69">
        <v>1.6627578316815741</v>
      </c>
      <c r="AC49" s="70">
        <f t="shared" si="8"/>
        <v>91.972487174085657</v>
      </c>
    </row>
    <row r="50" spans="18:29" x14ac:dyDescent="0.3">
      <c r="R50" s="12">
        <v>46</v>
      </c>
      <c r="S50" s="13">
        <v>62.7</v>
      </c>
      <c r="T50" s="50">
        <f t="shared" si="0"/>
        <v>1.1080004590129503E-3</v>
      </c>
      <c r="U50" s="15">
        <f t="shared" si="1"/>
        <v>2.2805947230843753</v>
      </c>
      <c r="V50" s="62">
        <f t="shared" si="2"/>
        <v>11.018543773531986</v>
      </c>
      <c r="W50" s="16">
        <f t="shared" si="3"/>
        <v>88.981456226468012</v>
      </c>
      <c r="X50" s="15">
        <f t="shared" si="4"/>
        <v>2.3572548462718155</v>
      </c>
      <c r="Y50" s="62">
        <f t="shared" si="5"/>
        <v>8.0275128259143393</v>
      </c>
      <c r="Z50" s="16">
        <f t="shared" si="6"/>
        <v>91.972487174085657</v>
      </c>
      <c r="AA50" s="75">
        <f t="shared" si="7"/>
        <v>2.9910309476176469</v>
      </c>
      <c r="AB50" s="69">
        <v>1.6720978579357175</v>
      </c>
      <c r="AC50" s="70">
        <f t="shared" si="8"/>
        <v>92.119408080114567</v>
      </c>
    </row>
    <row r="51" spans="18:29" x14ac:dyDescent="0.3">
      <c r="R51" s="12">
        <v>47</v>
      </c>
      <c r="S51" s="13">
        <v>62.6</v>
      </c>
      <c r="T51" s="50">
        <f t="shared" si="0"/>
        <v>1.106233313145306E-3</v>
      </c>
      <c r="U51" s="15">
        <f t="shared" si="1"/>
        <v>2.284237845645213</v>
      </c>
      <c r="V51" s="62">
        <f t="shared" si="2"/>
        <v>10.876400872211745</v>
      </c>
      <c r="W51" s="16">
        <f t="shared" si="3"/>
        <v>89.123599127788253</v>
      </c>
      <c r="X51" s="15">
        <f t="shared" si="4"/>
        <v>2.3610204290933363</v>
      </c>
      <c r="Y51" s="62">
        <f t="shared" si="5"/>
        <v>7.8805919198854379</v>
      </c>
      <c r="Z51" s="16">
        <f t="shared" si="6"/>
        <v>92.119408080114567</v>
      </c>
      <c r="AA51" s="75">
        <f t="shared" si="7"/>
        <v>2.995808952326307</v>
      </c>
      <c r="AB51" s="69">
        <v>1.6812412373755872</v>
      </c>
      <c r="AC51" s="70">
        <f t="shared" si="8"/>
        <v>92.119408080114567</v>
      </c>
    </row>
    <row r="52" spans="18:29" x14ac:dyDescent="0.3">
      <c r="R52" s="12">
        <v>48</v>
      </c>
      <c r="S52" s="13">
        <v>62.6</v>
      </c>
      <c r="T52" s="50">
        <f t="shared" si="0"/>
        <v>1.106233313145306E-3</v>
      </c>
      <c r="U52" s="15">
        <f t="shared" si="1"/>
        <v>2.284237845645213</v>
      </c>
      <c r="V52" s="62">
        <f t="shared" si="2"/>
        <v>10.876400872211745</v>
      </c>
      <c r="W52" s="16">
        <f t="shared" si="3"/>
        <v>89.123599127788253</v>
      </c>
      <c r="X52" s="15">
        <f t="shared" si="4"/>
        <v>2.3610204290933363</v>
      </c>
      <c r="Y52" s="62">
        <f t="shared" si="5"/>
        <v>7.8805919198854379</v>
      </c>
      <c r="Z52" s="16">
        <f t="shared" si="6"/>
        <v>92.119408080114567</v>
      </c>
      <c r="AA52" s="75">
        <f t="shared" si="7"/>
        <v>2.995808952326307</v>
      </c>
      <c r="AB52" s="69">
        <v>1.6901960800285136</v>
      </c>
      <c r="AC52" s="70">
        <f t="shared" si="8"/>
        <v>92.119408080114567</v>
      </c>
    </row>
    <row r="53" spans="18:29" x14ac:dyDescent="0.3">
      <c r="R53" s="12">
        <v>49</v>
      </c>
      <c r="S53" s="13">
        <v>62.6</v>
      </c>
      <c r="T53" s="50">
        <f t="shared" si="0"/>
        <v>1.106233313145306E-3</v>
      </c>
      <c r="U53" s="15">
        <f t="shared" si="1"/>
        <v>2.284237845645213</v>
      </c>
      <c r="V53" s="62">
        <f t="shared" si="2"/>
        <v>10.876400872211745</v>
      </c>
      <c r="W53" s="16">
        <f t="shared" si="3"/>
        <v>89.123599127788253</v>
      </c>
      <c r="X53" s="15">
        <f t="shared" si="4"/>
        <v>2.3610204290933363</v>
      </c>
      <c r="Y53" s="62">
        <f t="shared" si="5"/>
        <v>7.8805919198854379</v>
      </c>
      <c r="Z53" s="16">
        <f t="shared" si="6"/>
        <v>92.119408080114567</v>
      </c>
      <c r="AA53" s="75">
        <f t="shared" si="7"/>
        <v>2.995808952326307</v>
      </c>
      <c r="AB53" s="69">
        <v>1.6989700043360187</v>
      </c>
      <c r="AC53" s="70">
        <f t="shared" si="8"/>
        <v>92.266799133042738</v>
      </c>
    </row>
    <row r="54" spans="18:29" x14ac:dyDescent="0.3">
      <c r="R54" s="12">
        <v>50</v>
      </c>
      <c r="S54" s="13">
        <v>62.5</v>
      </c>
      <c r="T54" s="50">
        <f t="shared" si="0"/>
        <v>1.1044661672776617E-3</v>
      </c>
      <c r="U54" s="15">
        <f t="shared" si="1"/>
        <v>2.2878926261982455</v>
      </c>
      <c r="V54" s="62">
        <f t="shared" si="2"/>
        <v>10.733803113607276</v>
      </c>
      <c r="W54" s="16">
        <f t="shared" si="3"/>
        <v>89.26619688639272</v>
      </c>
      <c r="X54" s="15">
        <f t="shared" si="4"/>
        <v>2.3647980617798856</v>
      </c>
      <c r="Y54" s="62">
        <f t="shared" si="5"/>
        <v>7.7332008669572572</v>
      </c>
      <c r="Z54" s="16">
        <f t="shared" si="6"/>
        <v>92.266799133042738</v>
      </c>
      <c r="AA54" s="75">
        <f t="shared" si="7"/>
        <v>3.0006022466500193</v>
      </c>
      <c r="AB54" s="69">
        <v>1.7075701760979363</v>
      </c>
      <c r="AC54" s="70">
        <f t="shared" si="8"/>
        <v>92.266799133042738</v>
      </c>
    </row>
    <row r="55" spans="18:29" x14ac:dyDescent="0.3">
      <c r="R55" s="12">
        <v>51</v>
      </c>
      <c r="S55" s="13">
        <v>62.5</v>
      </c>
      <c r="T55" s="50">
        <f t="shared" si="0"/>
        <v>1.1044661672776617E-3</v>
      </c>
      <c r="U55" s="15">
        <f t="shared" si="1"/>
        <v>2.2878926261982455</v>
      </c>
      <c r="V55" s="62">
        <f t="shared" si="2"/>
        <v>10.733803113607276</v>
      </c>
      <c r="W55" s="16">
        <f t="shared" si="3"/>
        <v>89.26619688639272</v>
      </c>
      <c r="X55" s="15">
        <f t="shared" si="4"/>
        <v>2.3647980617798856</v>
      </c>
      <c r="Y55" s="62">
        <f t="shared" si="5"/>
        <v>7.7332008669572572</v>
      </c>
      <c r="Z55" s="16">
        <f t="shared" si="6"/>
        <v>92.266799133042738</v>
      </c>
      <c r="AA55" s="75">
        <f t="shared" si="7"/>
        <v>3.0006022466500193</v>
      </c>
      <c r="AB55" s="69">
        <v>1.7160033436347992</v>
      </c>
      <c r="AC55" s="70">
        <f t="shared" si="8"/>
        <v>92.414662593191821</v>
      </c>
    </row>
    <row r="56" spans="18:29" x14ac:dyDescent="0.3">
      <c r="R56" s="12">
        <v>52</v>
      </c>
      <c r="S56" s="13">
        <v>62.4</v>
      </c>
      <c r="T56" s="50">
        <f t="shared" si="0"/>
        <v>1.1026990214100176E-3</v>
      </c>
      <c r="U56" s="15">
        <f t="shared" si="1"/>
        <v>2.2915591207915114</v>
      </c>
      <c r="V56" s="62">
        <f t="shared" si="2"/>
        <v>10.590748310904752</v>
      </c>
      <c r="W56" s="16">
        <f t="shared" si="3"/>
        <v>89.409251689095242</v>
      </c>
      <c r="X56" s="15">
        <f t="shared" si="4"/>
        <v>2.3685878022635065</v>
      </c>
      <c r="Y56" s="62">
        <f t="shared" si="5"/>
        <v>7.5853374068081791</v>
      </c>
      <c r="Z56" s="16">
        <f t="shared" si="6"/>
        <v>92.414662593191821</v>
      </c>
      <c r="AA56" s="75">
        <f t="shared" si="7"/>
        <v>3.0054109040965731</v>
      </c>
      <c r="AB56" s="69">
        <v>1.7242758696007889</v>
      </c>
      <c r="AC56" s="70">
        <f t="shared" si="8"/>
        <v>92.414662593191821</v>
      </c>
    </row>
    <row r="57" spans="18:29" x14ac:dyDescent="0.3">
      <c r="R57" s="12">
        <v>53</v>
      </c>
      <c r="S57" s="13">
        <v>62.4</v>
      </c>
      <c r="T57" s="50">
        <f t="shared" si="0"/>
        <v>1.1026990214100176E-3</v>
      </c>
      <c r="U57" s="15">
        <f t="shared" si="1"/>
        <v>2.2915591207915114</v>
      </c>
      <c r="V57" s="62">
        <f t="shared" si="2"/>
        <v>10.590748310904752</v>
      </c>
      <c r="W57" s="16">
        <f t="shared" si="3"/>
        <v>89.409251689095242</v>
      </c>
      <c r="X57" s="15">
        <f t="shared" si="4"/>
        <v>2.3685878022635065</v>
      </c>
      <c r="Y57" s="62">
        <f t="shared" si="5"/>
        <v>7.5853374068081791</v>
      </c>
      <c r="Z57" s="16">
        <f t="shared" si="6"/>
        <v>92.414662593191821</v>
      </c>
      <c r="AA57" s="75">
        <f t="shared" si="7"/>
        <v>3.0054109040965731</v>
      </c>
      <c r="AB57" s="69">
        <v>1.7323937598229686</v>
      </c>
      <c r="AC57" s="70">
        <f t="shared" si="8"/>
        <v>92.414662593191821</v>
      </c>
    </row>
    <row r="58" spans="18:29" x14ac:dyDescent="0.3">
      <c r="R58" s="12">
        <v>54</v>
      </c>
      <c r="S58" s="13">
        <v>62.4</v>
      </c>
      <c r="T58" s="50">
        <f t="shared" si="0"/>
        <v>1.1026990214100176E-3</v>
      </c>
      <c r="U58" s="15">
        <f t="shared" si="1"/>
        <v>2.2915591207915114</v>
      </c>
      <c r="V58" s="62">
        <f t="shared" si="2"/>
        <v>10.590748310904752</v>
      </c>
      <c r="W58" s="16">
        <f t="shared" si="3"/>
        <v>89.409251689095242</v>
      </c>
      <c r="X58" s="15">
        <f t="shared" si="4"/>
        <v>2.3685878022635065</v>
      </c>
      <c r="Y58" s="62">
        <f t="shared" si="5"/>
        <v>7.5853374068081791</v>
      </c>
      <c r="Z58" s="16">
        <f t="shared" si="6"/>
        <v>92.414662593191821</v>
      </c>
      <c r="AA58" s="75">
        <f t="shared" si="7"/>
        <v>3.0054109040965731</v>
      </c>
      <c r="AB58" s="69">
        <v>1.7403626894942439</v>
      </c>
      <c r="AC58" s="70">
        <f t="shared" si="8"/>
        <v>92.563000735395988</v>
      </c>
    </row>
    <row r="59" spans="18:29" x14ac:dyDescent="0.3">
      <c r="R59" s="12">
        <v>55</v>
      </c>
      <c r="S59" s="13">
        <v>62.3</v>
      </c>
      <c r="T59" s="50">
        <f t="shared" si="0"/>
        <v>1.1009318755423733E-3</v>
      </c>
      <c r="U59" s="15">
        <f t="shared" si="1"/>
        <v>2.2952373858329103</v>
      </c>
      <c r="V59" s="62">
        <f t="shared" si="2"/>
        <v>10.447234263249705</v>
      </c>
      <c r="W59" s="16">
        <f t="shared" si="3"/>
        <v>89.552765736750302</v>
      </c>
      <c r="X59" s="15">
        <f t="shared" si="4"/>
        <v>2.3723897088481993</v>
      </c>
      <c r="Y59" s="62">
        <f t="shared" si="5"/>
        <v>7.4369992646040162</v>
      </c>
      <c r="Z59" s="16">
        <f t="shared" si="6"/>
        <v>92.563000735395988</v>
      </c>
      <c r="AA59" s="75">
        <f t="shared" si="7"/>
        <v>3.0102349986456884</v>
      </c>
      <c r="AB59" s="69">
        <v>1.7481880270062005</v>
      </c>
      <c r="AC59" s="70">
        <f t="shared" si="8"/>
        <v>92.563000735395988</v>
      </c>
    </row>
    <row r="60" spans="18:29" x14ac:dyDescent="0.3">
      <c r="R60" s="12">
        <v>56</v>
      </c>
      <c r="S60" s="13">
        <v>62.3</v>
      </c>
      <c r="T60" s="50">
        <f t="shared" si="0"/>
        <v>1.1009318755423733E-3</v>
      </c>
      <c r="U60" s="15">
        <f t="shared" si="1"/>
        <v>2.2952373858329103</v>
      </c>
      <c r="V60" s="62">
        <f t="shared" si="2"/>
        <v>10.447234263249705</v>
      </c>
      <c r="W60" s="16">
        <f t="shared" si="3"/>
        <v>89.552765736750302</v>
      </c>
      <c r="X60" s="15">
        <f t="shared" si="4"/>
        <v>2.3723897088481993</v>
      </c>
      <c r="Y60" s="62">
        <f t="shared" si="5"/>
        <v>7.4369992646040162</v>
      </c>
      <c r="Z60" s="16">
        <f t="shared" si="6"/>
        <v>92.563000735395988</v>
      </c>
      <c r="AA60" s="75">
        <f t="shared" si="7"/>
        <v>3.0102349986456884</v>
      </c>
      <c r="AB60" s="69">
        <v>1.7558748556724915</v>
      </c>
      <c r="AC60" s="70">
        <f t="shared" si="8"/>
        <v>92.563000735395988</v>
      </c>
    </row>
    <row r="61" spans="18:29" x14ac:dyDescent="0.3">
      <c r="R61" s="12">
        <v>57</v>
      </c>
      <c r="S61" s="13">
        <v>62.3</v>
      </c>
      <c r="T61" s="50">
        <f t="shared" si="0"/>
        <v>1.1009318755423733E-3</v>
      </c>
      <c r="U61" s="15">
        <f t="shared" si="1"/>
        <v>2.2952373858329103</v>
      </c>
      <c r="V61" s="62">
        <f t="shared" si="2"/>
        <v>10.447234263249705</v>
      </c>
      <c r="W61" s="16">
        <f t="shared" si="3"/>
        <v>89.552765736750302</v>
      </c>
      <c r="X61" s="15">
        <f t="shared" si="4"/>
        <v>2.3723897088481993</v>
      </c>
      <c r="Y61" s="62">
        <f t="shared" si="5"/>
        <v>7.4369992646040162</v>
      </c>
      <c r="Z61" s="16">
        <f t="shared" si="6"/>
        <v>92.563000735395988</v>
      </c>
      <c r="AA61" s="75">
        <f t="shared" si="7"/>
        <v>3.0102349986456884</v>
      </c>
      <c r="AB61" s="69">
        <v>1.7634279935629373</v>
      </c>
      <c r="AC61" s="70">
        <f t="shared" si="8"/>
        <v>92.711815849118494</v>
      </c>
    </row>
    <row r="62" spans="18:29" x14ac:dyDescent="0.3">
      <c r="R62" s="12">
        <v>58</v>
      </c>
      <c r="S62" s="13">
        <v>62.2</v>
      </c>
      <c r="T62" s="50">
        <f t="shared" si="0"/>
        <v>1.0991647296747292E-3</v>
      </c>
      <c r="U62" s="15">
        <f t="shared" si="1"/>
        <v>2.2989274780930917</v>
      </c>
      <c r="V62" s="62">
        <f t="shared" si="2"/>
        <v>10.303258755634348</v>
      </c>
      <c r="W62" s="16">
        <f t="shared" si="3"/>
        <v>89.696741244365654</v>
      </c>
      <c r="X62" s="15">
        <f t="shared" si="4"/>
        <v>2.3762038402129071</v>
      </c>
      <c r="Y62" s="62">
        <f t="shared" si="5"/>
        <v>7.2881841508815048</v>
      </c>
      <c r="Z62" s="16">
        <f t="shared" si="6"/>
        <v>92.711815849118494</v>
      </c>
      <c r="AA62" s="75">
        <f t="shared" si="7"/>
        <v>3.0150746047528427</v>
      </c>
      <c r="AB62" s="69">
        <v>1.7708520116421442</v>
      </c>
      <c r="AC62" s="70">
        <f t="shared" si="8"/>
        <v>92.711815849118494</v>
      </c>
    </row>
    <row r="63" spans="18:29" x14ac:dyDescent="0.3">
      <c r="R63" s="12">
        <v>59</v>
      </c>
      <c r="S63" s="13">
        <v>62.2</v>
      </c>
      <c r="T63" s="50">
        <f t="shared" si="0"/>
        <v>1.0991647296747292E-3</v>
      </c>
      <c r="U63" s="15">
        <f t="shared" si="1"/>
        <v>2.2989274780930917</v>
      </c>
      <c r="V63" s="62">
        <f t="shared" si="2"/>
        <v>10.303258755634348</v>
      </c>
      <c r="W63" s="16">
        <f t="shared" si="3"/>
        <v>89.696741244365654</v>
      </c>
      <c r="X63" s="15">
        <f t="shared" si="4"/>
        <v>2.3762038402129071</v>
      </c>
      <c r="Y63" s="62">
        <f t="shared" si="5"/>
        <v>7.2881841508815048</v>
      </c>
      <c r="Z63" s="16">
        <f t="shared" si="6"/>
        <v>92.711815849118494</v>
      </c>
      <c r="AA63" s="75">
        <f t="shared" si="7"/>
        <v>3.0150746047528427</v>
      </c>
      <c r="AB63" s="69">
        <v>1.7781512503836436</v>
      </c>
      <c r="AC63" s="70">
        <f t="shared" si="8"/>
        <v>92.711815849118494</v>
      </c>
    </row>
    <row r="64" spans="18:29" x14ac:dyDescent="0.3">
      <c r="R64" s="12">
        <v>60</v>
      </c>
      <c r="S64" s="13">
        <v>62.2</v>
      </c>
      <c r="T64" s="50">
        <f t="shared" si="0"/>
        <v>1.0991647296747292E-3</v>
      </c>
      <c r="U64" s="15">
        <f t="shared" si="1"/>
        <v>2.2989274780930917</v>
      </c>
      <c r="V64" s="62">
        <f t="shared" si="2"/>
        <v>10.303258755634348</v>
      </c>
      <c r="W64" s="16">
        <f t="shared" si="3"/>
        <v>89.696741244365654</v>
      </c>
      <c r="X64" s="15">
        <f t="shared" si="4"/>
        <v>2.3762038402129071</v>
      </c>
      <c r="Y64" s="62">
        <f t="shared" si="5"/>
        <v>7.2881841508815048</v>
      </c>
      <c r="Z64" s="16">
        <f t="shared" si="6"/>
        <v>92.711815849118494</v>
      </c>
      <c r="AA64" s="75">
        <f t="shared" si="7"/>
        <v>3.0150746047528427</v>
      </c>
      <c r="AB64" s="69">
        <v>1.7853298350107671</v>
      </c>
      <c r="AC64" s="70">
        <f t="shared" si="8"/>
        <v>92.861110238569566</v>
      </c>
    </row>
    <row r="65" spans="18:29" x14ac:dyDescent="0.3">
      <c r="R65" s="12">
        <v>61</v>
      </c>
      <c r="S65" s="13">
        <v>62.1</v>
      </c>
      <c r="T65" s="50">
        <f t="shared" si="0"/>
        <v>1.0973975838070849E-3</v>
      </c>
      <c r="U65" s="15">
        <f t="shared" si="1"/>
        <v>2.3026294547083785</v>
      </c>
      <c r="V65" s="62">
        <f t="shared" si="2"/>
        <v>10.158819558783517</v>
      </c>
      <c r="W65" s="16">
        <f t="shared" si="3"/>
        <v>89.84118044121648</v>
      </c>
      <c r="X65" s="15">
        <f t="shared" si="4"/>
        <v>2.3800302554145381</v>
      </c>
      <c r="Y65" s="62">
        <f t="shared" si="5"/>
        <v>7.1388897614304341</v>
      </c>
      <c r="Z65" s="16">
        <f t="shared" si="6"/>
        <v>92.861110238569566</v>
      </c>
      <c r="AA65" s="75">
        <f t="shared" si="7"/>
        <v>3.0199297973530825</v>
      </c>
      <c r="AB65" s="69">
        <v>1.7923916894982539</v>
      </c>
      <c r="AC65" s="70">
        <f t="shared" si="8"/>
        <v>92.861110238569566</v>
      </c>
    </row>
    <row r="66" spans="18:29" x14ac:dyDescent="0.3">
      <c r="R66" s="12">
        <v>62</v>
      </c>
      <c r="S66" s="13">
        <v>62.1</v>
      </c>
      <c r="T66" s="50">
        <f t="shared" si="0"/>
        <v>1.0973975838070849E-3</v>
      </c>
      <c r="U66" s="15">
        <f t="shared" si="1"/>
        <v>2.3026294547083785</v>
      </c>
      <c r="V66" s="62">
        <f t="shared" si="2"/>
        <v>10.158819558783517</v>
      </c>
      <c r="W66" s="16">
        <f t="shared" si="3"/>
        <v>89.84118044121648</v>
      </c>
      <c r="X66" s="15">
        <f t="shared" si="4"/>
        <v>2.3800302554145381</v>
      </c>
      <c r="Y66" s="62">
        <f t="shared" si="5"/>
        <v>7.1388897614304341</v>
      </c>
      <c r="Z66" s="16">
        <f t="shared" si="6"/>
        <v>92.861110238569566</v>
      </c>
      <c r="AA66" s="75">
        <f t="shared" si="7"/>
        <v>3.0199297973530825</v>
      </c>
      <c r="AB66" s="69">
        <v>1.7993405494535817</v>
      </c>
      <c r="AC66" s="70">
        <f t="shared" si="8"/>
        <v>92.861110238569566</v>
      </c>
    </row>
    <row r="67" spans="18:29" x14ac:dyDescent="0.3">
      <c r="R67" s="12">
        <v>63</v>
      </c>
      <c r="S67" s="13">
        <v>62.1</v>
      </c>
      <c r="T67" s="50">
        <f t="shared" si="0"/>
        <v>1.0973975838070849E-3</v>
      </c>
      <c r="U67" s="15">
        <f t="shared" si="1"/>
        <v>2.3026294547083785</v>
      </c>
      <c r="V67" s="62">
        <f t="shared" si="2"/>
        <v>10.158819558783517</v>
      </c>
      <c r="W67" s="16">
        <f t="shared" si="3"/>
        <v>89.84118044121648</v>
      </c>
      <c r="X67" s="15">
        <f t="shared" si="4"/>
        <v>2.3800302554145381</v>
      </c>
      <c r="Y67" s="62">
        <f t="shared" si="5"/>
        <v>7.1388897614304341</v>
      </c>
      <c r="Z67" s="16">
        <f t="shared" si="6"/>
        <v>92.861110238569566</v>
      </c>
      <c r="AA67" s="75">
        <f t="shared" si="7"/>
        <v>3.0199297973530825</v>
      </c>
      <c r="AB67" s="69">
        <v>1.8061799739838871</v>
      </c>
      <c r="AC67" s="70">
        <f t="shared" si="8"/>
        <v>92.861110238569566</v>
      </c>
    </row>
    <row r="68" spans="18:29" x14ac:dyDescent="0.3">
      <c r="R68" s="12">
        <v>64</v>
      </c>
      <c r="S68" s="13">
        <v>62.1</v>
      </c>
      <c r="T68" s="50">
        <f t="shared" si="0"/>
        <v>1.0973975838070849E-3</v>
      </c>
      <c r="U68" s="15">
        <f t="shared" si="1"/>
        <v>2.3026294547083785</v>
      </c>
      <c r="V68" s="62">
        <f t="shared" si="2"/>
        <v>10.158819558783517</v>
      </c>
      <c r="W68" s="16">
        <f t="shared" si="3"/>
        <v>89.84118044121648</v>
      </c>
      <c r="X68" s="15">
        <f t="shared" si="4"/>
        <v>2.3800302554145381</v>
      </c>
      <c r="Y68" s="62">
        <f t="shared" si="5"/>
        <v>7.1388897614304341</v>
      </c>
      <c r="Z68" s="16">
        <f t="shared" si="6"/>
        <v>92.861110238569566</v>
      </c>
      <c r="AA68" s="75">
        <f t="shared" si="7"/>
        <v>3.0199297973530825</v>
      </c>
      <c r="AB68" s="69">
        <v>1.8129133566428555</v>
      </c>
      <c r="AC68" s="70">
        <f t="shared" si="8"/>
        <v>93.010886222825334</v>
      </c>
    </row>
    <row r="69" spans="18:29" x14ac:dyDescent="0.3">
      <c r="R69" s="12">
        <v>65</v>
      </c>
      <c r="S69" s="13">
        <v>62</v>
      </c>
      <c r="T69" s="50">
        <f t="shared" ref="T69:T132" si="9">(PI()*$D$10^2/4*S69)*10^-9</f>
        <v>1.0956304379394404E-3</v>
      </c>
      <c r="U69" s="15">
        <f t="shared" ref="U69:U132" si="10">$D$14/T69*10^-6</f>
        <v>2.3063433731837151</v>
      </c>
      <c r="V69" s="62">
        <f t="shared" ref="V69:V132" si="11">(1-(U69/$D$12))*100</f>
        <v>10.013914429039605</v>
      </c>
      <c r="W69" s="16">
        <f t="shared" ref="W69:W132" si="12">100-V69</f>
        <v>89.986085570960398</v>
      </c>
      <c r="X69" s="15">
        <f t="shared" ref="X69:X132" si="13">$D$15/$U$239*U69</f>
        <v>2.3838690138910135</v>
      </c>
      <c r="Y69" s="62">
        <f t="shared" ref="Y69:Y132" si="14">(1-(X69/$D$12))*100</f>
        <v>6.989113777174671</v>
      </c>
      <c r="Z69" s="16">
        <f t="shared" ref="Z69:Z132" si="15">100-Y69</f>
        <v>93.010886222825334</v>
      </c>
      <c r="AA69" s="75">
        <f t="shared" ref="AA69:AA132" si="16">V69-Y69</f>
        <v>3.0248006518649344</v>
      </c>
      <c r="AB69" s="69">
        <v>1.8195439355418688</v>
      </c>
      <c r="AC69" s="70">
        <f t="shared" ref="AC69:AC132" si="17">Z70</f>
        <v>93.010886222825334</v>
      </c>
    </row>
    <row r="70" spans="18:29" x14ac:dyDescent="0.3">
      <c r="R70" s="12">
        <v>66</v>
      </c>
      <c r="S70" s="13">
        <v>62</v>
      </c>
      <c r="T70" s="50">
        <f t="shared" si="9"/>
        <v>1.0956304379394404E-3</v>
      </c>
      <c r="U70" s="15">
        <f t="shared" si="10"/>
        <v>2.3063433731837151</v>
      </c>
      <c r="V70" s="62">
        <f t="shared" si="11"/>
        <v>10.013914429039605</v>
      </c>
      <c r="W70" s="16">
        <f t="shared" si="12"/>
        <v>89.986085570960398</v>
      </c>
      <c r="X70" s="15">
        <f t="shared" si="13"/>
        <v>2.3838690138910135</v>
      </c>
      <c r="Y70" s="62">
        <f t="shared" si="14"/>
        <v>6.989113777174671</v>
      </c>
      <c r="Z70" s="16">
        <f t="shared" si="15"/>
        <v>93.010886222825334</v>
      </c>
      <c r="AA70" s="75">
        <f t="shared" si="16"/>
        <v>3.0248006518649344</v>
      </c>
      <c r="AB70" s="69">
        <v>1.8260748027008264</v>
      </c>
      <c r="AC70" s="70">
        <f t="shared" si="17"/>
        <v>93.010886222825334</v>
      </c>
    </row>
    <row r="71" spans="18:29" x14ac:dyDescent="0.3">
      <c r="R71" s="12">
        <v>67</v>
      </c>
      <c r="S71" s="13">
        <v>62</v>
      </c>
      <c r="T71" s="50">
        <f t="shared" si="9"/>
        <v>1.0956304379394404E-3</v>
      </c>
      <c r="U71" s="15">
        <f t="shared" si="10"/>
        <v>2.3063433731837151</v>
      </c>
      <c r="V71" s="62">
        <f t="shared" si="11"/>
        <v>10.013914429039605</v>
      </c>
      <c r="W71" s="16">
        <f t="shared" si="12"/>
        <v>89.986085570960398</v>
      </c>
      <c r="X71" s="15">
        <f t="shared" si="13"/>
        <v>2.3838690138910135</v>
      </c>
      <c r="Y71" s="62">
        <f t="shared" si="14"/>
        <v>6.989113777174671</v>
      </c>
      <c r="Z71" s="16">
        <f t="shared" si="15"/>
        <v>93.010886222825334</v>
      </c>
      <c r="AA71" s="75">
        <f t="shared" si="16"/>
        <v>3.0248006518649344</v>
      </c>
      <c r="AB71" s="69">
        <v>1.8325089127062364</v>
      </c>
      <c r="AC71" s="70">
        <f t="shared" si="17"/>
        <v>93.161146135947831</v>
      </c>
    </row>
    <row r="72" spans="18:29" x14ac:dyDescent="0.3">
      <c r="R72" s="12">
        <v>68</v>
      </c>
      <c r="S72" s="13">
        <v>61.9</v>
      </c>
      <c r="T72" s="50">
        <f t="shared" si="9"/>
        <v>1.0938632920717963E-3</v>
      </c>
      <c r="U72" s="15">
        <f t="shared" si="10"/>
        <v>2.3100692913956431</v>
      </c>
      <c r="V72" s="62">
        <f t="shared" si="11"/>
        <v>9.8685411082464753</v>
      </c>
      <c r="W72" s="16">
        <f t="shared" si="12"/>
        <v>90.131458891753525</v>
      </c>
      <c r="X72" s="15">
        <f t="shared" si="13"/>
        <v>2.3877201754643429</v>
      </c>
      <c r="Y72" s="62">
        <f t="shared" si="14"/>
        <v>6.8388538640521741</v>
      </c>
      <c r="Z72" s="16">
        <f t="shared" si="15"/>
        <v>93.161146135947831</v>
      </c>
      <c r="AA72" s="75">
        <f t="shared" si="16"/>
        <v>3.0296872441943012</v>
      </c>
      <c r="AB72" s="69">
        <v>1.8388490907372552</v>
      </c>
      <c r="AC72" s="70">
        <f t="shared" si="17"/>
        <v>93.161146135947831</v>
      </c>
    </row>
    <row r="73" spans="18:29" x14ac:dyDescent="0.3">
      <c r="R73" s="12">
        <v>69</v>
      </c>
      <c r="S73" s="13">
        <v>61.9</v>
      </c>
      <c r="T73" s="50">
        <f t="shared" si="9"/>
        <v>1.0938632920717963E-3</v>
      </c>
      <c r="U73" s="15">
        <f t="shared" si="10"/>
        <v>2.3100692913956431</v>
      </c>
      <c r="V73" s="62">
        <f t="shared" si="11"/>
        <v>9.8685411082464753</v>
      </c>
      <c r="W73" s="16">
        <f t="shared" si="12"/>
        <v>90.131458891753525</v>
      </c>
      <c r="X73" s="15">
        <f t="shared" si="13"/>
        <v>2.3877201754643429</v>
      </c>
      <c r="Y73" s="62">
        <f t="shared" si="14"/>
        <v>6.8388538640521741</v>
      </c>
      <c r="Z73" s="16">
        <f t="shared" si="15"/>
        <v>93.161146135947831</v>
      </c>
      <c r="AA73" s="75">
        <f t="shared" si="16"/>
        <v>3.0296872441943012</v>
      </c>
      <c r="AB73" s="69">
        <v>1.8450980400142569</v>
      </c>
      <c r="AC73" s="70">
        <f t="shared" si="17"/>
        <v>93.161146135947831</v>
      </c>
    </row>
    <row r="74" spans="18:29" x14ac:dyDescent="0.3">
      <c r="R74" s="12">
        <v>70</v>
      </c>
      <c r="S74" s="13">
        <v>61.9</v>
      </c>
      <c r="T74" s="50">
        <f t="shared" si="9"/>
        <v>1.0938632920717963E-3</v>
      </c>
      <c r="U74" s="15">
        <f t="shared" si="10"/>
        <v>2.3100692913956431</v>
      </c>
      <c r="V74" s="62">
        <f t="shared" si="11"/>
        <v>9.8685411082464753</v>
      </c>
      <c r="W74" s="16">
        <f t="shared" si="12"/>
        <v>90.131458891753525</v>
      </c>
      <c r="X74" s="15">
        <f t="shared" si="13"/>
        <v>2.3877201754643429</v>
      </c>
      <c r="Y74" s="62">
        <f t="shared" si="14"/>
        <v>6.8388538640521741</v>
      </c>
      <c r="Z74" s="16">
        <f t="shared" si="15"/>
        <v>93.161146135947831</v>
      </c>
      <c r="AA74" s="75">
        <f t="shared" si="16"/>
        <v>3.0296872441943012</v>
      </c>
      <c r="AB74" s="69">
        <v>1.8512583487190752</v>
      </c>
      <c r="AC74" s="70">
        <f t="shared" si="17"/>
        <v>93.161146135947831</v>
      </c>
    </row>
    <row r="75" spans="18:29" x14ac:dyDescent="0.3">
      <c r="R75" s="12">
        <v>71</v>
      </c>
      <c r="S75" s="13">
        <v>61.9</v>
      </c>
      <c r="T75" s="50">
        <f t="shared" si="9"/>
        <v>1.0938632920717963E-3</v>
      </c>
      <c r="U75" s="15">
        <f t="shared" si="10"/>
        <v>2.3100692913956431</v>
      </c>
      <c r="V75" s="62">
        <f t="shared" si="11"/>
        <v>9.8685411082464753</v>
      </c>
      <c r="W75" s="16">
        <f t="shared" si="12"/>
        <v>90.131458891753525</v>
      </c>
      <c r="X75" s="15">
        <f t="shared" si="13"/>
        <v>2.3877201754643429</v>
      </c>
      <c r="Y75" s="62">
        <f t="shared" si="14"/>
        <v>6.8388538640521741</v>
      </c>
      <c r="Z75" s="16">
        <f t="shared" si="15"/>
        <v>93.161146135947831</v>
      </c>
      <c r="AA75" s="75">
        <f t="shared" si="16"/>
        <v>3.0296872441943012</v>
      </c>
      <c r="AB75" s="69">
        <v>1.8573324964312685</v>
      </c>
      <c r="AC75" s="70">
        <f t="shared" si="17"/>
        <v>93.311892327106321</v>
      </c>
    </row>
    <row r="76" spans="18:29" x14ac:dyDescent="0.3">
      <c r="R76" s="12">
        <v>72</v>
      </c>
      <c r="S76" s="13">
        <v>61.8</v>
      </c>
      <c r="T76" s="50">
        <f t="shared" si="9"/>
        <v>1.0920961462041519E-3</v>
      </c>
      <c r="U76" s="15">
        <f t="shared" si="10"/>
        <v>2.3138072675953127</v>
      </c>
      <c r="V76" s="62">
        <f t="shared" si="11"/>
        <v>9.7226973236319676</v>
      </c>
      <c r="W76" s="16">
        <f t="shared" si="12"/>
        <v>90.277302676368038</v>
      </c>
      <c r="X76" s="15">
        <f t="shared" si="13"/>
        <v>2.3915838003437351</v>
      </c>
      <c r="Y76" s="62">
        <f t="shared" si="14"/>
        <v>6.6881076728936844</v>
      </c>
      <c r="Z76" s="16">
        <f t="shared" si="15"/>
        <v>93.311892327106321</v>
      </c>
      <c r="AA76" s="75">
        <f t="shared" si="16"/>
        <v>3.0345896507382832</v>
      </c>
      <c r="AB76" s="69">
        <v>1.8633228601204559</v>
      </c>
      <c r="AC76" s="70">
        <f t="shared" si="17"/>
        <v>93.311892327106321</v>
      </c>
    </row>
    <row r="77" spans="18:29" x14ac:dyDescent="0.3">
      <c r="R77" s="12">
        <v>73</v>
      </c>
      <c r="S77" s="13">
        <v>61.8</v>
      </c>
      <c r="T77" s="50">
        <f t="shared" si="9"/>
        <v>1.0920961462041519E-3</v>
      </c>
      <c r="U77" s="15">
        <f t="shared" si="10"/>
        <v>2.3138072675953127</v>
      </c>
      <c r="V77" s="62">
        <f t="shared" si="11"/>
        <v>9.7226973236319676</v>
      </c>
      <c r="W77" s="16">
        <f t="shared" si="12"/>
        <v>90.277302676368038</v>
      </c>
      <c r="X77" s="15">
        <f t="shared" si="13"/>
        <v>2.3915838003437351</v>
      </c>
      <c r="Y77" s="62">
        <f t="shared" si="14"/>
        <v>6.6881076728936844</v>
      </c>
      <c r="Z77" s="16">
        <f t="shared" si="15"/>
        <v>93.311892327106321</v>
      </c>
      <c r="AA77" s="75">
        <f t="shared" si="16"/>
        <v>3.0345896507382832</v>
      </c>
      <c r="AB77" s="69">
        <v>1.8692317197309762</v>
      </c>
      <c r="AC77" s="70">
        <f t="shared" si="17"/>
        <v>93.311892327106321</v>
      </c>
    </row>
    <row r="78" spans="18:29" x14ac:dyDescent="0.3">
      <c r="R78" s="12">
        <v>74</v>
      </c>
      <c r="S78" s="13">
        <v>61.8</v>
      </c>
      <c r="T78" s="50">
        <f t="shared" si="9"/>
        <v>1.0920961462041519E-3</v>
      </c>
      <c r="U78" s="15">
        <f t="shared" si="10"/>
        <v>2.3138072675953127</v>
      </c>
      <c r="V78" s="62">
        <f t="shared" si="11"/>
        <v>9.7226973236319676</v>
      </c>
      <c r="W78" s="16">
        <f t="shared" si="12"/>
        <v>90.277302676368038</v>
      </c>
      <c r="X78" s="15">
        <f t="shared" si="13"/>
        <v>2.3915838003437351</v>
      </c>
      <c r="Y78" s="62">
        <f t="shared" si="14"/>
        <v>6.6881076728936844</v>
      </c>
      <c r="Z78" s="16">
        <f t="shared" si="15"/>
        <v>93.311892327106321</v>
      </c>
      <c r="AA78" s="75">
        <f t="shared" si="16"/>
        <v>3.0345896507382832</v>
      </c>
      <c r="AB78" s="69">
        <v>1.8750612633917001</v>
      </c>
      <c r="AC78" s="70">
        <f t="shared" si="17"/>
        <v>93.311892327106321</v>
      </c>
    </row>
    <row r="79" spans="18:29" x14ac:dyDescent="0.3">
      <c r="R79" s="12">
        <v>75</v>
      </c>
      <c r="S79" s="13">
        <v>61.8</v>
      </c>
      <c r="T79" s="50">
        <f t="shared" si="9"/>
        <v>1.0920961462041519E-3</v>
      </c>
      <c r="U79" s="15">
        <f t="shared" si="10"/>
        <v>2.3138072675953127</v>
      </c>
      <c r="V79" s="62">
        <f t="shared" si="11"/>
        <v>9.7226973236319676</v>
      </c>
      <c r="W79" s="16">
        <f t="shared" si="12"/>
        <v>90.277302676368038</v>
      </c>
      <c r="X79" s="15">
        <f t="shared" si="13"/>
        <v>2.3915838003437351</v>
      </c>
      <c r="Y79" s="62">
        <f t="shared" si="14"/>
        <v>6.6881076728936844</v>
      </c>
      <c r="Z79" s="16">
        <f t="shared" si="15"/>
        <v>93.311892327106321</v>
      </c>
      <c r="AA79" s="75">
        <f t="shared" si="16"/>
        <v>3.0345896507382832</v>
      </c>
      <c r="AB79" s="69">
        <v>1.8808135922807914</v>
      </c>
      <c r="AC79" s="70">
        <f t="shared" si="17"/>
        <v>93.463127160699671</v>
      </c>
    </row>
    <row r="80" spans="18:29" x14ac:dyDescent="0.3">
      <c r="R80" s="12">
        <v>76</v>
      </c>
      <c r="S80" s="13">
        <v>61.7</v>
      </c>
      <c r="T80" s="50">
        <f t="shared" si="9"/>
        <v>1.0903290003365079E-3</v>
      </c>
      <c r="U80" s="15">
        <f t="shared" si="10"/>
        <v>2.3175573604115121</v>
      </c>
      <c r="V80" s="62">
        <f t="shared" si="11"/>
        <v>9.5763807876897431</v>
      </c>
      <c r="W80" s="16">
        <f t="shared" si="12"/>
        <v>90.423619212310257</v>
      </c>
      <c r="X80" s="15">
        <f t="shared" si="13"/>
        <v>2.3954599491287327</v>
      </c>
      <c r="Y80" s="62">
        <f t="shared" si="14"/>
        <v>6.5368728393003339</v>
      </c>
      <c r="Z80" s="16">
        <f t="shared" si="15"/>
        <v>93.463127160699671</v>
      </c>
      <c r="AA80" s="75">
        <f t="shared" si="16"/>
        <v>3.0395079483894092</v>
      </c>
      <c r="AB80" s="69">
        <v>1.8864907251724818</v>
      </c>
      <c r="AC80" s="70">
        <f t="shared" si="17"/>
        <v>93.463127160699671</v>
      </c>
    </row>
    <row r="81" spans="18:29" x14ac:dyDescent="0.3">
      <c r="R81" s="12">
        <v>77</v>
      </c>
      <c r="S81" s="13">
        <v>61.7</v>
      </c>
      <c r="T81" s="50">
        <f t="shared" si="9"/>
        <v>1.0903290003365079E-3</v>
      </c>
      <c r="U81" s="15">
        <f t="shared" si="10"/>
        <v>2.3175573604115121</v>
      </c>
      <c r="V81" s="62">
        <f t="shared" si="11"/>
        <v>9.5763807876897431</v>
      </c>
      <c r="W81" s="16">
        <f t="shared" si="12"/>
        <v>90.423619212310257</v>
      </c>
      <c r="X81" s="15">
        <f t="shared" si="13"/>
        <v>2.3954599491287327</v>
      </c>
      <c r="Y81" s="62">
        <f t="shared" si="14"/>
        <v>6.5368728393003339</v>
      </c>
      <c r="Z81" s="16">
        <f t="shared" si="15"/>
        <v>93.463127160699671</v>
      </c>
      <c r="AA81" s="75">
        <f t="shared" si="16"/>
        <v>3.0395079483894092</v>
      </c>
      <c r="AB81" s="69">
        <v>1.8920946026904804</v>
      </c>
      <c r="AC81" s="70">
        <f t="shared" si="17"/>
        <v>93.463127160699671</v>
      </c>
    </row>
    <row r="82" spans="18:29" x14ac:dyDescent="0.3">
      <c r="R82" s="12">
        <v>78</v>
      </c>
      <c r="S82" s="13">
        <v>61.7</v>
      </c>
      <c r="T82" s="50">
        <f t="shared" si="9"/>
        <v>1.0903290003365079E-3</v>
      </c>
      <c r="U82" s="15">
        <f t="shared" si="10"/>
        <v>2.3175573604115121</v>
      </c>
      <c r="V82" s="62">
        <f t="shared" si="11"/>
        <v>9.5763807876897431</v>
      </c>
      <c r="W82" s="16">
        <f t="shared" si="12"/>
        <v>90.423619212310257</v>
      </c>
      <c r="X82" s="15">
        <f t="shared" si="13"/>
        <v>2.3954599491287327</v>
      </c>
      <c r="Y82" s="62">
        <f t="shared" si="14"/>
        <v>6.5368728393003339</v>
      </c>
      <c r="Z82" s="16">
        <f t="shared" si="15"/>
        <v>93.463127160699671</v>
      </c>
      <c r="AA82" s="75">
        <f t="shared" si="16"/>
        <v>3.0395079483894092</v>
      </c>
      <c r="AB82" s="69">
        <v>1.8976270912904414</v>
      </c>
      <c r="AC82" s="70">
        <f t="shared" si="17"/>
        <v>93.463127160699671</v>
      </c>
    </row>
    <row r="83" spans="18:29" x14ac:dyDescent="0.3">
      <c r="R83" s="12">
        <v>79</v>
      </c>
      <c r="S83" s="13">
        <v>61.7</v>
      </c>
      <c r="T83" s="50">
        <f t="shared" si="9"/>
        <v>1.0903290003365079E-3</v>
      </c>
      <c r="U83" s="15">
        <f t="shared" si="10"/>
        <v>2.3175573604115121</v>
      </c>
      <c r="V83" s="62">
        <f t="shared" si="11"/>
        <v>9.5763807876897431</v>
      </c>
      <c r="W83" s="16">
        <f t="shared" si="12"/>
        <v>90.423619212310257</v>
      </c>
      <c r="X83" s="15">
        <f t="shared" si="13"/>
        <v>2.3954599491287327</v>
      </c>
      <c r="Y83" s="62">
        <f t="shared" si="14"/>
        <v>6.5368728393003339</v>
      </c>
      <c r="Z83" s="16">
        <f t="shared" si="15"/>
        <v>93.463127160699671</v>
      </c>
      <c r="AA83" s="75">
        <f t="shared" si="16"/>
        <v>3.0395079483894092</v>
      </c>
      <c r="AB83" s="69">
        <v>1.9030899869919435</v>
      </c>
      <c r="AC83" s="70">
        <f t="shared" si="17"/>
        <v>93.614853016480026</v>
      </c>
    </row>
    <row r="84" spans="18:29" x14ac:dyDescent="0.3">
      <c r="R84" s="12">
        <v>80</v>
      </c>
      <c r="S84" s="13">
        <v>61.6</v>
      </c>
      <c r="T84" s="50">
        <f t="shared" si="9"/>
        <v>1.0885618544688635E-3</v>
      </c>
      <c r="U84" s="15">
        <f t="shared" si="10"/>
        <v>2.3213196288537388</v>
      </c>
      <c r="V84" s="62">
        <f t="shared" si="11"/>
        <v>9.4295891980593627</v>
      </c>
      <c r="W84" s="16">
        <f t="shared" si="12"/>
        <v>90.570410801940639</v>
      </c>
      <c r="X84" s="15">
        <f t="shared" si="13"/>
        <v>2.3993486828123833</v>
      </c>
      <c r="Y84" s="62">
        <f t="shared" si="14"/>
        <v>6.3851469835199737</v>
      </c>
      <c r="Z84" s="16">
        <f t="shared" si="15"/>
        <v>93.614853016480026</v>
      </c>
      <c r="AA84" s="75">
        <f t="shared" si="16"/>
        <v>3.044442214539389</v>
      </c>
      <c r="AB84" s="69">
        <v>1.9084850188786497</v>
      </c>
      <c r="AC84" s="70">
        <f t="shared" si="17"/>
        <v>93.614853016480026</v>
      </c>
    </row>
    <row r="85" spans="18:29" x14ac:dyDescent="0.3">
      <c r="R85" s="12">
        <v>81</v>
      </c>
      <c r="S85" s="13">
        <v>61.6</v>
      </c>
      <c r="T85" s="50">
        <f t="shared" si="9"/>
        <v>1.0885618544688635E-3</v>
      </c>
      <c r="U85" s="15">
        <f t="shared" si="10"/>
        <v>2.3213196288537388</v>
      </c>
      <c r="V85" s="62">
        <f t="shared" si="11"/>
        <v>9.4295891980593627</v>
      </c>
      <c r="W85" s="16">
        <f t="shared" si="12"/>
        <v>90.570410801940639</v>
      </c>
      <c r="X85" s="15">
        <f t="shared" si="13"/>
        <v>2.3993486828123833</v>
      </c>
      <c r="Y85" s="62">
        <f t="shared" si="14"/>
        <v>6.3851469835199737</v>
      </c>
      <c r="Z85" s="16">
        <f t="shared" si="15"/>
        <v>93.614853016480026</v>
      </c>
      <c r="AA85" s="75">
        <f t="shared" si="16"/>
        <v>3.044442214539389</v>
      </c>
      <c r="AB85" s="69">
        <v>1.9138138523837167</v>
      </c>
      <c r="AC85" s="70">
        <f t="shared" si="17"/>
        <v>93.614853016480026</v>
      </c>
    </row>
    <row r="86" spans="18:29" x14ac:dyDescent="0.3">
      <c r="R86" s="12">
        <v>82</v>
      </c>
      <c r="S86" s="13">
        <v>61.6</v>
      </c>
      <c r="T86" s="50">
        <f t="shared" si="9"/>
        <v>1.0885618544688635E-3</v>
      </c>
      <c r="U86" s="15">
        <f t="shared" si="10"/>
        <v>2.3213196288537388</v>
      </c>
      <c r="V86" s="62">
        <f t="shared" si="11"/>
        <v>9.4295891980593627</v>
      </c>
      <c r="W86" s="16">
        <f t="shared" si="12"/>
        <v>90.570410801940639</v>
      </c>
      <c r="X86" s="15">
        <f t="shared" si="13"/>
        <v>2.3993486828123833</v>
      </c>
      <c r="Y86" s="62">
        <f t="shared" si="14"/>
        <v>6.3851469835199737</v>
      </c>
      <c r="Z86" s="16">
        <f t="shared" si="15"/>
        <v>93.614853016480026</v>
      </c>
      <c r="AA86" s="75">
        <f t="shared" si="16"/>
        <v>3.044442214539389</v>
      </c>
      <c r="AB86" s="69">
        <v>1.919078092376074</v>
      </c>
      <c r="AC86" s="70">
        <f t="shared" si="17"/>
        <v>93.614853016480026</v>
      </c>
    </row>
    <row r="87" spans="18:29" x14ac:dyDescent="0.3">
      <c r="R87" s="12">
        <v>83</v>
      </c>
      <c r="S87" s="13">
        <v>61.6</v>
      </c>
      <c r="T87" s="50">
        <f t="shared" si="9"/>
        <v>1.0885618544688635E-3</v>
      </c>
      <c r="U87" s="15">
        <f t="shared" si="10"/>
        <v>2.3213196288537388</v>
      </c>
      <c r="V87" s="62">
        <f t="shared" si="11"/>
        <v>9.4295891980593627</v>
      </c>
      <c r="W87" s="16">
        <f t="shared" si="12"/>
        <v>90.570410801940639</v>
      </c>
      <c r="X87" s="15">
        <f t="shared" si="13"/>
        <v>2.3993486828123833</v>
      </c>
      <c r="Y87" s="62">
        <f t="shared" si="14"/>
        <v>6.3851469835199737</v>
      </c>
      <c r="Z87" s="16">
        <f t="shared" si="15"/>
        <v>93.614853016480026</v>
      </c>
      <c r="AA87" s="75">
        <f t="shared" si="16"/>
        <v>3.044442214539389</v>
      </c>
      <c r="AB87" s="69">
        <v>1.9242792860618816</v>
      </c>
      <c r="AC87" s="70">
        <f t="shared" si="17"/>
        <v>93.614853016480026</v>
      </c>
    </row>
    <row r="88" spans="18:29" x14ac:dyDescent="0.3">
      <c r="R88" s="12">
        <v>84</v>
      </c>
      <c r="S88" s="13">
        <v>61.6</v>
      </c>
      <c r="T88" s="50">
        <f t="shared" si="9"/>
        <v>1.0885618544688635E-3</v>
      </c>
      <c r="U88" s="15">
        <f t="shared" si="10"/>
        <v>2.3213196288537388</v>
      </c>
      <c r="V88" s="62">
        <f t="shared" si="11"/>
        <v>9.4295891980593627</v>
      </c>
      <c r="W88" s="16">
        <f t="shared" si="12"/>
        <v>90.570410801940639</v>
      </c>
      <c r="X88" s="15">
        <f t="shared" si="13"/>
        <v>2.3993486828123833</v>
      </c>
      <c r="Y88" s="62">
        <f t="shared" si="14"/>
        <v>6.3851469835199737</v>
      </c>
      <c r="Z88" s="16">
        <f t="shared" si="15"/>
        <v>93.614853016480026</v>
      </c>
      <c r="AA88" s="75">
        <f t="shared" si="16"/>
        <v>3.044442214539389</v>
      </c>
      <c r="AB88" s="69">
        <v>1.9294189257142926</v>
      </c>
      <c r="AC88" s="70">
        <f t="shared" si="17"/>
        <v>93.767072289677543</v>
      </c>
    </row>
    <row r="89" spans="18:29" x14ac:dyDescent="0.3">
      <c r="R89" s="12">
        <v>85</v>
      </c>
      <c r="S89" s="13">
        <v>61.5</v>
      </c>
      <c r="T89" s="50">
        <f t="shared" si="9"/>
        <v>1.0867947086012192E-3</v>
      </c>
      <c r="U89" s="15">
        <f t="shared" si="10"/>
        <v>2.3250941323152894</v>
      </c>
      <c r="V89" s="62">
        <f t="shared" si="11"/>
        <v>9.2823202374058056</v>
      </c>
      <c r="W89" s="16">
        <f t="shared" si="12"/>
        <v>90.717679762594202</v>
      </c>
      <c r="X89" s="15">
        <f t="shared" si="13"/>
        <v>2.4032500627844358</v>
      </c>
      <c r="Y89" s="62">
        <f t="shared" si="14"/>
        <v>6.2329277103224552</v>
      </c>
      <c r="Z89" s="16">
        <f t="shared" si="15"/>
        <v>93.767072289677543</v>
      </c>
      <c r="AA89" s="75">
        <f t="shared" si="16"/>
        <v>3.0493925270833504</v>
      </c>
      <c r="AB89" s="69">
        <v>1.9344984512435677</v>
      </c>
      <c r="AC89" s="70">
        <f t="shared" si="17"/>
        <v>93.767072289677543</v>
      </c>
    </row>
    <row r="90" spans="18:29" x14ac:dyDescent="0.3">
      <c r="R90" s="12">
        <v>86</v>
      </c>
      <c r="S90" s="13">
        <v>61.5</v>
      </c>
      <c r="T90" s="50">
        <f t="shared" si="9"/>
        <v>1.0867947086012192E-3</v>
      </c>
      <c r="U90" s="15">
        <f t="shared" si="10"/>
        <v>2.3250941323152894</v>
      </c>
      <c r="V90" s="62">
        <f t="shared" si="11"/>
        <v>9.2823202374058056</v>
      </c>
      <c r="W90" s="16">
        <f t="shared" si="12"/>
        <v>90.717679762594202</v>
      </c>
      <c r="X90" s="15">
        <f t="shared" si="13"/>
        <v>2.4032500627844358</v>
      </c>
      <c r="Y90" s="62">
        <f t="shared" si="14"/>
        <v>6.2329277103224552</v>
      </c>
      <c r="Z90" s="16">
        <f t="shared" si="15"/>
        <v>93.767072289677543</v>
      </c>
      <c r="AA90" s="75">
        <f t="shared" si="16"/>
        <v>3.0493925270833504</v>
      </c>
      <c r="AB90" s="69">
        <v>1.9395192526186185</v>
      </c>
      <c r="AC90" s="70">
        <f t="shared" si="17"/>
        <v>93.767072289677543</v>
      </c>
    </row>
    <row r="91" spans="18:29" x14ac:dyDescent="0.3">
      <c r="R91" s="12">
        <v>87</v>
      </c>
      <c r="S91" s="13">
        <v>61.5</v>
      </c>
      <c r="T91" s="50">
        <f t="shared" si="9"/>
        <v>1.0867947086012192E-3</v>
      </c>
      <c r="U91" s="15">
        <f t="shared" si="10"/>
        <v>2.3250941323152894</v>
      </c>
      <c r="V91" s="62">
        <f t="shared" si="11"/>
        <v>9.2823202374058056</v>
      </c>
      <c r="W91" s="16">
        <f t="shared" si="12"/>
        <v>90.717679762594202</v>
      </c>
      <c r="X91" s="15">
        <f t="shared" si="13"/>
        <v>2.4032500627844358</v>
      </c>
      <c r="Y91" s="62">
        <f t="shared" si="14"/>
        <v>6.2329277103224552</v>
      </c>
      <c r="Z91" s="16">
        <f t="shared" si="15"/>
        <v>93.767072289677543</v>
      </c>
      <c r="AA91" s="75">
        <f t="shared" si="16"/>
        <v>3.0493925270833504</v>
      </c>
      <c r="AB91" s="69">
        <v>1.9444826721501687</v>
      </c>
      <c r="AC91" s="70">
        <f t="shared" si="17"/>
        <v>93.767072289677543</v>
      </c>
    </row>
    <row r="92" spans="18:29" x14ac:dyDescent="0.3">
      <c r="R92" s="12">
        <v>88</v>
      </c>
      <c r="S92" s="13">
        <v>61.5</v>
      </c>
      <c r="T92" s="50">
        <f t="shared" si="9"/>
        <v>1.0867947086012192E-3</v>
      </c>
      <c r="U92" s="15">
        <f t="shared" si="10"/>
        <v>2.3250941323152894</v>
      </c>
      <c r="V92" s="62">
        <f t="shared" si="11"/>
        <v>9.2823202374058056</v>
      </c>
      <c r="W92" s="16">
        <f t="shared" si="12"/>
        <v>90.717679762594202</v>
      </c>
      <c r="X92" s="15">
        <f t="shared" si="13"/>
        <v>2.4032500627844358</v>
      </c>
      <c r="Y92" s="62">
        <f t="shared" si="14"/>
        <v>6.2329277103224552</v>
      </c>
      <c r="Z92" s="16">
        <f t="shared" si="15"/>
        <v>93.767072289677543</v>
      </c>
      <c r="AA92" s="75">
        <f t="shared" si="16"/>
        <v>3.0493925270833504</v>
      </c>
      <c r="AB92" s="69">
        <v>1.9493900066449128</v>
      </c>
      <c r="AC92" s="70">
        <f t="shared" si="17"/>
        <v>93.767072289677543</v>
      </c>
    </row>
    <row r="93" spans="18:29" x14ac:dyDescent="0.3">
      <c r="R93" s="12">
        <v>89</v>
      </c>
      <c r="S93" s="13">
        <v>61.5</v>
      </c>
      <c r="T93" s="50">
        <f t="shared" si="9"/>
        <v>1.0867947086012192E-3</v>
      </c>
      <c r="U93" s="15">
        <f t="shared" si="10"/>
        <v>2.3250941323152894</v>
      </c>
      <c r="V93" s="62">
        <f t="shared" si="11"/>
        <v>9.2823202374058056</v>
      </c>
      <c r="W93" s="16">
        <f t="shared" si="12"/>
        <v>90.717679762594202</v>
      </c>
      <c r="X93" s="15">
        <f t="shared" si="13"/>
        <v>2.4032500627844358</v>
      </c>
      <c r="Y93" s="62">
        <f t="shared" si="14"/>
        <v>6.2329277103224552</v>
      </c>
      <c r="Z93" s="16">
        <f t="shared" si="15"/>
        <v>93.767072289677543</v>
      </c>
      <c r="AA93" s="75">
        <f t="shared" si="16"/>
        <v>3.0493925270833504</v>
      </c>
      <c r="AB93" s="69">
        <v>1.954242509439325</v>
      </c>
      <c r="AC93" s="70">
        <f t="shared" si="17"/>
        <v>93.919787391126548</v>
      </c>
    </row>
    <row r="94" spans="18:29" x14ac:dyDescent="0.3">
      <c r="R94" s="12">
        <v>90</v>
      </c>
      <c r="S94" s="13">
        <v>61.4</v>
      </c>
      <c r="T94" s="50">
        <f t="shared" si="9"/>
        <v>1.0850275627335749E-3</v>
      </c>
      <c r="U94" s="15">
        <f t="shared" si="10"/>
        <v>2.3288809305763896</v>
      </c>
      <c r="V94" s="62">
        <f t="shared" si="11"/>
        <v>9.1345715732973343</v>
      </c>
      <c r="W94" s="16">
        <f t="shared" si="12"/>
        <v>90.865428426702664</v>
      </c>
      <c r="X94" s="15">
        <f t="shared" si="13"/>
        <v>2.4071641508345736</v>
      </c>
      <c r="Y94" s="62">
        <f t="shared" si="14"/>
        <v>6.0802126088734472</v>
      </c>
      <c r="Z94" s="16">
        <f t="shared" si="15"/>
        <v>93.919787391126548</v>
      </c>
      <c r="AA94" s="75">
        <f t="shared" si="16"/>
        <v>3.0543589644238871</v>
      </c>
      <c r="AB94" s="69">
        <v>1.9590413923210936</v>
      </c>
      <c r="AC94" s="70">
        <f t="shared" si="17"/>
        <v>93.919787391126548</v>
      </c>
    </row>
    <row r="95" spans="18:29" x14ac:dyDescent="0.3">
      <c r="R95" s="12">
        <v>91</v>
      </c>
      <c r="S95" s="13">
        <v>61.4</v>
      </c>
      <c r="T95" s="50">
        <f t="shared" si="9"/>
        <v>1.0850275627335749E-3</v>
      </c>
      <c r="U95" s="15">
        <f t="shared" si="10"/>
        <v>2.3288809305763896</v>
      </c>
      <c r="V95" s="62">
        <f t="shared" si="11"/>
        <v>9.1345715732973343</v>
      </c>
      <c r="W95" s="16">
        <f t="shared" si="12"/>
        <v>90.865428426702664</v>
      </c>
      <c r="X95" s="15">
        <f t="shared" si="13"/>
        <v>2.4071641508345736</v>
      </c>
      <c r="Y95" s="62">
        <f t="shared" si="14"/>
        <v>6.0802126088734472</v>
      </c>
      <c r="Z95" s="16">
        <f t="shared" si="15"/>
        <v>93.919787391126548</v>
      </c>
      <c r="AA95" s="75">
        <f t="shared" si="16"/>
        <v>3.0543589644238871</v>
      </c>
      <c r="AB95" s="69">
        <v>1.9637878273455553</v>
      </c>
      <c r="AC95" s="70">
        <f t="shared" si="17"/>
        <v>93.919787391126548</v>
      </c>
    </row>
    <row r="96" spans="18:29" x14ac:dyDescent="0.3">
      <c r="R96" s="12">
        <v>92</v>
      </c>
      <c r="S96" s="13">
        <v>61.4</v>
      </c>
      <c r="T96" s="50">
        <f t="shared" si="9"/>
        <v>1.0850275627335749E-3</v>
      </c>
      <c r="U96" s="15">
        <f t="shared" si="10"/>
        <v>2.3288809305763896</v>
      </c>
      <c r="V96" s="62">
        <f t="shared" si="11"/>
        <v>9.1345715732973343</v>
      </c>
      <c r="W96" s="16">
        <f t="shared" si="12"/>
        <v>90.865428426702664</v>
      </c>
      <c r="X96" s="15">
        <f t="shared" si="13"/>
        <v>2.4071641508345736</v>
      </c>
      <c r="Y96" s="62">
        <f t="shared" si="14"/>
        <v>6.0802126088734472</v>
      </c>
      <c r="Z96" s="16">
        <f t="shared" si="15"/>
        <v>93.919787391126548</v>
      </c>
      <c r="AA96" s="75">
        <f t="shared" si="16"/>
        <v>3.0543589644238871</v>
      </c>
      <c r="AB96" s="69">
        <v>1.968482948553935</v>
      </c>
      <c r="AC96" s="70">
        <f t="shared" si="17"/>
        <v>93.919787391126548</v>
      </c>
    </row>
    <row r="97" spans="17:29" x14ac:dyDescent="0.3">
      <c r="R97" s="12">
        <v>93</v>
      </c>
      <c r="S97" s="13">
        <v>61.4</v>
      </c>
      <c r="T97" s="50">
        <f t="shared" si="9"/>
        <v>1.0850275627335749E-3</v>
      </c>
      <c r="U97" s="15">
        <f t="shared" si="10"/>
        <v>2.3288809305763896</v>
      </c>
      <c r="V97" s="62">
        <f t="shared" si="11"/>
        <v>9.1345715732973343</v>
      </c>
      <c r="W97" s="16">
        <f t="shared" si="12"/>
        <v>90.865428426702664</v>
      </c>
      <c r="X97" s="15">
        <f t="shared" si="13"/>
        <v>2.4071641508345736</v>
      </c>
      <c r="Y97" s="62">
        <f t="shared" si="14"/>
        <v>6.0802126088734472</v>
      </c>
      <c r="Z97" s="16">
        <f t="shared" si="15"/>
        <v>93.919787391126548</v>
      </c>
      <c r="AA97" s="75">
        <f t="shared" si="16"/>
        <v>3.0543589644238871</v>
      </c>
      <c r="AB97" s="69">
        <v>1.9731278535996986</v>
      </c>
      <c r="AC97" s="70">
        <f t="shared" si="17"/>
        <v>93.919787391126548</v>
      </c>
    </row>
    <row r="98" spans="17:29" x14ac:dyDescent="0.3">
      <c r="R98" s="12">
        <v>94</v>
      </c>
      <c r="S98" s="13">
        <v>61.4</v>
      </c>
      <c r="T98" s="50">
        <f t="shared" si="9"/>
        <v>1.0850275627335749E-3</v>
      </c>
      <c r="U98" s="15">
        <f t="shared" si="10"/>
        <v>2.3288809305763896</v>
      </c>
      <c r="V98" s="62">
        <f t="shared" si="11"/>
        <v>9.1345715732973343</v>
      </c>
      <c r="W98" s="16">
        <f t="shared" si="12"/>
        <v>90.865428426702664</v>
      </c>
      <c r="X98" s="15">
        <f t="shared" si="13"/>
        <v>2.4071641508345736</v>
      </c>
      <c r="Y98" s="62">
        <f t="shared" si="14"/>
        <v>6.0802126088734472</v>
      </c>
      <c r="Z98" s="16">
        <f t="shared" si="15"/>
        <v>93.919787391126548</v>
      </c>
      <c r="AA98" s="75">
        <f t="shared" si="16"/>
        <v>3.0543589644238871</v>
      </c>
      <c r="AB98" s="69">
        <v>1.9777236052888478</v>
      </c>
      <c r="AC98" s="70">
        <f t="shared" si="17"/>
        <v>94.073000747392655</v>
      </c>
    </row>
    <row r="99" spans="17:29" x14ac:dyDescent="0.3">
      <c r="R99" s="12">
        <v>95</v>
      </c>
      <c r="S99" s="13">
        <v>61.3</v>
      </c>
      <c r="T99" s="50">
        <f t="shared" si="9"/>
        <v>1.0832604168659308E-3</v>
      </c>
      <c r="U99" s="15">
        <f t="shared" si="10"/>
        <v>2.3326800838073458</v>
      </c>
      <c r="V99" s="62">
        <f t="shared" si="11"/>
        <v>8.9863408580824977</v>
      </c>
      <c r="W99" s="16">
        <f t="shared" si="12"/>
        <v>91.013659141917501</v>
      </c>
      <c r="X99" s="15">
        <f t="shared" si="13"/>
        <v>2.4110910091556739</v>
      </c>
      <c r="Y99" s="62">
        <f t="shared" si="14"/>
        <v>5.9269992526073452</v>
      </c>
      <c r="Z99" s="16">
        <f t="shared" si="15"/>
        <v>94.073000747392655</v>
      </c>
      <c r="AA99" s="75">
        <f t="shared" si="16"/>
        <v>3.0593416054751525</v>
      </c>
      <c r="AB99" s="69">
        <v>1.9822712330395684</v>
      </c>
      <c r="AC99" s="70">
        <f t="shared" si="17"/>
        <v>94.073000747392655</v>
      </c>
    </row>
    <row r="100" spans="17:29" x14ac:dyDescent="0.3">
      <c r="Q100" s="52"/>
      <c r="R100" s="12">
        <v>96</v>
      </c>
      <c r="S100" s="13">
        <v>61.3</v>
      </c>
      <c r="T100" s="50">
        <f t="shared" si="9"/>
        <v>1.0832604168659308E-3</v>
      </c>
      <c r="U100" s="15">
        <f t="shared" si="10"/>
        <v>2.3326800838073458</v>
      </c>
      <c r="V100" s="62">
        <f t="shared" si="11"/>
        <v>8.9863408580824977</v>
      </c>
      <c r="W100" s="16">
        <f t="shared" si="12"/>
        <v>91.013659141917501</v>
      </c>
      <c r="X100" s="15">
        <f t="shared" si="13"/>
        <v>2.4110910091556739</v>
      </c>
      <c r="Y100" s="62">
        <f t="shared" si="14"/>
        <v>5.9269992526073452</v>
      </c>
      <c r="Z100" s="16">
        <f t="shared" si="15"/>
        <v>94.073000747392655</v>
      </c>
      <c r="AA100" s="75">
        <f t="shared" si="16"/>
        <v>3.0593416054751525</v>
      </c>
      <c r="AB100" s="69">
        <v>1.9867717342662448</v>
      </c>
      <c r="AC100" s="70">
        <f t="shared" si="17"/>
        <v>94.073000747392655</v>
      </c>
    </row>
    <row r="101" spans="17:29" x14ac:dyDescent="0.3">
      <c r="R101" s="12">
        <v>97</v>
      </c>
      <c r="S101" s="13">
        <v>61.3</v>
      </c>
      <c r="T101" s="50">
        <f t="shared" si="9"/>
        <v>1.0832604168659308E-3</v>
      </c>
      <c r="U101" s="15">
        <f t="shared" si="10"/>
        <v>2.3326800838073458</v>
      </c>
      <c r="V101" s="62">
        <f t="shared" si="11"/>
        <v>8.9863408580824977</v>
      </c>
      <c r="W101" s="16">
        <f t="shared" si="12"/>
        <v>91.013659141917501</v>
      </c>
      <c r="X101" s="15">
        <f t="shared" si="13"/>
        <v>2.4110910091556739</v>
      </c>
      <c r="Y101" s="62">
        <f t="shared" si="14"/>
        <v>5.9269992526073452</v>
      </c>
      <c r="Z101" s="16">
        <f t="shared" si="15"/>
        <v>94.073000747392655</v>
      </c>
      <c r="AA101" s="75">
        <f t="shared" si="16"/>
        <v>3.0593416054751525</v>
      </c>
      <c r="AB101" s="69">
        <v>1.9912260756924949</v>
      </c>
      <c r="AC101" s="70">
        <f t="shared" si="17"/>
        <v>94.073000747392655</v>
      </c>
    </row>
    <row r="102" spans="17:29" x14ac:dyDescent="0.3">
      <c r="R102" s="12">
        <v>98</v>
      </c>
      <c r="S102" s="13">
        <v>61.3</v>
      </c>
      <c r="T102" s="50">
        <f t="shared" si="9"/>
        <v>1.0832604168659308E-3</v>
      </c>
      <c r="U102" s="15">
        <f t="shared" si="10"/>
        <v>2.3326800838073458</v>
      </c>
      <c r="V102" s="62">
        <f t="shared" si="11"/>
        <v>8.9863408580824977</v>
      </c>
      <c r="W102" s="16">
        <f t="shared" si="12"/>
        <v>91.013659141917501</v>
      </c>
      <c r="X102" s="15">
        <f t="shared" si="13"/>
        <v>2.4110910091556739</v>
      </c>
      <c r="Y102" s="62">
        <f t="shared" si="14"/>
        <v>5.9269992526073452</v>
      </c>
      <c r="Z102" s="16">
        <f t="shared" si="15"/>
        <v>94.073000747392655</v>
      </c>
      <c r="AA102" s="75">
        <f t="shared" si="16"/>
        <v>3.0593416054751525</v>
      </c>
      <c r="AB102" s="69">
        <v>1.9956351945975499</v>
      </c>
      <c r="AC102" s="70">
        <f t="shared" si="17"/>
        <v>94.073000747392655</v>
      </c>
    </row>
    <row r="103" spans="17:29" x14ac:dyDescent="0.3">
      <c r="R103" s="12">
        <v>99</v>
      </c>
      <c r="S103" s="13">
        <v>61.3</v>
      </c>
      <c r="T103" s="50">
        <f t="shared" si="9"/>
        <v>1.0832604168659308E-3</v>
      </c>
      <c r="U103" s="15">
        <f t="shared" si="10"/>
        <v>2.3326800838073458</v>
      </c>
      <c r="V103" s="62">
        <f t="shared" si="11"/>
        <v>8.9863408580824977</v>
      </c>
      <c r="W103" s="16">
        <f t="shared" si="12"/>
        <v>91.013659141917501</v>
      </c>
      <c r="X103" s="15">
        <f t="shared" si="13"/>
        <v>2.4110910091556739</v>
      </c>
      <c r="Y103" s="62">
        <f t="shared" si="14"/>
        <v>5.9269992526073452</v>
      </c>
      <c r="Z103" s="16">
        <f t="shared" si="15"/>
        <v>94.073000747392655</v>
      </c>
      <c r="AA103" s="75">
        <f t="shared" si="16"/>
        <v>3.0593416054751525</v>
      </c>
      <c r="AB103" s="69">
        <v>2</v>
      </c>
      <c r="AC103" s="70">
        <f t="shared" si="17"/>
        <v>94.073000747392655</v>
      </c>
    </row>
    <row r="104" spans="17:29" x14ac:dyDescent="0.3">
      <c r="R104" s="12">
        <v>100</v>
      </c>
      <c r="S104" s="13">
        <v>61.3</v>
      </c>
      <c r="T104" s="50">
        <f t="shared" si="9"/>
        <v>1.0832604168659308E-3</v>
      </c>
      <c r="U104" s="15">
        <f t="shared" si="10"/>
        <v>2.3326800838073458</v>
      </c>
      <c r="V104" s="62">
        <f t="shared" si="11"/>
        <v>8.9863408580824977</v>
      </c>
      <c r="W104" s="16">
        <f t="shared" si="12"/>
        <v>91.013659141917501</v>
      </c>
      <c r="X104" s="15">
        <f t="shared" si="13"/>
        <v>2.4110910091556739</v>
      </c>
      <c r="Y104" s="62">
        <f t="shared" si="14"/>
        <v>5.9269992526073452</v>
      </c>
      <c r="Z104" s="16">
        <f t="shared" si="15"/>
        <v>94.073000747392655</v>
      </c>
      <c r="AA104" s="75">
        <f t="shared" si="16"/>
        <v>3.0593416054751525</v>
      </c>
      <c r="AB104" s="69">
        <v>2.0043213737826426</v>
      </c>
      <c r="AC104" s="70">
        <f t="shared" si="17"/>
        <v>94.22671480090149</v>
      </c>
    </row>
    <row r="105" spans="17:29" x14ac:dyDescent="0.3">
      <c r="R105" s="12">
        <v>101</v>
      </c>
      <c r="S105" s="13">
        <v>61.2</v>
      </c>
      <c r="T105" s="50">
        <f t="shared" si="9"/>
        <v>1.0814932709982863E-3</v>
      </c>
      <c r="U105" s="15">
        <f t="shared" si="10"/>
        <v>2.3364916525717376</v>
      </c>
      <c r="V105" s="62">
        <f t="shared" si="11"/>
        <v>8.8376257287656088</v>
      </c>
      <c r="W105" s="16">
        <f t="shared" si="12"/>
        <v>91.162374271234398</v>
      </c>
      <c r="X105" s="15">
        <f t="shared" si="13"/>
        <v>2.4150307003471054</v>
      </c>
      <c r="Y105" s="62">
        <f t="shared" si="14"/>
        <v>5.7732851990985097</v>
      </c>
      <c r="Z105" s="16">
        <f t="shared" si="15"/>
        <v>94.22671480090149</v>
      </c>
      <c r="AA105" s="75">
        <f t="shared" si="16"/>
        <v>3.0643405296670991</v>
      </c>
      <c r="AB105" s="69">
        <v>2.0086001717619175</v>
      </c>
      <c r="AC105" s="70">
        <f t="shared" si="17"/>
        <v>94.22671480090149</v>
      </c>
    </row>
    <row r="106" spans="17:29" x14ac:dyDescent="0.3">
      <c r="R106" s="12">
        <v>102</v>
      </c>
      <c r="S106" s="29">
        <v>61.2</v>
      </c>
      <c r="T106" s="50">
        <f t="shared" si="9"/>
        <v>1.0814932709982863E-3</v>
      </c>
      <c r="U106" s="15">
        <f t="shared" si="10"/>
        <v>2.3364916525717376</v>
      </c>
      <c r="V106" s="62">
        <f t="shared" si="11"/>
        <v>8.8376257287656088</v>
      </c>
      <c r="W106" s="16">
        <f t="shared" si="12"/>
        <v>91.162374271234398</v>
      </c>
      <c r="X106" s="15">
        <f t="shared" si="13"/>
        <v>2.4150307003471054</v>
      </c>
      <c r="Y106" s="62">
        <f t="shared" si="14"/>
        <v>5.7732851990985097</v>
      </c>
      <c r="Z106" s="16">
        <f t="shared" si="15"/>
        <v>94.22671480090149</v>
      </c>
      <c r="AA106" s="75">
        <f t="shared" si="16"/>
        <v>3.0643405296670991</v>
      </c>
      <c r="AB106" s="69">
        <v>2.012837224705172</v>
      </c>
      <c r="AC106" s="70">
        <f t="shared" si="17"/>
        <v>94.22671480090149</v>
      </c>
    </row>
    <row r="107" spans="17:29" x14ac:dyDescent="0.3">
      <c r="R107" s="12">
        <v>103</v>
      </c>
      <c r="S107" s="29">
        <v>61.2</v>
      </c>
      <c r="T107" s="50">
        <f t="shared" si="9"/>
        <v>1.0814932709982863E-3</v>
      </c>
      <c r="U107" s="15">
        <f t="shared" si="10"/>
        <v>2.3364916525717376</v>
      </c>
      <c r="V107" s="62">
        <f t="shared" si="11"/>
        <v>8.8376257287656088</v>
      </c>
      <c r="W107" s="16">
        <f t="shared" si="12"/>
        <v>91.162374271234398</v>
      </c>
      <c r="X107" s="15">
        <f t="shared" si="13"/>
        <v>2.4150307003471054</v>
      </c>
      <c r="Y107" s="62">
        <f t="shared" si="14"/>
        <v>5.7732851990985097</v>
      </c>
      <c r="Z107" s="16">
        <f t="shared" si="15"/>
        <v>94.22671480090149</v>
      </c>
      <c r="AA107" s="75">
        <f t="shared" si="16"/>
        <v>3.0643405296670991</v>
      </c>
      <c r="AB107" s="69">
        <v>2.0170333392987803</v>
      </c>
      <c r="AC107" s="70">
        <f t="shared" si="17"/>
        <v>94.22671480090149</v>
      </c>
    </row>
    <row r="108" spans="17:29" x14ac:dyDescent="0.3">
      <c r="R108" s="12">
        <v>104</v>
      </c>
      <c r="S108" s="29">
        <v>61.2</v>
      </c>
      <c r="T108" s="50">
        <f t="shared" si="9"/>
        <v>1.0814932709982863E-3</v>
      </c>
      <c r="U108" s="15">
        <f t="shared" si="10"/>
        <v>2.3364916525717376</v>
      </c>
      <c r="V108" s="62">
        <f t="shared" si="11"/>
        <v>8.8376257287656088</v>
      </c>
      <c r="W108" s="16">
        <f t="shared" si="12"/>
        <v>91.162374271234398</v>
      </c>
      <c r="X108" s="15">
        <f t="shared" si="13"/>
        <v>2.4150307003471054</v>
      </c>
      <c r="Y108" s="62">
        <f t="shared" si="14"/>
        <v>5.7732851990985097</v>
      </c>
      <c r="Z108" s="16">
        <f t="shared" si="15"/>
        <v>94.22671480090149</v>
      </c>
      <c r="AA108" s="75">
        <f t="shared" si="16"/>
        <v>3.0643405296670991</v>
      </c>
      <c r="AB108" s="69">
        <v>2.0211892990699383</v>
      </c>
      <c r="AC108" s="70">
        <f t="shared" si="17"/>
        <v>94.22671480090149</v>
      </c>
    </row>
    <row r="109" spans="17:29" x14ac:dyDescent="0.3">
      <c r="R109" s="12">
        <v>105</v>
      </c>
      <c r="S109" s="29">
        <v>61.2</v>
      </c>
      <c r="T109" s="50">
        <f t="shared" si="9"/>
        <v>1.0814932709982863E-3</v>
      </c>
      <c r="U109" s="15">
        <f t="shared" si="10"/>
        <v>2.3364916525717376</v>
      </c>
      <c r="V109" s="62">
        <f t="shared" si="11"/>
        <v>8.8376257287656088</v>
      </c>
      <c r="W109" s="16">
        <f t="shared" si="12"/>
        <v>91.162374271234398</v>
      </c>
      <c r="X109" s="15">
        <f t="shared" si="13"/>
        <v>2.4150307003471054</v>
      </c>
      <c r="Y109" s="62">
        <f t="shared" si="14"/>
        <v>5.7732851990985097</v>
      </c>
      <c r="Z109" s="16">
        <f t="shared" si="15"/>
        <v>94.22671480090149</v>
      </c>
      <c r="AA109" s="75">
        <f t="shared" si="16"/>
        <v>3.0643405296670991</v>
      </c>
      <c r="AB109" s="69">
        <v>2.0253058652647704</v>
      </c>
      <c r="AC109" s="70">
        <f t="shared" si="17"/>
        <v>94.22671480090149</v>
      </c>
    </row>
    <row r="110" spans="17:29" x14ac:dyDescent="0.3">
      <c r="R110" s="12">
        <v>106</v>
      </c>
      <c r="S110" s="29">
        <v>61.2</v>
      </c>
      <c r="T110" s="50">
        <f t="shared" si="9"/>
        <v>1.0814932709982863E-3</v>
      </c>
      <c r="U110" s="15">
        <f t="shared" si="10"/>
        <v>2.3364916525717376</v>
      </c>
      <c r="V110" s="62">
        <f t="shared" si="11"/>
        <v>8.8376257287656088</v>
      </c>
      <c r="W110" s="16">
        <f t="shared" si="12"/>
        <v>91.162374271234398</v>
      </c>
      <c r="X110" s="15">
        <f t="shared" si="13"/>
        <v>2.4150307003471054</v>
      </c>
      <c r="Y110" s="62">
        <f t="shared" si="14"/>
        <v>5.7732851990985097</v>
      </c>
      <c r="Z110" s="16">
        <f t="shared" si="15"/>
        <v>94.22671480090149</v>
      </c>
      <c r="AA110" s="75">
        <f t="shared" si="16"/>
        <v>3.0643405296670991</v>
      </c>
      <c r="AB110" s="69">
        <v>2.0293837776852097</v>
      </c>
      <c r="AC110" s="70">
        <f t="shared" si="17"/>
        <v>94.380932010068264</v>
      </c>
    </row>
    <row r="111" spans="17:29" x14ac:dyDescent="0.3">
      <c r="R111" s="12">
        <v>107</v>
      </c>
      <c r="S111" s="29">
        <v>61.1</v>
      </c>
      <c r="T111" s="50">
        <f t="shared" si="9"/>
        <v>1.0797261251306422E-3</v>
      </c>
      <c r="U111" s="15">
        <f t="shared" si="10"/>
        <v>2.3403156978296287</v>
      </c>
      <c r="V111" s="62">
        <f t="shared" si="11"/>
        <v>8.6884238068814508</v>
      </c>
      <c r="W111" s="16">
        <f t="shared" si="12"/>
        <v>91.311576193118555</v>
      </c>
      <c r="X111" s="15">
        <f t="shared" si="13"/>
        <v>2.4189832874180497</v>
      </c>
      <c r="Y111" s="62">
        <f t="shared" si="14"/>
        <v>5.619067989931736</v>
      </c>
      <c r="Z111" s="16">
        <f t="shared" si="15"/>
        <v>94.380932010068264</v>
      </c>
      <c r="AA111" s="75">
        <f t="shared" si="16"/>
        <v>3.0693558169497148</v>
      </c>
      <c r="AB111" s="69">
        <v>2.0334237554869499</v>
      </c>
      <c r="AC111" s="70">
        <f t="shared" si="17"/>
        <v>94.380932010068264</v>
      </c>
    </row>
    <row r="112" spans="17:29" x14ac:dyDescent="0.3">
      <c r="R112" s="12">
        <v>108</v>
      </c>
      <c r="S112" s="29">
        <v>61.1</v>
      </c>
      <c r="T112" s="50">
        <f t="shared" si="9"/>
        <v>1.0797261251306422E-3</v>
      </c>
      <c r="U112" s="15">
        <f t="shared" si="10"/>
        <v>2.3403156978296287</v>
      </c>
      <c r="V112" s="62">
        <f t="shared" si="11"/>
        <v>8.6884238068814508</v>
      </c>
      <c r="W112" s="16">
        <f t="shared" si="12"/>
        <v>91.311576193118555</v>
      </c>
      <c r="X112" s="15">
        <f t="shared" si="13"/>
        <v>2.4189832874180497</v>
      </c>
      <c r="Y112" s="62">
        <f t="shared" si="14"/>
        <v>5.619067989931736</v>
      </c>
      <c r="Z112" s="16">
        <f t="shared" si="15"/>
        <v>94.380932010068264</v>
      </c>
      <c r="AA112" s="75">
        <f t="shared" si="16"/>
        <v>3.0693558169497148</v>
      </c>
      <c r="AB112" s="69">
        <v>2.0374264979406238</v>
      </c>
      <c r="AC112" s="70">
        <f t="shared" si="17"/>
        <v>94.380932010068264</v>
      </c>
    </row>
    <row r="113" spans="18:29" x14ac:dyDescent="0.3">
      <c r="R113" s="12">
        <v>109</v>
      </c>
      <c r="S113" s="29">
        <v>61.1</v>
      </c>
      <c r="T113" s="50">
        <f t="shared" si="9"/>
        <v>1.0797261251306422E-3</v>
      </c>
      <c r="U113" s="15">
        <f t="shared" si="10"/>
        <v>2.3403156978296287</v>
      </c>
      <c r="V113" s="62">
        <f t="shared" si="11"/>
        <v>8.6884238068814508</v>
      </c>
      <c r="W113" s="16">
        <f t="shared" si="12"/>
        <v>91.311576193118555</v>
      </c>
      <c r="X113" s="15">
        <f t="shared" si="13"/>
        <v>2.4189832874180497</v>
      </c>
      <c r="Y113" s="62">
        <f t="shared" si="14"/>
        <v>5.619067989931736</v>
      </c>
      <c r="Z113" s="16">
        <f t="shared" si="15"/>
        <v>94.380932010068264</v>
      </c>
      <c r="AA113" s="75">
        <f t="shared" si="16"/>
        <v>3.0693558169497148</v>
      </c>
      <c r="AB113" s="69">
        <v>2.0413926851582249</v>
      </c>
      <c r="AC113" s="70">
        <f t="shared" si="17"/>
        <v>94.380932010068264</v>
      </c>
    </row>
    <row r="114" spans="18:29" x14ac:dyDescent="0.3">
      <c r="R114" s="12">
        <v>110</v>
      </c>
      <c r="S114" s="29">
        <v>61.1</v>
      </c>
      <c r="T114" s="50">
        <f t="shared" si="9"/>
        <v>1.0797261251306422E-3</v>
      </c>
      <c r="U114" s="15">
        <f t="shared" si="10"/>
        <v>2.3403156978296287</v>
      </c>
      <c r="V114" s="62">
        <f t="shared" si="11"/>
        <v>8.6884238068814508</v>
      </c>
      <c r="W114" s="16">
        <f t="shared" si="12"/>
        <v>91.311576193118555</v>
      </c>
      <c r="X114" s="15">
        <f t="shared" si="13"/>
        <v>2.4189832874180497</v>
      </c>
      <c r="Y114" s="62">
        <f t="shared" si="14"/>
        <v>5.619067989931736</v>
      </c>
      <c r="Z114" s="16">
        <f t="shared" si="15"/>
        <v>94.380932010068264</v>
      </c>
      <c r="AA114" s="75">
        <f t="shared" si="16"/>
        <v>3.0693558169497148</v>
      </c>
      <c r="AB114" s="69">
        <v>2.0453229787866576</v>
      </c>
      <c r="AC114" s="70">
        <f t="shared" si="17"/>
        <v>94.380932010068264</v>
      </c>
    </row>
    <row r="115" spans="18:29" x14ac:dyDescent="0.3">
      <c r="R115" s="12">
        <v>111</v>
      </c>
      <c r="S115" s="29">
        <v>61.1</v>
      </c>
      <c r="T115" s="50">
        <f t="shared" si="9"/>
        <v>1.0797261251306422E-3</v>
      </c>
      <c r="U115" s="15">
        <f t="shared" si="10"/>
        <v>2.3403156978296287</v>
      </c>
      <c r="V115" s="62">
        <f t="shared" si="11"/>
        <v>8.6884238068814508</v>
      </c>
      <c r="W115" s="16">
        <f t="shared" si="12"/>
        <v>91.311576193118555</v>
      </c>
      <c r="X115" s="15">
        <f t="shared" si="13"/>
        <v>2.4189832874180497</v>
      </c>
      <c r="Y115" s="62">
        <f t="shared" si="14"/>
        <v>5.619067989931736</v>
      </c>
      <c r="Z115" s="16">
        <f t="shared" si="15"/>
        <v>94.380932010068264</v>
      </c>
      <c r="AA115" s="75">
        <f t="shared" si="16"/>
        <v>3.0693558169497148</v>
      </c>
      <c r="AB115" s="69">
        <v>2.0492180226701815</v>
      </c>
      <c r="AC115" s="70">
        <f t="shared" si="17"/>
        <v>94.380932010068264</v>
      </c>
    </row>
    <row r="116" spans="18:29" x14ac:dyDescent="0.3">
      <c r="R116" s="12">
        <v>112</v>
      </c>
      <c r="S116" s="29">
        <v>61.1</v>
      </c>
      <c r="T116" s="50">
        <f t="shared" si="9"/>
        <v>1.0797261251306422E-3</v>
      </c>
      <c r="U116" s="15">
        <f t="shared" si="10"/>
        <v>2.3403156978296287</v>
      </c>
      <c r="V116" s="62">
        <f t="shared" si="11"/>
        <v>8.6884238068814508</v>
      </c>
      <c r="W116" s="16">
        <f t="shared" si="12"/>
        <v>91.311576193118555</v>
      </c>
      <c r="X116" s="15">
        <f t="shared" si="13"/>
        <v>2.4189832874180497</v>
      </c>
      <c r="Y116" s="62">
        <f t="shared" si="14"/>
        <v>5.619067989931736</v>
      </c>
      <c r="Z116" s="16">
        <f t="shared" si="15"/>
        <v>94.380932010068264</v>
      </c>
      <c r="AA116" s="75">
        <f t="shared" si="16"/>
        <v>3.0693558169497148</v>
      </c>
      <c r="AB116" s="69">
        <v>2.0530784434834195</v>
      </c>
      <c r="AC116" s="70">
        <f t="shared" si="17"/>
        <v>94.380932010068264</v>
      </c>
    </row>
    <row r="117" spans="18:29" x14ac:dyDescent="0.3">
      <c r="R117" s="12">
        <v>113</v>
      </c>
      <c r="S117" s="29">
        <v>61.1</v>
      </c>
      <c r="T117" s="50">
        <f t="shared" si="9"/>
        <v>1.0797261251306422E-3</v>
      </c>
      <c r="U117" s="15">
        <f t="shared" si="10"/>
        <v>2.3403156978296287</v>
      </c>
      <c r="V117" s="62">
        <f t="shared" si="11"/>
        <v>8.6884238068814508</v>
      </c>
      <c r="W117" s="16">
        <f t="shared" si="12"/>
        <v>91.311576193118555</v>
      </c>
      <c r="X117" s="15">
        <f t="shared" si="13"/>
        <v>2.4189832874180497</v>
      </c>
      <c r="Y117" s="62">
        <f t="shared" si="14"/>
        <v>5.619067989931736</v>
      </c>
      <c r="Z117" s="16">
        <f t="shared" si="15"/>
        <v>94.380932010068264</v>
      </c>
      <c r="AA117" s="75">
        <f t="shared" si="16"/>
        <v>3.0693558169497148</v>
      </c>
      <c r="AB117" s="69">
        <v>2.0569048513364727</v>
      </c>
      <c r="AC117" s="70">
        <f t="shared" si="17"/>
        <v>94.535654849429022</v>
      </c>
    </row>
    <row r="118" spans="18:29" x14ac:dyDescent="0.3">
      <c r="R118" s="12">
        <v>114</v>
      </c>
      <c r="S118" s="29">
        <v>61</v>
      </c>
      <c r="T118" s="50">
        <f t="shared" si="9"/>
        <v>1.0779589792629979E-3</v>
      </c>
      <c r="U118" s="15">
        <f t="shared" si="10"/>
        <v>2.3441522809408251</v>
      </c>
      <c r="V118" s="62">
        <f t="shared" si="11"/>
        <v>8.5387326983681238</v>
      </c>
      <c r="W118" s="16">
        <f t="shared" si="12"/>
        <v>91.461267301631878</v>
      </c>
      <c r="X118" s="15">
        <f t="shared" si="13"/>
        <v>2.422948833790866</v>
      </c>
      <c r="Y118" s="62">
        <f t="shared" si="14"/>
        <v>5.4643451505709812</v>
      </c>
      <c r="Z118" s="16">
        <f t="shared" si="15"/>
        <v>94.535654849429022</v>
      </c>
      <c r="AA118" s="75">
        <f t="shared" si="16"/>
        <v>3.0743875477971425</v>
      </c>
      <c r="AB118" s="69">
        <v>2.0606978403536118</v>
      </c>
      <c r="AC118" s="70">
        <f t="shared" si="17"/>
        <v>94.535654849429022</v>
      </c>
    </row>
    <row r="119" spans="18:29" x14ac:dyDescent="0.3">
      <c r="R119" s="12">
        <v>115</v>
      </c>
      <c r="S119" s="29">
        <v>61</v>
      </c>
      <c r="T119" s="50">
        <f t="shared" si="9"/>
        <v>1.0779589792629979E-3</v>
      </c>
      <c r="U119" s="15">
        <f t="shared" si="10"/>
        <v>2.3441522809408251</v>
      </c>
      <c r="V119" s="62">
        <f t="shared" si="11"/>
        <v>8.5387326983681238</v>
      </c>
      <c r="W119" s="16">
        <f t="shared" si="12"/>
        <v>91.461267301631878</v>
      </c>
      <c r="X119" s="15">
        <f t="shared" si="13"/>
        <v>2.422948833790866</v>
      </c>
      <c r="Y119" s="62">
        <f t="shared" si="14"/>
        <v>5.4643451505709812</v>
      </c>
      <c r="Z119" s="16">
        <f t="shared" si="15"/>
        <v>94.535654849429022</v>
      </c>
      <c r="AA119" s="75">
        <f t="shared" si="16"/>
        <v>3.0743875477971425</v>
      </c>
      <c r="AB119" s="69">
        <v>2.0644579892269186</v>
      </c>
      <c r="AC119" s="70">
        <f t="shared" si="17"/>
        <v>94.535654849429022</v>
      </c>
    </row>
    <row r="120" spans="18:29" x14ac:dyDescent="0.3">
      <c r="R120" s="12">
        <v>116</v>
      </c>
      <c r="S120" s="29">
        <v>61</v>
      </c>
      <c r="T120" s="50">
        <f t="shared" si="9"/>
        <v>1.0779589792629979E-3</v>
      </c>
      <c r="U120" s="15">
        <f t="shared" si="10"/>
        <v>2.3441522809408251</v>
      </c>
      <c r="V120" s="62">
        <f t="shared" si="11"/>
        <v>8.5387326983681238</v>
      </c>
      <c r="W120" s="16">
        <f t="shared" si="12"/>
        <v>91.461267301631878</v>
      </c>
      <c r="X120" s="15">
        <f t="shared" si="13"/>
        <v>2.422948833790866</v>
      </c>
      <c r="Y120" s="62">
        <f t="shared" si="14"/>
        <v>5.4643451505709812</v>
      </c>
      <c r="Z120" s="16">
        <f t="shared" si="15"/>
        <v>94.535654849429022</v>
      </c>
      <c r="AA120" s="75">
        <f t="shared" si="16"/>
        <v>3.0743875477971425</v>
      </c>
      <c r="AB120" s="69">
        <v>2.0681858617461617</v>
      </c>
      <c r="AC120" s="70">
        <f t="shared" si="17"/>
        <v>94.535654849429022</v>
      </c>
    </row>
    <row r="121" spans="18:29" x14ac:dyDescent="0.3">
      <c r="R121" s="12">
        <v>117</v>
      </c>
      <c r="S121" s="29">
        <v>61</v>
      </c>
      <c r="T121" s="50">
        <f t="shared" si="9"/>
        <v>1.0779589792629979E-3</v>
      </c>
      <c r="U121" s="15">
        <f t="shared" si="10"/>
        <v>2.3441522809408251</v>
      </c>
      <c r="V121" s="62">
        <f t="shared" si="11"/>
        <v>8.5387326983681238</v>
      </c>
      <c r="W121" s="16">
        <f t="shared" si="12"/>
        <v>91.461267301631878</v>
      </c>
      <c r="X121" s="15">
        <f t="shared" si="13"/>
        <v>2.422948833790866</v>
      </c>
      <c r="Y121" s="62">
        <f t="shared" si="14"/>
        <v>5.4643451505709812</v>
      </c>
      <c r="Z121" s="16">
        <f t="shared" si="15"/>
        <v>94.535654849429022</v>
      </c>
      <c r="AA121" s="75">
        <f t="shared" si="16"/>
        <v>3.0743875477971425</v>
      </c>
      <c r="AB121" s="69">
        <v>2.0718820073061255</v>
      </c>
      <c r="AC121" s="70">
        <f t="shared" si="17"/>
        <v>94.535654849429022</v>
      </c>
    </row>
    <row r="122" spans="18:29" x14ac:dyDescent="0.3">
      <c r="R122" s="12">
        <v>118</v>
      </c>
      <c r="S122" s="29">
        <v>61</v>
      </c>
      <c r="T122" s="50">
        <f t="shared" si="9"/>
        <v>1.0779589792629979E-3</v>
      </c>
      <c r="U122" s="15">
        <f t="shared" si="10"/>
        <v>2.3441522809408251</v>
      </c>
      <c r="V122" s="62">
        <f t="shared" si="11"/>
        <v>8.5387326983681238</v>
      </c>
      <c r="W122" s="16">
        <f t="shared" si="12"/>
        <v>91.461267301631878</v>
      </c>
      <c r="X122" s="15">
        <f t="shared" si="13"/>
        <v>2.422948833790866</v>
      </c>
      <c r="Y122" s="62">
        <f t="shared" si="14"/>
        <v>5.4643451505709812</v>
      </c>
      <c r="Z122" s="16">
        <f t="shared" si="15"/>
        <v>94.535654849429022</v>
      </c>
      <c r="AA122" s="75">
        <f t="shared" si="16"/>
        <v>3.0743875477971425</v>
      </c>
      <c r="AB122" s="69">
        <v>2.0755469613925306</v>
      </c>
      <c r="AC122" s="70">
        <f t="shared" si="17"/>
        <v>94.535654849429022</v>
      </c>
    </row>
    <row r="123" spans="18:29" x14ac:dyDescent="0.3">
      <c r="R123" s="12">
        <v>119</v>
      </c>
      <c r="S123" s="29">
        <v>61</v>
      </c>
      <c r="T123" s="50">
        <f t="shared" si="9"/>
        <v>1.0779589792629979E-3</v>
      </c>
      <c r="U123" s="15">
        <f t="shared" si="10"/>
        <v>2.3441522809408251</v>
      </c>
      <c r="V123" s="62">
        <f t="shared" si="11"/>
        <v>8.5387326983681238</v>
      </c>
      <c r="W123" s="16">
        <f t="shared" si="12"/>
        <v>91.461267301631878</v>
      </c>
      <c r="X123" s="15">
        <f t="shared" si="13"/>
        <v>2.422948833790866</v>
      </c>
      <c r="Y123" s="62">
        <f t="shared" si="14"/>
        <v>5.4643451505709812</v>
      </c>
      <c r="Z123" s="16">
        <f t="shared" si="15"/>
        <v>94.535654849429022</v>
      </c>
      <c r="AA123" s="75">
        <f t="shared" si="16"/>
        <v>3.0743875477971425</v>
      </c>
      <c r="AB123" s="69">
        <v>2.0791812460476247</v>
      </c>
      <c r="AC123" s="70">
        <f t="shared" si="17"/>
        <v>94.535654849429022</v>
      </c>
    </row>
    <row r="124" spans="18:29" x14ac:dyDescent="0.3">
      <c r="R124" s="12">
        <v>120</v>
      </c>
      <c r="S124" s="29">
        <v>61</v>
      </c>
      <c r="T124" s="50">
        <f t="shared" si="9"/>
        <v>1.0779589792629979E-3</v>
      </c>
      <c r="U124" s="15">
        <f t="shared" si="10"/>
        <v>2.3441522809408251</v>
      </c>
      <c r="V124" s="62">
        <f t="shared" si="11"/>
        <v>8.5387326983681238</v>
      </c>
      <c r="W124" s="16">
        <f t="shared" si="12"/>
        <v>91.461267301631878</v>
      </c>
      <c r="X124" s="15">
        <f t="shared" si="13"/>
        <v>2.422948833790866</v>
      </c>
      <c r="Y124" s="62">
        <f t="shared" si="14"/>
        <v>5.4643451505709812</v>
      </c>
      <c r="Z124" s="16">
        <f t="shared" si="15"/>
        <v>94.535654849429022</v>
      </c>
      <c r="AA124" s="75">
        <f t="shared" si="16"/>
        <v>3.0743875477971425</v>
      </c>
      <c r="AB124" s="69">
        <v>2.0827853703164503</v>
      </c>
      <c r="AC124" s="70">
        <f t="shared" si="17"/>
        <v>94.690885809772922</v>
      </c>
    </row>
    <row r="125" spans="18:29" x14ac:dyDescent="0.3">
      <c r="R125" s="12">
        <v>121</v>
      </c>
      <c r="S125" s="29">
        <v>60.9</v>
      </c>
      <c r="T125" s="50">
        <f t="shared" si="9"/>
        <v>1.0761918333953536E-3</v>
      </c>
      <c r="U125" s="15">
        <f t="shared" si="10"/>
        <v>2.3480014636681497</v>
      </c>
      <c r="V125" s="62">
        <f t="shared" si="11"/>
        <v>8.3885499934393533</v>
      </c>
      <c r="W125" s="16">
        <f t="shared" si="12"/>
        <v>91.611450006560645</v>
      </c>
      <c r="X125" s="15">
        <f t="shared" si="13"/>
        <v>2.4269274033044801</v>
      </c>
      <c r="Y125" s="62">
        <f t="shared" si="14"/>
        <v>5.3091141902270822</v>
      </c>
      <c r="Z125" s="16">
        <f t="shared" si="15"/>
        <v>94.690885809772922</v>
      </c>
      <c r="AA125" s="75">
        <f t="shared" si="16"/>
        <v>3.0794358032122711</v>
      </c>
      <c r="AB125" s="69">
        <v>2.0863598306747484</v>
      </c>
      <c r="AC125" s="70">
        <f t="shared" si="17"/>
        <v>94.690885809772922</v>
      </c>
    </row>
    <row r="126" spans="18:29" x14ac:dyDescent="0.3">
      <c r="R126" s="12">
        <v>122</v>
      </c>
      <c r="S126" s="29">
        <v>60.9</v>
      </c>
      <c r="T126" s="50">
        <f t="shared" si="9"/>
        <v>1.0761918333953536E-3</v>
      </c>
      <c r="U126" s="15">
        <f t="shared" si="10"/>
        <v>2.3480014636681497</v>
      </c>
      <c r="V126" s="62">
        <f t="shared" si="11"/>
        <v>8.3885499934393533</v>
      </c>
      <c r="W126" s="16">
        <f t="shared" si="12"/>
        <v>91.611450006560645</v>
      </c>
      <c r="X126" s="15">
        <f t="shared" si="13"/>
        <v>2.4269274033044801</v>
      </c>
      <c r="Y126" s="62">
        <f t="shared" si="14"/>
        <v>5.3091141902270822</v>
      </c>
      <c r="Z126" s="16">
        <f t="shared" si="15"/>
        <v>94.690885809772922</v>
      </c>
      <c r="AA126" s="75">
        <f t="shared" si="16"/>
        <v>3.0794358032122711</v>
      </c>
      <c r="AB126" s="69">
        <v>2.0899051114393981</v>
      </c>
      <c r="AC126" s="70">
        <f t="shared" si="17"/>
        <v>94.690885809772922</v>
      </c>
    </row>
    <row r="127" spans="18:29" x14ac:dyDescent="0.3">
      <c r="R127" s="12">
        <v>123</v>
      </c>
      <c r="S127" s="29">
        <v>60.9</v>
      </c>
      <c r="T127" s="50">
        <f t="shared" si="9"/>
        <v>1.0761918333953536E-3</v>
      </c>
      <c r="U127" s="15">
        <f t="shared" si="10"/>
        <v>2.3480014636681497</v>
      </c>
      <c r="V127" s="62">
        <f t="shared" si="11"/>
        <v>8.3885499934393533</v>
      </c>
      <c r="W127" s="16">
        <f t="shared" si="12"/>
        <v>91.611450006560645</v>
      </c>
      <c r="X127" s="15">
        <f t="shared" si="13"/>
        <v>2.4269274033044801</v>
      </c>
      <c r="Y127" s="62">
        <f t="shared" si="14"/>
        <v>5.3091141902270822</v>
      </c>
      <c r="Z127" s="16">
        <f t="shared" si="15"/>
        <v>94.690885809772922</v>
      </c>
      <c r="AA127" s="75">
        <f t="shared" si="16"/>
        <v>3.0794358032122711</v>
      </c>
      <c r="AB127" s="69">
        <v>2.0934216851622351</v>
      </c>
      <c r="AC127" s="70">
        <f t="shared" si="17"/>
        <v>94.690885809772922</v>
      </c>
    </row>
    <row r="128" spans="18:29" x14ac:dyDescent="0.3">
      <c r="R128" s="12">
        <v>124</v>
      </c>
      <c r="S128" s="29">
        <v>60.9</v>
      </c>
      <c r="T128" s="50">
        <f t="shared" si="9"/>
        <v>1.0761918333953536E-3</v>
      </c>
      <c r="U128" s="15">
        <f t="shared" si="10"/>
        <v>2.3480014636681497</v>
      </c>
      <c r="V128" s="62">
        <f t="shared" si="11"/>
        <v>8.3885499934393533</v>
      </c>
      <c r="W128" s="16">
        <f t="shared" si="12"/>
        <v>91.611450006560645</v>
      </c>
      <c r="X128" s="15">
        <f t="shared" si="13"/>
        <v>2.4269274033044801</v>
      </c>
      <c r="Y128" s="62">
        <f t="shared" si="14"/>
        <v>5.3091141902270822</v>
      </c>
      <c r="Z128" s="16">
        <f t="shared" si="15"/>
        <v>94.690885809772922</v>
      </c>
      <c r="AA128" s="75">
        <f t="shared" si="16"/>
        <v>3.0794358032122711</v>
      </c>
      <c r="AB128" s="69">
        <v>2.0969100130080562</v>
      </c>
      <c r="AC128" s="70">
        <f t="shared" si="17"/>
        <v>94.690885809772922</v>
      </c>
    </row>
    <row r="129" spans="18:29" x14ac:dyDescent="0.3">
      <c r="R129" s="12">
        <v>125</v>
      </c>
      <c r="S129" s="29">
        <v>60.9</v>
      </c>
      <c r="T129" s="50">
        <f t="shared" si="9"/>
        <v>1.0761918333953536E-3</v>
      </c>
      <c r="U129" s="15">
        <f t="shared" si="10"/>
        <v>2.3480014636681497</v>
      </c>
      <c r="V129" s="62">
        <f t="shared" si="11"/>
        <v>8.3885499934393533</v>
      </c>
      <c r="W129" s="16">
        <f t="shared" si="12"/>
        <v>91.611450006560645</v>
      </c>
      <c r="X129" s="15">
        <f t="shared" si="13"/>
        <v>2.4269274033044801</v>
      </c>
      <c r="Y129" s="62">
        <f t="shared" si="14"/>
        <v>5.3091141902270822</v>
      </c>
      <c r="Z129" s="16">
        <f t="shared" si="15"/>
        <v>94.690885809772922</v>
      </c>
      <c r="AA129" s="75">
        <f t="shared" si="16"/>
        <v>3.0794358032122711</v>
      </c>
      <c r="AB129" s="69">
        <v>2.1003705451175629</v>
      </c>
      <c r="AC129" s="70">
        <f t="shared" si="17"/>
        <v>94.690885809772922</v>
      </c>
    </row>
    <row r="130" spans="18:29" x14ac:dyDescent="0.3">
      <c r="R130" s="12">
        <v>126</v>
      </c>
      <c r="S130" s="29">
        <v>60.9</v>
      </c>
      <c r="T130" s="50">
        <f t="shared" si="9"/>
        <v>1.0761918333953536E-3</v>
      </c>
      <c r="U130" s="15">
        <f t="shared" si="10"/>
        <v>2.3480014636681497</v>
      </c>
      <c r="V130" s="62">
        <f t="shared" si="11"/>
        <v>8.3885499934393533</v>
      </c>
      <c r="W130" s="16">
        <f t="shared" si="12"/>
        <v>91.611450006560645</v>
      </c>
      <c r="X130" s="15">
        <f t="shared" si="13"/>
        <v>2.4269274033044801</v>
      </c>
      <c r="Y130" s="62">
        <f t="shared" si="14"/>
        <v>5.3091141902270822</v>
      </c>
      <c r="Z130" s="16">
        <f t="shared" si="15"/>
        <v>94.690885809772922</v>
      </c>
      <c r="AA130" s="75">
        <f t="shared" si="16"/>
        <v>3.0794358032122711</v>
      </c>
      <c r="AB130" s="69">
        <v>2.1038037209559568</v>
      </c>
      <c r="AC130" s="70">
        <f t="shared" si="17"/>
        <v>94.690885809772922</v>
      </c>
    </row>
    <row r="131" spans="18:29" x14ac:dyDescent="0.3">
      <c r="R131" s="12">
        <v>127</v>
      </c>
      <c r="S131" s="29">
        <v>60.9</v>
      </c>
      <c r="T131" s="50">
        <f t="shared" si="9"/>
        <v>1.0761918333953536E-3</v>
      </c>
      <c r="U131" s="15">
        <f t="shared" si="10"/>
        <v>2.3480014636681497</v>
      </c>
      <c r="V131" s="62">
        <f t="shared" si="11"/>
        <v>8.3885499934393533</v>
      </c>
      <c r="W131" s="16">
        <f t="shared" si="12"/>
        <v>91.611450006560645</v>
      </c>
      <c r="X131" s="15">
        <f t="shared" si="13"/>
        <v>2.4269274033044801</v>
      </c>
      <c r="Y131" s="62">
        <f t="shared" si="14"/>
        <v>5.3091141902270822</v>
      </c>
      <c r="Z131" s="16">
        <f t="shared" si="15"/>
        <v>94.690885809772922</v>
      </c>
      <c r="AA131" s="75">
        <f t="shared" si="16"/>
        <v>3.0794358032122711</v>
      </c>
      <c r="AB131" s="69">
        <v>2.1072099696478683</v>
      </c>
      <c r="AC131" s="70">
        <f t="shared" si="17"/>
        <v>94.846627398275857</v>
      </c>
    </row>
    <row r="132" spans="18:29" x14ac:dyDescent="0.3">
      <c r="R132" s="12">
        <v>128</v>
      </c>
      <c r="S132" s="29">
        <v>60.8</v>
      </c>
      <c r="T132" s="50">
        <f t="shared" si="9"/>
        <v>1.0744246875277093E-3</v>
      </c>
      <c r="U132" s="15">
        <f t="shared" si="10"/>
        <v>2.3518633081807625</v>
      </c>
      <c r="V132" s="62">
        <f t="shared" si="11"/>
        <v>8.2378732664548426</v>
      </c>
      <c r="W132" s="16">
        <f t="shared" si="12"/>
        <v>91.762126733545159</v>
      </c>
      <c r="X132" s="15">
        <f t="shared" si="13"/>
        <v>2.4309190602178106</v>
      </c>
      <c r="Y132" s="62">
        <f t="shared" si="14"/>
        <v>5.1533726017241381</v>
      </c>
      <c r="Z132" s="16">
        <f t="shared" si="15"/>
        <v>94.846627398275857</v>
      </c>
      <c r="AA132" s="75">
        <f t="shared" si="16"/>
        <v>3.0845006647307045</v>
      </c>
      <c r="AB132" s="69">
        <v>2.1105897102992488</v>
      </c>
      <c r="AC132" s="70">
        <f t="shared" si="17"/>
        <v>94.846627398275857</v>
      </c>
    </row>
    <row r="133" spans="18:29" x14ac:dyDescent="0.3">
      <c r="R133" s="12">
        <v>129</v>
      </c>
      <c r="S133" s="29">
        <v>60.8</v>
      </c>
      <c r="T133" s="50">
        <f t="shared" ref="T133:T169" si="18">(PI()*$D$10^2/4*S133)*10^-9</f>
        <v>1.0744246875277093E-3</v>
      </c>
      <c r="U133" s="15">
        <f t="shared" ref="U133:U169" si="19">$D$14/T133*10^-6</f>
        <v>2.3518633081807625</v>
      </c>
      <c r="V133" s="62">
        <f t="shared" ref="V133:V169" si="20">(1-(U133/$D$12))*100</f>
        <v>8.2378732664548426</v>
      </c>
      <c r="W133" s="16">
        <f t="shared" ref="W133:W169" si="21">100-V133</f>
        <v>91.762126733545159</v>
      </c>
      <c r="X133" s="15">
        <f t="shared" ref="X133:X196" si="22">$D$15/$U$239*U133</f>
        <v>2.4309190602178106</v>
      </c>
      <c r="Y133" s="62">
        <f t="shared" ref="Y133:Y196" si="23">(1-(X133/$D$12))*100</f>
        <v>5.1533726017241381</v>
      </c>
      <c r="Z133" s="16">
        <f t="shared" ref="Z133:Z196" si="24">100-Y133</f>
        <v>94.846627398275857</v>
      </c>
      <c r="AA133" s="75">
        <f t="shared" ref="AA133:AA196" si="25">V133-Y133</f>
        <v>3.0845006647307045</v>
      </c>
      <c r="AB133" s="69">
        <v>2.1139433523068369</v>
      </c>
      <c r="AC133" s="70">
        <f t="shared" ref="AC133:AC196" si="26">Z134</f>
        <v>94.846627398275857</v>
      </c>
    </row>
    <row r="134" spans="18:29" x14ac:dyDescent="0.3">
      <c r="R134" s="12">
        <v>130</v>
      </c>
      <c r="S134" s="29">
        <v>60.8</v>
      </c>
      <c r="T134" s="50">
        <f t="shared" si="18"/>
        <v>1.0744246875277093E-3</v>
      </c>
      <c r="U134" s="15">
        <f t="shared" si="19"/>
        <v>2.3518633081807625</v>
      </c>
      <c r="V134" s="62">
        <f t="shared" si="20"/>
        <v>8.2378732664548426</v>
      </c>
      <c r="W134" s="16">
        <f t="shared" si="21"/>
        <v>91.762126733545159</v>
      </c>
      <c r="X134" s="15">
        <f t="shared" si="22"/>
        <v>2.4309190602178106</v>
      </c>
      <c r="Y134" s="62">
        <f t="shared" si="23"/>
        <v>5.1533726017241381</v>
      </c>
      <c r="Z134" s="16">
        <f t="shared" si="24"/>
        <v>94.846627398275857</v>
      </c>
      <c r="AA134" s="75">
        <f t="shared" si="25"/>
        <v>3.0845006647307045</v>
      </c>
      <c r="AB134" s="69">
        <v>2.1172712956557644</v>
      </c>
      <c r="AC134" s="70">
        <f t="shared" si="26"/>
        <v>94.846627398275857</v>
      </c>
    </row>
    <row r="135" spans="18:29" x14ac:dyDescent="0.3">
      <c r="R135" s="12">
        <v>131</v>
      </c>
      <c r="S135" s="29">
        <v>60.8</v>
      </c>
      <c r="T135" s="50">
        <f t="shared" si="18"/>
        <v>1.0744246875277093E-3</v>
      </c>
      <c r="U135" s="15">
        <f t="shared" si="19"/>
        <v>2.3518633081807625</v>
      </c>
      <c r="V135" s="62">
        <f t="shared" si="20"/>
        <v>8.2378732664548426</v>
      </c>
      <c r="W135" s="16">
        <f t="shared" si="21"/>
        <v>91.762126733545159</v>
      </c>
      <c r="X135" s="15">
        <f t="shared" si="22"/>
        <v>2.4309190602178106</v>
      </c>
      <c r="Y135" s="62">
        <f t="shared" si="23"/>
        <v>5.1533726017241381</v>
      </c>
      <c r="Z135" s="16">
        <f t="shared" si="24"/>
        <v>94.846627398275857</v>
      </c>
      <c r="AA135" s="75">
        <f t="shared" si="25"/>
        <v>3.0845006647307045</v>
      </c>
      <c r="AB135" s="69">
        <v>2.12057393120585</v>
      </c>
      <c r="AC135" s="70">
        <f t="shared" si="26"/>
        <v>94.846627398275857</v>
      </c>
    </row>
    <row r="136" spans="18:29" x14ac:dyDescent="0.3">
      <c r="R136" s="12">
        <v>132</v>
      </c>
      <c r="S136" s="29">
        <v>60.8</v>
      </c>
      <c r="T136" s="50">
        <f t="shared" si="18"/>
        <v>1.0744246875277093E-3</v>
      </c>
      <c r="U136" s="15">
        <f t="shared" si="19"/>
        <v>2.3518633081807625</v>
      </c>
      <c r="V136" s="62">
        <f t="shared" si="20"/>
        <v>8.2378732664548426</v>
      </c>
      <c r="W136" s="16">
        <f t="shared" si="21"/>
        <v>91.762126733545159</v>
      </c>
      <c r="X136" s="15">
        <f t="shared" si="22"/>
        <v>2.4309190602178106</v>
      </c>
      <c r="Y136" s="62">
        <f t="shared" si="23"/>
        <v>5.1533726017241381</v>
      </c>
      <c r="Z136" s="16">
        <f t="shared" si="24"/>
        <v>94.846627398275857</v>
      </c>
      <c r="AA136" s="75">
        <f t="shared" si="25"/>
        <v>3.0845006647307045</v>
      </c>
      <c r="AB136" s="69">
        <v>2.1238516409670858</v>
      </c>
      <c r="AC136" s="70">
        <f t="shared" si="26"/>
        <v>94.846627398275857</v>
      </c>
    </row>
    <row r="137" spans="18:29" x14ac:dyDescent="0.3">
      <c r="R137" s="12">
        <v>133</v>
      </c>
      <c r="S137" s="29">
        <v>60.8</v>
      </c>
      <c r="T137" s="50">
        <f t="shared" si="18"/>
        <v>1.0744246875277093E-3</v>
      </c>
      <c r="U137" s="15">
        <f t="shared" si="19"/>
        <v>2.3518633081807625</v>
      </c>
      <c r="V137" s="62">
        <f t="shared" si="20"/>
        <v>8.2378732664548426</v>
      </c>
      <c r="W137" s="16">
        <f t="shared" si="21"/>
        <v>91.762126733545159</v>
      </c>
      <c r="X137" s="15">
        <f t="shared" si="22"/>
        <v>2.4309190602178106</v>
      </c>
      <c r="Y137" s="62">
        <f t="shared" si="23"/>
        <v>5.1533726017241381</v>
      </c>
      <c r="Z137" s="16">
        <f t="shared" si="24"/>
        <v>94.846627398275857</v>
      </c>
      <c r="AA137" s="75">
        <f t="shared" si="25"/>
        <v>3.0845006647307045</v>
      </c>
      <c r="AB137" s="69">
        <v>2.1271047983648077</v>
      </c>
      <c r="AC137" s="70">
        <f t="shared" si="26"/>
        <v>94.846627398275857</v>
      </c>
    </row>
    <row r="138" spans="18:29" x14ac:dyDescent="0.3">
      <c r="R138" s="12">
        <v>134</v>
      </c>
      <c r="S138" s="29">
        <v>60.8</v>
      </c>
      <c r="T138" s="50">
        <f t="shared" si="18"/>
        <v>1.0744246875277093E-3</v>
      </c>
      <c r="U138" s="15">
        <f t="shared" si="19"/>
        <v>2.3518633081807625</v>
      </c>
      <c r="V138" s="62">
        <f t="shared" si="20"/>
        <v>8.2378732664548426</v>
      </c>
      <c r="W138" s="16">
        <f t="shared" si="21"/>
        <v>91.762126733545159</v>
      </c>
      <c r="X138" s="15">
        <f t="shared" si="22"/>
        <v>2.4309190602178106</v>
      </c>
      <c r="Y138" s="62">
        <f t="shared" si="23"/>
        <v>5.1533726017241381</v>
      </c>
      <c r="Z138" s="16">
        <f t="shared" si="24"/>
        <v>94.846627398275857</v>
      </c>
      <c r="AA138" s="75">
        <f t="shared" si="25"/>
        <v>3.0845006647307045</v>
      </c>
      <c r="AB138" s="69">
        <v>2.1303337684950061</v>
      </c>
      <c r="AC138" s="70">
        <f t="shared" si="26"/>
        <v>94.846627398275857</v>
      </c>
    </row>
    <row r="139" spans="18:29" x14ac:dyDescent="0.3">
      <c r="R139" s="12">
        <v>135</v>
      </c>
      <c r="S139" s="29">
        <v>60.8</v>
      </c>
      <c r="T139" s="50">
        <f t="shared" si="18"/>
        <v>1.0744246875277093E-3</v>
      </c>
      <c r="U139" s="15">
        <f t="shared" si="19"/>
        <v>2.3518633081807625</v>
      </c>
      <c r="V139" s="62">
        <f t="shared" si="20"/>
        <v>8.2378732664548426</v>
      </c>
      <c r="W139" s="16">
        <f t="shared" si="21"/>
        <v>91.762126733545159</v>
      </c>
      <c r="X139" s="15">
        <f t="shared" si="22"/>
        <v>2.4309190602178106</v>
      </c>
      <c r="Y139" s="62">
        <f t="shared" si="23"/>
        <v>5.1533726017241381</v>
      </c>
      <c r="Z139" s="16">
        <f t="shared" si="24"/>
        <v>94.846627398275857</v>
      </c>
      <c r="AA139" s="75">
        <f t="shared" si="25"/>
        <v>3.0845006647307045</v>
      </c>
      <c r="AB139" s="69">
        <v>2.1335389083702174</v>
      </c>
      <c r="AC139" s="70">
        <f t="shared" si="26"/>
        <v>95.002882138635414</v>
      </c>
    </row>
    <row r="140" spans="18:29" x14ac:dyDescent="0.3">
      <c r="R140" s="12">
        <v>136</v>
      </c>
      <c r="S140" s="29">
        <v>60.7</v>
      </c>
      <c r="T140" s="50">
        <f t="shared" si="18"/>
        <v>1.0726575416600652E-3</v>
      </c>
      <c r="U140" s="15">
        <f t="shared" si="19"/>
        <v>2.3557378770575008</v>
      </c>
      <c r="V140" s="62">
        <f t="shared" si="20"/>
        <v>8.0867000757900662</v>
      </c>
      <c r="W140" s="16">
        <f t="shared" si="21"/>
        <v>91.913299924209937</v>
      </c>
      <c r="X140" s="15">
        <f t="shared" si="22"/>
        <v>2.4349238692132258</v>
      </c>
      <c r="Y140" s="62">
        <f t="shared" si="23"/>
        <v>4.9971178613645861</v>
      </c>
      <c r="Z140" s="16">
        <f t="shared" si="24"/>
        <v>95.002882138635414</v>
      </c>
      <c r="AA140" s="75">
        <f t="shared" si="25"/>
        <v>3.0895822144254801</v>
      </c>
      <c r="AB140" s="69">
        <v>2.1367205671564067</v>
      </c>
      <c r="AC140" s="70">
        <f t="shared" si="26"/>
        <v>95.002882138635414</v>
      </c>
    </row>
    <row r="141" spans="18:29" x14ac:dyDescent="0.3">
      <c r="R141" s="12">
        <v>137</v>
      </c>
      <c r="S141" s="29">
        <v>60.7</v>
      </c>
      <c r="T141" s="50">
        <f t="shared" si="18"/>
        <v>1.0726575416600652E-3</v>
      </c>
      <c r="U141" s="15">
        <f t="shared" si="19"/>
        <v>2.3557378770575008</v>
      </c>
      <c r="V141" s="62">
        <f t="shared" si="20"/>
        <v>8.0867000757900662</v>
      </c>
      <c r="W141" s="16">
        <f t="shared" si="21"/>
        <v>91.913299924209937</v>
      </c>
      <c r="X141" s="15">
        <f t="shared" si="22"/>
        <v>2.4349238692132258</v>
      </c>
      <c r="Y141" s="62">
        <f t="shared" si="23"/>
        <v>4.9971178613645861</v>
      </c>
      <c r="Z141" s="16">
        <f t="shared" si="24"/>
        <v>95.002882138635414</v>
      </c>
      <c r="AA141" s="75">
        <f t="shared" si="25"/>
        <v>3.0895822144254801</v>
      </c>
      <c r="AB141" s="69">
        <v>2.1398790864012365</v>
      </c>
      <c r="AC141" s="70">
        <f t="shared" si="26"/>
        <v>95.002882138635414</v>
      </c>
    </row>
    <row r="142" spans="18:29" x14ac:dyDescent="0.3">
      <c r="R142" s="12">
        <v>138</v>
      </c>
      <c r="S142" s="29">
        <v>60.7</v>
      </c>
      <c r="T142" s="50">
        <f t="shared" si="18"/>
        <v>1.0726575416600652E-3</v>
      </c>
      <c r="U142" s="15">
        <f t="shared" si="19"/>
        <v>2.3557378770575008</v>
      </c>
      <c r="V142" s="62">
        <f t="shared" si="20"/>
        <v>8.0867000757900662</v>
      </c>
      <c r="W142" s="16">
        <f t="shared" si="21"/>
        <v>91.913299924209937</v>
      </c>
      <c r="X142" s="15">
        <f t="shared" si="22"/>
        <v>2.4349238692132258</v>
      </c>
      <c r="Y142" s="62">
        <f t="shared" si="23"/>
        <v>4.9971178613645861</v>
      </c>
      <c r="Z142" s="16">
        <f t="shared" si="24"/>
        <v>95.002882138635414</v>
      </c>
      <c r="AA142" s="75">
        <f t="shared" si="25"/>
        <v>3.0895822144254801</v>
      </c>
      <c r="AB142" s="69">
        <v>2.143014800254095</v>
      </c>
      <c r="AC142" s="70">
        <f t="shared" si="26"/>
        <v>95.002882138635414</v>
      </c>
    </row>
    <row r="143" spans="18:29" x14ac:dyDescent="0.3">
      <c r="R143" s="12">
        <v>139</v>
      </c>
      <c r="S143" s="29">
        <v>60.7</v>
      </c>
      <c r="T143" s="50">
        <f t="shared" si="18"/>
        <v>1.0726575416600652E-3</v>
      </c>
      <c r="U143" s="15">
        <f t="shared" si="19"/>
        <v>2.3557378770575008</v>
      </c>
      <c r="V143" s="62">
        <f t="shared" si="20"/>
        <v>8.0867000757900662</v>
      </c>
      <c r="W143" s="16">
        <f t="shared" si="21"/>
        <v>91.913299924209937</v>
      </c>
      <c r="X143" s="15">
        <f t="shared" si="22"/>
        <v>2.4349238692132258</v>
      </c>
      <c r="Y143" s="62">
        <f t="shared" si="23"/>
        <v>4.9971178613645861</v>
      </c>
      <c r="Z143" s="16">
        <f t="shared" si="24"/>
        <v>95.002882138635414</v>
      </c>
      <c r="AA143" s="75">
        <f t="shared" si="25"/>
        <v>3.0895822144254801</v>
      </c>
      <c r="AB143" s="69">
        <v>2.1461280356782382</v>
      </c>
      <c r="AC143" s="70">
        <f t="shared" si="26"/>
        <v>95.002882138635414</v>
      </c>
    </row>
    <row r="144" spans="18:29" x14ac:dyDescent="0.3">
      <c r="R144" s="12">
        <v>140</v>
      </c>
      <c r="S144" s="29">
        <v>60.7</v>
      </c>
      <c r="T144" s="50">
        <f t="shared" si="18"/>
        <v>1.0726575416600652E-3</v>
      </c>
      <c r="U144" s="15">
        <f t="shared" si="19"/>
        <v>2.3557378770575008</v>
      </c>
      <c r="V144" s="62">
        <f t="shared" si="20"/>
        <v>8.0867000757900662</v>
      </c>
      <c r="W144" s="16">
        <f t="shared" si="21"/>
        <v>91.913299924209937</v>
      </c>
      <c r="X144" s="15">
        <f t="shared" si="22"/>
        <v>2.4349238692132258</v>
      </c>
      <c r="Y144" s="62">
        <f t="shared" si="23"/>
        <v>4.9971178613645861</v>
      </c>
      <c r="Z144" s="16">
        <f t="shared" si="24"/>
        <v>95.002882138635414</v>
      </c>
      <c r="AA144" s="75">
        <f t="shared" si="25"/>
        <v>3.0895822144254801</v>
      </c>
      <c r="AB144" s="69">
        <v>2.1492191126553797</v>
      </c>
      <c r="AC144" s="70">
        <f t="shared" si="26"/>
        <v>95.002882138635414</v>
      </c>
    </row>
    <row r="145" spans="18:29" x14ac:dyDescent="0.3">
      <c r="R145" s="12">
        <v>141</v>
      </c>
      <c r="S145" s="29">
        <v>60.7</v>
      </c>
      <c r="T145" s="50">
        <f t="shared" si="18"/>
        <v>1.0726575416600652E-3</v>
      </c>
      <c r="U145" s="15">
        <f t="shared" si="19"/>
        <v>2.3557378770575008</v>
      </c>
      <c r="V145" s="62">
        <f t="shared" si="20"/>
        <v>8.0867000757900662</v>
      </c>
      <c r="W145" s="16">
        <f t="shared" si="21"/>
        <v>91.913299924209937</v>
      </c>
      <c r="X145" s="15">
        <f t="shared" si="22"/>
        <v>2.4349238692132258</v>
      </c>
      <c r="Y145" s="62">
        <f t="shared" si="23"/>
        <v>4.9971178613645861</v>
      </c>
      <c r="Z145" s="16">
        <f t="shared" si="24"/>
        <v>95.002882138635414</v>
      </c>
      <c r="AA145" s="75">
        <f t="shared" si="25"/>
        <v>3.0895822144254801</v>
      </c>
      <c r="AB145" s="69">
        <v>2.1522883443830563</v>
      </c>
      <c r="AC145" s="70">
        <f t="shared" si="26"/>
        <v>95.002882138635414</v>
      </c>
    </row>
    <row r="146" spans="18:29" x14ac:dyDescent="0.3">
      <c r="R146" s="12">
        <v>142</v>
      </c>
      <c r="S146" s="29">
        <v>60.7</v>
      </c>
      <c r="T146" s="50">
        <f t="shared" si="18"/>
        <v>1.0726575416600652E-3</v>
      </c>
      <c r="U146" s="15">
        <f t="shared" si="19"/>
        <v>2.3557378770575008</v>
      </c>
      <c r="V146" s="62">
        <f t="shared" si="20"/>
        <v>8.0867000757900662</v>
      </c>
      <c r="W146" s="16">
        <f t="shared" si="21"/>
        <v>91.913299924209937</v>
      </c>
      <c r="X146" s="15">
        <f t="shared" si="22"/>
        <v>2.4349238692132258</v>
      </c>
      <c r="Y146" s="62">
        <f t="shared" si="23"/>
        <v>4.9971178613645861</v>
      </c>
      <c r="Z146" s="16">
        <f t="shared" si="24"/>
        <v>95.002882138635414</v>
      </c>
      <c r="AA146" s="75">
        <f t="shared" si="25"/>
        <v>3.0895822144254801</v>
      </c>
      <c r="AB146" s="69">
        <v>2.1553360374650619</v>
      </c>
      <c r="AC146" s="70">
        <f t="shared" si="26"/>
        <v>95.002882138635414</v>
      </c>
    </row>
    <row r="147" spans="18:29" x14ac:dyDescent="0.3">
      <c r="R147" s="12">
        <v>143</v>
      </c>
      <c r="S147" s="29">
        <v>60.7</v>
      </c>
      <c r="T147" s="50">
        <f t="shared" si="18"/>
        <v>1.0726575416600652E-3</v>
      </c>
      <c r="U147" s="15">
        <f t="shared" si="19"/>
        <v>2.3557378770575008</v>
      </c>
      <c r="V147" s="62">
        <f t="shared" si="20"/>
        <v>8.0867000757900662</v>
      </c>
      <c r="W147" s="16">
        <f t="shared" si="21"/>
        <v>91.913299924209937</v>
      </c>
      <c r="X147" s="15">
        <f t="shared" si="22"/>
        <v>2.4349238692132258</v>
      </c>
      <c r="Y147" s="62">
        <f t="shared" si="23"/>
        <v>4.9971178613645861</v>
      </c>
      <c r="Z147" s="16">
        <f t="shared" si="24"/>
        <v>95.002882138635414</v>
      </c>
      <c r="AA147" s="75">
        <f t="shared" si="25"/>
        <v>3.0895822144254801</v>
      </c>
      <c r="AB147" s="69">
        <v>2.1583624920952498</v>
      </c>
      <c r="AC147" s="70">
        <f t="shared" si="26"/>
        <v>95.002882138635414</v>
      </c>
    </row>
    <row r="148" spans="18:29" x14ac:dyDescent="0.3">
      <c r="R148" s="12">
        <v>144</v>
      </c>
      <c r="S148" s="29">
        <v>60.7</v>
      </c>
      <c r="T148" s="50">
        <f t="shared" si="18"/>
        <v>1.0726575416600652E-3</v>
      </c>
      <c r="U148" s="15">
        <f t="shared" si="19"/>
        <v>2.3557378770575008</v>
      </c>
      <c r="V148" s="62">
        <f t="shared" si="20"/>
        <v>8.0867000757900662</v>
      </c>
      <c r="W148" s="16">
        <f t="shared" si="21"/>
        <v>91.913299924209937</v>
      </c>
      <c r="X148" s="15">
        <f t="shared" si="22"/>
        <v>2.4349238692132258</v>
      </c>
      <c r="Y148" s="62">
        <f t="shared" si="23"/>
        <v>4.9971178613645861</v>
      </c>
      <c r="Z148" s="16">
        <f t="shared" si="24"/>
        <v>95.002882138635414</v>
      </c>
      <c r="AA148" s="75">
        <f t="shared" si="25"/>
        <v>3.0895822144254801</v>
      </c>
      <c r="AB148" s="69">
        <v>2.1613680022349748</v>
      </c>
      <c r="AC148" s="70">
        <f t="shared" si="26"/>
        <v>95.159652571207445</v>
      </c>
    </row>
    <row r="149" spans="18:29" x14ac:dyDescent="0.3">
      <c r="R149" s="12">
        <v>145</v>
      </c>
      <c r="S149" s="29">
        <v>60.6</v>
      </c>
      <c r="T149" s="50">
        <f t="shared" si="18"/>
        <v>1.0708903957924209E-3</v>
      </c>
      <c r="U149" s="15">
        <f t="shared" si="19"/>
        <v>2.3596252332902692</v>
      </c>
      <c r="V149" s="62">
        <f t="shared" si="20"/>
        <v>7.9350279637039005</v>
      </c>
      <c r="W149" s="16">
        <f t="shared" si="21"/>
        <v>92.064972036296098</v>
      </c>
      <c r="X149" s="15">
        <f t="shared" si="22"/>
        <v>2.4389418954000468</v>
      </c>
      <c r="Y149" s="62">
        <f t="shared" si="23"/>
        <v>4.8403474287925574</v>
      </c>
      <c r="Z149" s="16">
        <f t="shared" si="24"/>
        <v>95.159652571207445</v>
      </c>
      <c r="AA149" s="75">
        <f t="shared" si="25"/>
        <v>3.0946805349113431</v>
      </c>
      <c r="AB149" s="69">
        <v>2.1643528557844371</v>
      </c>
      <c r="AC149" s="70">
        <f t="shared" si="26"/>
        <v>95.159652571207445</v>
      </c>
    </row>
    <row r="150" spans="18:29" x14ac:dyDescent="0.3">
      <c r="R150" s="12">
        <v>146</v>
      </c>
      <c r="S150" s="29">
        <v>60.6</v>
      </c>
      <c r="T150" s="50">
        <f t="shared" si="18"/>
        <v>1.0708903957924209E-3</v>
      </c>
      <c r="U150" s="15">
        <f t="shared" si="19"/>
        <v>2.3596252332902692</v>
      </c>
      <c r="V150" s="62">
        <f t="shared" si="20"/>
        <v>7.9350279637039005</v>
      </c>
      <c r="W150" s="16">
        <f t="shared" si="21"/>
        <v>92.064972036296098</v>
      </c>
      <c r="X150" s="15">
        <f t="shared" si="22"/>
        <v>2.4389418954000468</v>
      </c>
      <c r="Y150" s="62">
        <f t="shared" si="23"/>
        <v>4.8403474287925574</v>
      </c>
      <c r="Z150" s="16">
        <f t="shared" si="24"/>
        <v>95.159652571207445</v>
      </c>
      <c r="AA150" s="75">
        <f t="shared" si="25"/>
        <v>3.0946805349113431</v>
      </c>
      <c r="AB150" s="69">
        <v>2.167317334748176</v>
      </c>
      <c r="AC150" s="70">
        <f t="shared" si="26"/>
        <v>95.159652571207445</v>
      </c>
    </row>
    <row r="151" spans="18:29" x14ac:dyDescent="0.3">
      <c r="R151" s="12">
        <v>147</v>
      </c>
      <c r="S151" s="29">
        <v>60.6</v>
      </c>
      <c r="T151" s="50">
        <f t="shared" si="18"/>
        <v>1.0708903957924209E-3</v>
      </c>
      <c r="U151" s="15">
        <f t="shared" si="19"/>
        <v>2.3596252332902692</v>
      </c>
      <c r="V151" s="62">
        <f t="shared" si="20"/>
        <v>7.9350279637039005</v>
      </c>
      <c r="W151" s="16">
        <f t="shared" si="21"/>
        <v>92.064972036296098</v>
      </c>
      <c r="X151" s="15">
        <f t="shared" si="22"/>
        <v>2.4389418954000468</v>
      </c>
      <c r="Y151" s="62">
        <f t="shared" si="23"/>
        <v>4.8403474287925574</v>
      </c>
      <c r="Z151" s="16">
        <f t="shared" si="24"/>
        <v>95.159652571207445</v>
      </c>
      <c r="AA151" s="75">
        <f t="shared" si="25"/>
        <v>3.0946805349113431</v>
      </c>
      <c r="AB151" s="69">
        <v>2.1702617153949575</v>
      </c>
      <c r="AC151" s="70">
        <f t="shared" si="26"/>
        <v>95.159652571207445</v>
      </c>
    </row>
    <row r="152" spans="18:29" x14ac:dyDescent="0.3">
      <c r="R152" s="12">
        <v>148</v>
      </c>
      <c r="S152" s="29">
        <v>60.6</v>
      </c>
      <c r="T152" s="50">
        <f t="shared" si="18"/>
        <v>1.0708903957924209E-3</v>
      </c>
      <c r="U152" s="15">
        <f t="shared" si="19"/>
        <v>2.3596252332902692</v>
      </c>
      <c r="V152" s="62">
        <f t="shared" si="20"/>
        <v>7.9350279637039005</v>
      </c>
      <c r="W152" s="16">
        <f t="shared" si="21"/>
        <v>92.064972036296098</v>
      </c>
      <c r="X152" s="15">
        <f t="shared" si="22"/>
        <v>2.4389418954000468</v>
      </c>
      <c r="Y152" s="62">
        <f t="shared" si="23"/>
        <v>4.8403474287925574</v>
      </c>
      <c r="Z152" s="16">
        <f t="shared" si="24"/>
        <v>95.159652571207445</v>
      </c>
      <c r="AA152" s="75">
        <f t="shared" si="25"/>
        <v>3.0946805349113431</v>
      </c>
      <c r="AB152" s="69">
        <v>2.173186268412274</v>
      </c>
      <c r="AC152" s="70">
        <f t="shared" si="26"/>
        <v>95.159652571207445</v>
      </c>
    </row>
    <row r="153" spans="18:29" x14ac:dyDescent="0.3">
      <c r="R153" s="12">
        <v>149</v>
      </c>
      <c r="S153" s="29">
        <v>60.6</v>
      </c>
      <c r="T153" s="50">
        <f t="shared" si="18"/>
        <v>1.0708903957924209E-3</v>
      </c>
      <c r="U153" s="15">
        <f t="shared" si="19"/>
        <v>2.3596252332902692</v>
      </c>
      <c r="V153" s="62">
        <f t="shared" si="20"/>
        <v>7.9350279637039005</v>
      </c>
      <c r="W153" s="16">
        <f t="shared" si="21"/>
        <v>92.064972036296098</v>
      </c>
      <c r="X153" s="15">
        <f t="shared" si="22"/>
        <v>2.4389418954000468</v>
      </c>
      <c r="Y153" s="62">
        <f t="shared" si="23"/>
        <v>4.8403474287925574</v>
      </c>
      <c r="Z153" s="16">
        <f t="shared" si="24"/>
        <v>95.159652571207445</v>
      </c>
      <c r="AA153" s="75">
        <f t="shared" si="25"/>
        <v>3.0946805349113431</v>
      </c>
      <c r="AB153" s="69">
        <v>2.1760912590556813</v>
      </c>
      <c r="AC153" s="70">
        <f t="shared" si="26"/>
        <v>95.159652571207445</v>
      </c>
    </row>
    <row r="154" spans="18:29" x14ac:dyDescent="0.3">
      <c r="R154" s="12">
        <v>150</v>
      </c>
      <c r="S154" s="29">
        <v>60.6</v>
      </c>
      <c r="T154" s="50">
        <f t="shared" si="18"/>
        <v>1.0708903957924209E-3</v>
      </c>
      <c r="U154" s="15">
        <f t="shared" si="19"/>
        <v>2.3596252332902692</v>
      </c>
      <c r="V154" s="62">
        <f t="shared" si="20"/>
        <v>7.9350279637039005</v>
      </c>
      <c r="W154" s="16">
        <f t="shared" si="21"/>
        <v>92.064972036296098</v>
      </c>
      <c r="X154" s="15">
        <f t="shared" si="22"/>
        <v>2.4389418954000468</v>
      </c>
      <c r="Y154" s="62">
        <f t="shared" si="23"/>
        <v>4.8403474287925574</v>
      </c>
      <c r="Z154" s="16">
        <f t="shared" si="24"/>
        <v>95.159652571207445</v>
      </c>
      <c r="AA154" s="75">
        <f t="shared" si="25"/>
        <v>3.0946805349113431</v>
      </c>
      <c r="AB154" s="69">
        <v>2.1789769472931693</v>
      </c>
      <c r="AC154" s="70">
        <f t="shared" si="26"/>
        <v>95.159652571207445</v>
      </c>
    </row>
    <row r="155" spans="18:29" x14ac:dyDescent="0.3">
      <c r="R155" s="12">
        <v>151</v>
      </c>
      <c r="S155" s="29">
        <v>60.6</v>
      </c>
      <c r="T155" s="50">
        <f t="shared" si="18"/>
        <v>1.0708903957924209E-3</v>
      </c>
      <c r="U155" s="15">
        <f t="shared" si="19"/>
        <v>2.3596252332902692</v>
      </c>
      <c r="V155" s="62">
        <f t="shared" si="20"/>
        <v>7.9350279637039005</v>
      </c>
      <c r="W155" s="16">
        <f t="shared" si="21"/>
        <v>92.064972036296098</v>
      </c>
      <c r="X155" s="15">
        <f t="shared" si="22"/>
        <v>2.4389418954000468</v>
      </c>
      <c r="Y155" s="62">
        <f t="shared" si="23"/>
        <v>4.8403474287925574</v>
      </c>
      <c r="Z155" s="16">
        <f t="shared" si="24"/>
        <v>95.159652571207445</v>
      </c>
      <c r="AA155" s="75">
        <f t="shared" si="25"/>
        <v>3.0946805349113431</v>
      </c>
      <c r="AB155" s="69">
        <v>2.1818435879447726</v>
      </c>
      <c r="AC155" s="70">
        <f t="shared" si="26"/>
        <v>95.159652571207445</v>
      </c>
    </row>
    <row r="156" spans="18:29" x14ac:dyDescent="0.3">
      <c r="R156" s="12">
        <v>152</v>
      </c>
      <c r="S156" s="29">
        <v>60.6</v>
      </c>
      <c r="T156" s="50">
        <f t="shared" si="18"/>
        <v>1.0708903957924209E-3</v>
      </c>
      <c r="U156" s="15">
        <f t="shared" si="19"/>
        <v>2.3596252332902692</v>
      </c>
      <c r="V156" s="62">
        <f t="shared" si="20"/>
        <v>7.9350279637039005</v>
      </c>
      <c r="W156" s="16">
        <f t="shared" si="21"/>
        <v>92.064972036296098</v>
      </c>
      <c r="X156" s="15">
        <f t="shared" si="22"/>
        <v>2.4389418954000468</v>
      </c>
      <c r="Y156" s="62">
        <f t="shared" si="23"/>
        <v>4.8403474287925574</v>
      </c>
      <c r="Z156" s="16">
        <f t="shared" si="24"/>
        <v>95.159652571207445</v>
      </c>
      <c r="AA156" s="75">
        <f t="shared" si="25"/>
        <v>3.0946805349113431</v>
      </c>
      <c r="AB156" s="69">
        <v>2.1846914308175989</v>
      </c>
      <c r="AC156" s="70">
        <f t="shared" si="26"/>
        <v>95.159652571207445</v>
      </c>
    </row>
    <row r="157" spans="18:29" x14ac:dyDescent="0.3">
      <c r="R157" s="12">
        <v>153</v>
      </c>
      <c r="S157" s="29">
        <v>60.6</v>
      </c>
      <c r="T157" s="50">
        <f t="shared" si="18"/>
        <v>1.0708903957924209E-3</v>
      </c>
      <c r="U157" s="15">
        <f t="shared" si="19"/>
        <v>2.3596252332902692</v>
      </c>
      <c r="V157" s="62">
        <f t="shared" si="20"/>
        <v>7.9350279637039005</v>
      </c>
      <c r="W157" s="16">
        <f t="shared" si="21"/>
        <v>92.064972036296098</v>
      </c>
      <c r="X157" s="15">
        <f t="shared" si="22"/>
        <v>2.4389418954000468</v>
      </c>
      <c r="Y157" s="62">
        <f t="shared" si="23"/>
        <v>4.8403474287925574</v>
      </c>
      <c r="Z157" s="16">
        <f t="shared" si="24"/>
        <v>95.159652571207445</v>
      </c>
      <c r="AA157" s="75">
        <f t="shared" si="25"/>
        <v>3.0946805349113431</v>
      </c>
      <c r="AB157" s="69">
        <v>2.1875207208364631</v>
      </c>
      <c r="AC157" s="70">
        <f t="shared" si="26"/>
        <v>95.159652571207445</v>
      </c>
    </row>
    <row r="158" spans="18:29" x14ac:dyDescent="0.3">
      <c r="R158" s="12">
        <v>154</v>
      </c>
      <c r="S158" s="29">
        <v>60.6</v>
      </c>
      <c r="T158" s="50">
        <f t="shared" si="18"/>
        <v>1.0708903957924209E-3</v>
      </c>
      <c r="U158" s="15">
        <f t="shared" si="19"/>
        <v>2.3596252332902692</v>
      </c>
      <c r="V158" s="62">
        <f t="shared" si="20"/>
        <v>7.9350279637039005</v>
      </c>
      <c r="W158" s="16">
        <f t="shared" si="21"/>
        <v>92.064972036296098</v>
      </c>
      <c r="X158" s="15">
        <f t="shared" si="22"/>
        <v>2.4389418954000468</v>
      </c>
      <c r="Y158" s="62">
        <f t="shared" si="23"/>
        <v>4.8403474287925574</v>
      </c>
      <c r="Z158" s="16">
        <f t="shared" si="24"/>
        <v>95.159652571207445</v>
      </c>
      <c r="AA158" s="75">
        <f t="shared" si="25"/>
        <v>3.0946805349113431</v>
      </c>
      <c r="AB158" s="69">
        <v>2.1903316981702914</v>
      </c>
      <c r="AC158" s="70">
        <f t="shared" si="26"/>
        <v>95.316941253143312</v>
      </c>
    </row>
    <row r="159" spans="18:29" x14ac:dyDescent="0.3">
      <c r="R159" s="12">
        <v>155</v>
      </c>
      <c r="S159" s="29">
        <v>60.5</v>
      </c>
      <c r="T159" s="50">
        <f t="shared" si="18"/>
        <v>1.0691232499247766E-3</v>
      </c>
      <c r="U159" s="15">
        <f t="shared" si="19"/>
        <v>2.363525440287443</v>
      </c>
      <c r="V159" s="62">
        <f t="shared" si="20"/>
        <v>7.782854456205901</v>
      </c>
      <c r="W159" s="16">
        <f t="shared" si="21"/>
        <v>92.217145543794103</v>
      </c>
      <c r="X159" s="15">
        <f t="shared" si="22"/>
        <v>2.4429732043180632</v>
      </c>
      <c r="Y159" s="62">
        <f t="shared" si="23"/>
        <v>4.6830587468566947</v>
      </c>
      <c r="Z159" s="16">
        <f t="shared" si="24"/>
        <v>95.316941253143312</v>
      </c>
      <c r="AA159" s="75">
        <f t="shared" si="25"/>
        <v>3.0997957093492063</v>
      </c>
      <c r="AB159" s="69">
        <v>2.1931245983544616</v>
      </c>
      <c r="AC159" s="70">
        <f t="shared" si="26"/>
        <v>95.316941253143312</v>
      </c>
    </row>
    <row r="160" spans="18:29" x14ac:dyDescent="0.3">
      <c r="R160" s="12">
        <v>156</v>
      </c>
      <c r="S160" s="29">
        <v>60.5</v>
      </c>
      <c r="T160" s="50">
        <f t="shared" si="18"/>
        <v>1.0691232499247766E-3</v>
      </c>
      <c r="U160" s="15">
        <f t="shared" si="19"/>
        <v>2.363525440287443</v>
      </c>
      <c r="V160" s="62">
        <f t="shared" si="20"/>
        <v>7.782854456205901</v>
      </c>
      <c r="W160" s="16">
        <f t="shared" si="21"/>
        <v>92.217145543794103</v>
      </c>
      <c r="X160" s="15">
        <f t="shared" si="22"/>
        <v>2.4429732043180632</v>
      </c>
      <c r="Y160" s="62">
        <f t="shared" si="23"/>
        <v>4.6830587468566947</v>
      </c>
      <c r="Z160" s="16">
        <f t="shared" si="24"/>
        <v>95.316941253143312</v>
      </c>
      <c r="AA160" s="75">
        <f t="shared" si="25"/>
        <v>3.0997957093492063</v>
      </c>
      <c r="AB160" s="69">
        <v>2.1958996524092336</v>
      </c>
      <c r="AC160" s="70">
        <f t="shared" si="26"/>
        <v>95.316941253143312</v>
      </c>
    </row>
    <row r="161" spans="18:29" x14ac:dyDescent="0.3">
      <c r="R161" s="12">
        <v>157</v>
      </c>
      <c r="S161" s="29">
        <v>60.5</v>
      </c>
      <c r="T161" s="50">
        <f t="shared" si="18"/>
        <v>1.0691232499247766E-3</v>
      </c>
      <c r="U161" s="15">
        <f t="shared" si="19"/>
        <v>2.363525440287443</v>
      </c>
      <c r="V161" s="62">
        <f t="shared" si="20"/>
        <v>7.782854456205901</v>
      </c>
      <c r="W161" s="16">
        <f t="shared" si="21"/>
        <v>92.217145543794103</v>
      </c>
      <c r="X161" s="15">
        <f t="shared" si="22"/>
        <v>2.4429732043180632</v>
      </c>
      <c r="Y161" s="62">
        <f t="shared" si="23"/>
        <v>4.6830587468566947</v>
      </c>
      <c r="Z161" s="16">
        <f t="shared" si="24"/>
        <v>95.316941253143312</v>
      </c>
      <c r="AA161" s="75">
        <f t="shared" si="25"/>
        <v>3.0997957093492063</v>
      </c>
      <c r="AB161" s="69">
        <v>2.1986570869544226</v>
      </c>
      <c r="AC161" s="70">
        <f t="shared" si="26"/>
        <v>95.316941253143312</v>
      </c>
    </row>
    <row r="162" spans="18:29" x14ac:dyDescent="0.3">
      <c r="R162" s="12">
        <v>158</v>
      </c>
      <c r="S162" s="29">
        <v>60.5</v>
      </c>
      <c r="T162" s="50">
        <f t="shared" si="18"/>
        <v>1.0691232499247766E-3</v>
      </c>
      <c r="U162" s="15">
        <f t="shared" si="19"/>
        <v>2.363525440287443</v>
      </c>
      <c r="V162" s="62">
        <f t="shared" si="20"/>
        <v>7.782854456205901</v>
      </c>
      <c r="W162" s="16">
        <f t="shared" si="21"/>
        <v>92.217145543794103</v>
      </c>
      <c r="X162" s="15">
        <f t="shared" si="22"/>
        <v>2.4429732043180632</v>
      </c>
      <c r="Y162" s="62">
        <f t="shared" si="23"/>
        <v>4.6830587468566947</v>
      </c>
      <c r="Z162" s="16">
        <f t="shared" si="24"/>
        <v>95.316941253143312</v>
      </c>
      <c r="AA162" s="75">
        <f t="shared" si="25"/>
        <v>3.0997957093492063</v>
      </c>
      <c r="AB162" s="69">
        <v>2.2013971243204513</v>
      </c>
      <c r="AC162" s="70">
        <f t="shared" si="26"/>
        <v>95.316941253143312</v>
      </c>
    </row>
    <row r="163" spans="18:29" x14ac:dyDescent="0.3">
      <c r="R163" s="12">
        <v>159</v>
      </c>
      <c r="S163" s="29">
        <v>60.5</v>
      </c>
      <c r="T163" s="50">
        <f t="shared" si="18"/>
        <v>1.0691232499247766E-3</v>
      </c>
      <c r="U163" s="15">
        <f t="shared" si="19"/>
        <v>2.363525440287443</v>
      </c>
      <c r="V163" s="62">
        <f t="shared" si="20"/>
        <v>7.782854456205901</v>
      </c>
      <c r="W163" s="16">
        <f t="shared" si="21"/>
        <v>92.217145543794103</v>
      </c>
      <c r="X163" s="15">
        <f t="shared" si="22"/>
        <v>2.4429732043180632</v>
      </c>
      <c r="Y163" s="62">
        <f t="shared" si="23"/>
        <v>4.6830587468566947</v>
      </c>
      <c r="Z163" s="16">
        <f t="shared" si="24"/>
        <v>95.316941253143312</v>
      </c>
      <c r="AA163" s="75">
        <f t="shared" si="25"/>
        <v>3.0997957093492063</v>
      </c>
      <c r="AB163" s="69">
        <v>2.2041199826559246</v>
      </c>
      <c r="AC163" s="70">
        <f t="shared" si="26"/>
        <v>95.316941253143312</v>
      </c>
    </row>
    <row r="164" spans="18:29" x14ac:dyDescent="0.3">
      <c r="R164" s="12">
        <v>160</v>
      </c>
      <c r="S164" s="29">
        <v>60.5</v>
      </c>
      <c r="T164" s="50">
        <f t="shared" si="18"/>
        <v>1.0691232499247766E-3</v>
      </c>
      <c r="U164" s="15">
        <f t="shared" si="19"/>
        <v>2.363525440287443</v>
      </c>
      <c r="V164" s="62">
        <f t="shared" si="20"/>
        <v>7.782854456205901</v>
      </c>
      <c r="W164" s="16">
        <f t="shared" si="21"/>
        <v>92.217145543794103</v>
      </c>
      <c r="X164" s="15">
        <f t="shared" si="22"/>
        <v>2.4429732043180632</v>
      </c>
      <c r="Y164" s="62">
        <f t="shared" si="23"/>
        <v>4.6830587468566947</v>
      </c>
      <c r="Z164" s="16">
        <f t="shared" si="24"/>
        <v>95.316941253143312</v>
      </c>
      <c r="AA164" s="75">
        <f t="shared" si="25"/>
        <v>3.0997957093492063</v>
      </c>
      <c r="AB164" s="69">
        <v>2.2068258760318495</v>
      </c>
      <c r="AC164" s="70">
        <f t="shared" si="26"/>
        <v>95.316941253143312</v>
      </c>
    </row>
    <row r="165" spans="18:29" x14ac:dyDescent="0.3">
      <c r="R165" s="12">
        <v>161</v>
      </c>
      <c r="S165" s="29">
        <v>60.5</v>
      </c>
      <c r="T165" s="50">
        <f t="shared" si="18"/>
        <v>1.0691232499247766E-3</v>
      </c>
      <c r="U165" s="15">
        <f t="shared" si="19"/>
        <v>2.363525440287443</v>
      </c>
      <c r="V165" s="62">
        <f t="shared" si="20"/>
        <v>7.782854456205901</v>
      </c>
      <c r="W165" s="16">
        <f t="shared" si="21"/>
        <v>92.217145543794103</v>
      </c>
      <c r="X165" s="15">
        <f t="shared" si="22"/>
        <v>2.4429732043180632</v>
      </c>
      <c r="Y165" s="62">
        <f t="shared" si="23"/>
        <v>4.6830587468566947</v>
      </c>
      <c r="Z165" s="16">
        <f t="shared" si="24"/>
        <v>95.316941253143312</v>
      </c>
      <c r="AA165" s="75">
        <f t="shared" si="25"/>
        <v>3.0997957093492063</v>
      </c>
      <c r="AB165" s="69">
        <v>2.2095150145426308</v>
      </c>
      <c r="AC165" s="70">
        <f t="shared" si="26"/>
        <v>95.316941253143312</v>
      </c>
    </row>
    <row r="166" spans="18:29" x14ac:dyDescent="0.3">
      <c r="R166" s="12">
        <v>162</v>
      </c>
      <c r="S166" s="29">
        <v>60.5</v>
      </c>
      <c r="T166" s="50">
        <f t="shared" si="18"/>
        <v>1.0691232499247766E-3</v>
      </c>
      <c r="U166" s="15">
        <f t="shared" si="19"/>
        <v>2.363525440287443</v>
      </c>
      <c r="V166" s="62">
        <f t="shared" si="20"/>
        <v>7.782854456205901</v>
      </c>
      <c r="W166" s="16">
        <f t="shared" si="21"/>
        <v>92.217145543794103</v>
      </c>
      <c r="X166" s="15">
        <f t="shared" si="22"/>
        <v>2.4429732043180632</v>
      </c>
      <c r="Y166" s="62">
        <f t="shared" si="23"/>
        <v>4.6830587468566947</v>
      </c>
      <c r="Z166" s="16">
        <f t="shared" si="24"/>
        <v>95.316941253143312</v>
      </c>
      <c r="AA166" s="75">
        <f t="shared" si="25"/>
        <v>3.0997957093492063</v>
      </c>
      <c r="AB166" s="69">
        <v>2.2121876044039577</v>
      </c>
      <c r="AC166" s="70">
        <f t="shared" si="26"/>
        <v>95.316941253143312</v>
      </c>
    </row>
    <row r="167" spans="18:29" x14ac:dyDescent="0.3">
      <c r="R167" s="12">
        <v>163</v>
      </c>
      <c r="S167" s="29">
        <v>60.5</v>
      </c>
      <c r="T167" s="50">
        <f t="shared" si="18"/>
        <v>1.0691232499247766E-3</v>
      </c>
      <c r="U167" s="15">
        <f t="shared" si="19"/>
        <v>2.363525440287443</v>
      </c>
      <c r="V167" s="62">
        <f t="shared" si="20"/>
        <v>7.782854456205901</v>
      </c>
      <c r="W167" s="16">
        <f t="shared" si="21"/>
        <v>92.217145543794103</v>
      </c>
      <c r="X167" s="15">
        <f t="shared" si="22"/>
        <v>2.4429732043180632</v>
      </c>
      <c r="Y167" s="62">
        <f t="shared" si="23"/>
        <v>4.6830587468566947</v>
      </c>
      <c r="Z167" s="16">
        <f t="shared" si="24"/>
        <v>95.316941253143312</v>
      </c>
      <c r="AA167" s="75">
        <f t="shared" si="25"/>
        <v>3.0997957093492063</v>
      </c>
      <c r="AB167" s="69">
        <v>2.214843848047698</v>
      </c>
      <c r="AC167" s="70">
        <f t="shared" si="26"/>
        <v>95.316941253143312</v>
      </c>
    </row>
    <row r="168" spans="18:29" x14ac:dyDescent="0.3">
      <c r="R168" s="12">
        <v>164</v>
      </c>
      <c r="S168" s="29">
        <v>60.5</v>
      </c>
      <c r="T168" s="50">
        <f t="shared" si="18"/>
        <v>1.0691232499247766E-3</v>
      </c>
      <c r="U168" s="15">
        <f t="shared" si="19"/>
        <v>2.363525440287443</v>
      </c>
      <c r="V168" s="62">
        <f t="shared" si="20"/>
        <v>7.782854456205901</v>
      </c>
      <c r="W168" s="16">
        <f t="shared" si="21"/>
        <v>92.217145543794103</v>
      </c>
      <c r="X168" s="15">
        <f t="shared" si="22"/>
        <v>2.4429732043180632</v>
      </c>
      <c r="Y168" s="62">
        <f t="shared" si="23"/>
        <v>4.6830587468566947</v>
      </c>
      <c r="Z168" s="16">
        <f t="shared" si="24"/>
        <v>95.316941253143312</v>
      </c>
      <c r="AA168" s="75">
        <f t="shared" si="25"/>
        <v>3.0997957093492063</v>
      </c>
      <c r="AB168" s="69">
        <v>2.2174839442139063</v>
      </c>
      <c r="AC168" s="70">
        <f t="shared" si="26"/>
        <v>95.316941253143312</v>
      </c>
    </row>
    <row r="169" spans="18:29" x14ac:dyDescent="0.3">
      <c r="R169" s="12">
        <v>165</v>
      </c>
      <c r="S169" s="29">
        <v>60.5</v>
      </c>
      <c r="T169" s="50">
        <f t="shared" si="18"/>
        <v>1.0691232499247766E-3</v>
      </c>
      <c r="U169" s="15">
        <f t="shared" si="19"/>
        <v>2.363525440287443</v>
      </c>
      <c r="V169" s="62">
        <f t="shared" si="20"/>
        <v>7.782854456205901</v>
      </c>
      <c r="W169" s="16">
        <f t="shared" si="21"/>
        <v>92.217145543794103</v>
      </c>
      <c r="X169" s="15">
        <f t="shared" si="22"/>
        <v>2.4429732043180632</v>
      </c>
      <c r="Y169" s="62">
        <f t="shared" si="23"/>
        <v>4.6830587468566947</v>
      </c>
      <c r="Z169" s="16">
        <f t="shared" si="24"/>
        <v>95.316941253143312</v>
      </c>
      <c r="AA169" s="75">
        <f t="shared" si="25"/>
        <v>3.0997957093492063</v>
      </c>
      <c r="AB169" s="69">
        <v>2.220108088040055</v>
      </c>
      <c r="AC169" s="70">
        <f t="shared" si="26"/>
        <v>95.316941253143312</v>
      </c>
    </row>
    <row r="170" spans="18:29" x14ac:dyDescent="0.3">
      <c r="R170" s="12">
        <v>166</v>
      </c>
      <c r="S170" s="29">
        <v>60.5</v>
      </c>
      <c r="T170" s="50">
        <f>(PI()*$D$10^2/4*S170)*10^-9</f>
        <v>1.0691232499247766E-3</v>
      </c>
      <c r="U170" s="15">
        <f>$D$14/T170*10^-6</f>
        <v>2.363525440287443</v>
      </c>
      <c r="V170" s="62">
        <f>(1-(U170/$D$12))*100</f>
        <v>7.782854456205901</v>
      </c>
      <c r="W170" s="16">
        <f>100-V170</f>
        <v>92.217145543794103</v>
      </c>
      <c r="X170" s="15">
        <f t="shared" si="22"/>
        <v>2.4429732043180632</v>
      </c>
      <c r="Y170" s="62">
        <f t="shared" si="23"/>
        <v>4.6830587468566947</v>
      </c>
      <c r="Z170" s="16">
        <f t="shared" si="24"/>
        <v>95.316941253143312</v>
      </c>
      <c r="AA170" s="75">
        <f t="shared" si="25"/>
        <v>3.0997957093492063</v>
      </c>
      <c r="AB170" s="69">
        <v>2.2227164711475833</v>
      </c>
      <c r="AC170" s="70">
        <f t="shared" si="26"/>
        <v>95.474750758529325</v>
      </c>
    </row>
    <row r="171" spans="18:29" x14ac:dyDescent="0.3">
      <c r="R171" s="12">
        <v>167</v>
      </c>
      <c r="S171" s="29">
        <v>60.4</v>
      </c>
      <c r="T171" s="50">
        <f t="shared" ref="T171:T234" si="27">(PI()*$D$10^2/4*S171)*10^-9</f>
        <v>1.0673561040571323E-3</v>
      </c>
      <c r="U171" s="15">
        <f t="shared" ref="U171:U234" si="28">$D$14/T171*10^-6</f>
        <v>2.3674385618773233</v>
      </c>
      <c r="V171" s="62">
        <f t="shared" ref="V171:V234" si="29">(1-(U171/$D$12))*100</f>
        <v>7.6301770629214509</v>
      </c>
      <c r="W171" s="16">
        <f t="shared" ref="W171:W234" si="30">100-V171</f>
        <v>92.369822937078553</v>
      </c>
      <c r="X171" s="15">
        <f t="shared" si="22"/>
        <v>2.4470178619411067</v>
      </c>
      <c r="Y171" s="62">
        <f t="shared" si="23"/>
        <v>4.5252492414706751</v>
      </c>
      <c r="Z171" s="16">
        <f t="shared" si="24"/>
        <v>95.474750758529325</v>
      </c>
      <c r="AA171" s="75">
        <f t="shared" si="25"/>
        <v>3.1049278214507758</v>
      </c>
      <c r="AB171" s="69">
        <v>2.2253092817258628</v>
      </c>
      <c r="AC171" s="70">
        <f t="shared" si="26"/>
        <v>95.474750758529325</v>
      </c>
    </row>
    <row r="172" spans="18:29" x14ac:dyDescent="0.3">
      <c r="R172" s="12">
        <v>168</v>
      </c>
      <c r="S172" s="29">
        <v>60.4</v>
      </c>
      <c r="T172" s="50">
        <f t="shared" si="27"/>
        <v>1.0673561040571323E-3</v>
      </c>
      <c r="U172" s="15">
        <f t="shared" si="28"/>
        <v>2.3674385618773233</v>
      </c>
      <c r="V172" s="62">
        <f t="shared" si="29"/>
        <v>7.6301770629214509</v>
      </c>
      <c r="W172" s="16">
        <f t="shared" si="30"/>
        <v>92.369822937078553</v>
      </c>
      <c r="X172" s="15">
        <f t="shared" si="22"/>
        <v>2.4470178619411067</v>
      </c>
      <c r="Y172" s="62">
        <f t="shared" si="23"/>
        <v>4.5252492414706751</v>
      </c>
      <c r="Z172" s="16">
        <f t="shared" si="24"/>
        <v>95.474750758529325</v>
      </c>
      <c r="AA172" s="75">
        <f t="shared" si="25"/>
        <v>3.1049278214507758</v>
      </c>
      <c r="AB172" s="69">
        <v>2.2278867046136734</v>
      </c>
      <c r="AC172" s="70">
        <f t="shared" si="26"/>
        <v>95.474750758529325</v>
      </c>
    </row>
    <row r="173" spans="18:29" x14ac:dyDescent="0.3">
      <c r="R173" s="12">
        <v>169</v>
      </c>
      <c r="S173" s="29">
        <v>60.4</v>
      </c>
      <c r="T173" s="50">
        <f t="shared" si="27"/>
        <v>1.0673561040571323E-3</v>
      </c>
      <c r="U173" s="15">
        <f t="shared" si="28"/>
        <v>2.3674385618773233</v>
      </c>
      <c r="V173" s="62">
        <f t="shared" si="29"/>
        <v>7.6301770629214509</v>
      </c>
      <c r="W173" s="16">
        <f t="shared" si="30"/>
        <v>92.369822937078553</v>
      </c>
      <c r="X173" s="15">
        <f t="shared" si="22"/>
        <v>2.4470178619411067</v>
      </c>
      <c r="Y173" s="62">
        <f t="shared" si="23"/>
        <v>4.5252492414706751</v>
      </c>
      <c r="Z173" s="16">
        <f t="shared" si="24"/>
        <v>95.474750758529325</v>
      </c>
      <c r="AA173" s="75">
        <f t="shared" si="25"/>
        <v>3.1049278214507758</v>
      </c>
      <c r="AB173" s="69">
        <v>2.2304489213782741</v>
      </c>
      <c r="AC173" s="70">
        <f t="shared" si="26"/>
        <v>95.474750758529325</v>
      </c>
    </row>
    <row r="174" spans="18:29" x14ac:dyDescent="0.3">
      <c r="R174" s="12">
        <v>170</v>
      </c>
      <c r="S174" s="29">
        <v>60.4</v>
      </c>
      <c r="T174" s="50">
        <f t="shared" si="27"/>
        <v>1.0673561040571323E-3</v>
      </c>
      <c r="U174" s="15">
        <f t="shared" si="28"/>
        <v>2.3674385618773233</v>
      </c>
      <c r="V174" s="62">
        <f t="shared" si="29"/>
        <v>7.6301770629214509</v>
      </c>
      <c r="W174" s="16">
        <f t="shared" si="30"/>
        <v>92.369822937078553</v>
      </c>
      <c r="X174" s="15">
        <f t="shared" si="22"/>
        <v>2.4470178619411067</v>
      </c>
      <c r="Y174" s="62">
        <f t="shared" si="23"/>
        <v>4.5252492414706751</v>
      </c>
      <c r="Z174" s="16">
        <f t="shared" si="24"/>
        <v>95.474750758529325</v>
      </c>
      <c r="AA174" s="75">
        <f t="shared" si="25"/>
        <v>3.1049278214507758</v>
      </c>
      <c r="AB174" s="69">
        <v>2.2329961103921536</v>
      </c>
      <c r="AC174" s="70">
        <f t="shared" si="26"/>
        <v>95.474750758529325</v>
      </c>
    </row>
    <row r="175" spans="18:29" x14ac:dyDescent="0.3">
      <c r="R175" s="12">
        <v>171</v>
      </c>
      <c r="S175" s="29">
        <v>60.4</v>
      </c>
      <c r="T175" s="50">
        <f t="shared" si="27"/>
        <v>1.0673561040571323E-3</v>
      </c>
      <c r="U175" s="15">
        <f t="shared" si="28"/>
        <v>2.3674385618773233</v>
      </c>
      <c r="V175" s="62">
        <f t="shared" si="29"/>
        <v>7.6301770629214509</v>
      </c>
      <c r="W175" s="16">
        <f t="shared" si="30"/>
        <v>92.369822937078553</v>
      </c>
      <c r="X175" s="15">
        <f t="shared" si="22"/>
        <v>2.4470178619411067</v>
      </c>
      <c r="Y175" s="62">
        <f t="shared" si="23"/>
        <v>4.5252492414706751</v>
      </c>
      <c r="Z175" s="16">
        <f t="shared" si="24"/>
        <v>95.474750758529325</v>
      </c>
      <c r="AA175" s="75">
        <f t="shared" si="25"/>
        <v>3.1049278214507758</v>
      </c>
      <c r="AB175" s="69">
        <v>2.2355284469075487</v>
      </c>
      <c r="AC175" s="70">
        <f t="shared" si="26"/>
        <v>95.474750758529325</v>
      </c>
    </row>
    <row r="176" spans="18:29" x14ac:dyDescent="0.3">
      <c r="R176" s="12">
        <v>172</v>
      </c>
      <c r="S176" s="29">
        <v>60.4</v>
      </c>
      <c r="T176" s="50">
        <f t="shared" si="27"/>
        <v>1.0673561040571323E-3</v>
      </c>
      <c r="U176" s="15">
        <f t="shared" si="28"/>
        <v>2.3674385618773233</v>
      </c>
      <c r="V176" s="62">
        <f t="shared" si="29"/>
        <v>7.6301770629214509</v>
      </c>
      <c r="W176" s="16">
        <f t="shared" si="30"/>
        <v>92.369822937078553</v>
      </c>
      <c r="X176" s="15">
        <f t="shared" si="22"/>
        <v>2.4470178619411067</v>
      </c>
      <c r="Y176" s="62">
        <f t="shared" si="23"/>
        <v>4.5252492414706751</v>
      </c>
      <c r="Z176" s="16">
        <f t="shared" si="24"/>
        <v>95.474750758529325</v>
      </c>
      <c r="AA176" s="75">
        <f t="shared" si="25"/>
        <v>3.1049278214507758</v>
      </c>
      <c r="AB176" s="69">
        <v>2.2380461031287955</v>
      </c>
      <c r="AC176" s="70">
        <f t="shared" si="26"/>
        <v>95.474750758529325</v>
      </c>
    </row>
    <row r="177" spans="18:29" x14ac:dyDescent="0.3">
      <c r="R177" s="12">
        <v>173</v>
      </c>
      <c r="S177" s="29">
        <v>60.4</v>
      </c>
      <c r="T177" s="50">
        <f t="shared" si="27"/>
        <v>1.0673561040571323E-3</v>
      </c>
      <c r="U177" s="15">
        <f t="shared" si="28"/>
        <v>2.3674385618773233</v>
      </c>
      <c r="V177" s="62">
        <f t="shared" si="29"/>
        <v>7.6301770629214509</v>
      </c>
      <c r="W177" s="16">
        <f t="shared" si="30"/>
        <v>92.369822937078553</v>
      </c>
      <c r="X177" s="15">
        <f t="shared" si="22"/>
        <v>2.4470178619411067</v>
      </c>
      <c r="Y177" s="62">
        <f t="shared" si="23"/>
        <v>4.5252492414706751</v>
      </c>
      <c r="Z177" s="16">
        <f t="shared" si="24"/>
        <v>95.474750758529325</v>
      </c>
      <c r="AA177" s="75">
        <f t="shared" si="25"/>
        <v>3.1049278214507758</v>
      </c>
      <c r="AB177" s="69">
        <v>2.2405492482825999</v>
      </c>
      <c r="AC177" s="70">
        <f t="shared" si="26"/>
        <v>95.474750758529325</v>
      </c>
    </row>
    <row r="178" spans="18:29" x14ac:dyDescent="0.3">
      <c r="R178" s="12">
        <v>174</v>
      </c>
      <c r="S178" s="29">
        <v>60.4</v>
      </c>
      <c r="T178" s="50">
        <f t="shared" si="27"/>
        <v>1.0673561040571323E-3</v>
      </c>
      <c r="U178" s="15">
        <f t="shared" si="28"/>
        <v>2.3674385618773233</v>
      </c>
      <c r="V178" s="62">
        <f t="shared" si="29"/>
        <v>7.6301770629214509</v>
      </c>
      <c r="W178" s="16">
        <f t="shared" si="30"/>
        <v>92.369822937078553</v>
      </c>
      <c r="X178" s="15">
        <f t="shared" si="22"/>
        <v>2.4470178619411067</v>
      </c>
      <c r="Y178" s="62">
        <f t="shared" si="23"/>
        <v>4.5252492414706751</v>
      </c>
      <c r="Z178" s="16">
        <f t="shared" si="24"/>
        <v>95.474750758529325</v>
      </c>
      <c r="AA178" s="75">
        <f t="shared" si="25"/>
        <v>3.1049278214507758</v>
      </c>
      <c r="AB178" s="69">
        <v>2.2430380486862944</v>
      </c>
      <c r="AC178" s="70">
        <f t="shared" si="26"/>
        <v>95.474750758529325</v>
      </c>
    </row>
    <row r="179" spans="18:29" x14ac:dyDescent="0.3">
      <c r="R179" s="12">
        <v>175</v>
      </c>
      <c r="S179" s="29">
        <v>60.4</v>
      </c>
      <c r="T179" s="50">
        <f t="shared" si="27"/>
        <v>1.0673561040571323E-3</v>
      </c>
      <c r="U179" s="15">
        <f t="shared" si="28"/>
        <v>2.3674385618773233</v>
      </c>
      <c r="V179" s="62">
        <f t="shared" si="29"/>
        <v>7.6301770629214509</v>
      </c>
      <c r="W179" s="16">
        <f t="shared" si="30"/>
        <v>92.369822937078553</v>
      </c>
      <c r="X179" s="15">
        <f t="shared" si="22"/>
        <v>2.4470178619411067</v>
      </c>
      <c r="Y179" s="62">
        <f t="shared" si="23"/>
        <v>4.5252492414706751</v>
      </c>
      <c r="Z179" s="16">
        <f t="shared" si="24"/>
        <v>95.474750758529325</v>
      </c>
      <c r="AA179" s="75">
        <f t="shared" si="25"/>
        <v>3.1049278214507758</v>
      </c>
      <c r="AB179" s="69">
        <v>2.2455126678141499</v>
      </c>
      <c r="AC179" s="70">
        <f t="shared" si="26"/>
        <v>95.474750758529325</v>
      </c>
    </row>
    <row r="180" spans="18:29" x14ac:dyDescent="0.3">
      <c r="R180" s="12">
        <v>176</v>
      </c>
      <c r="S180" s="29">
        <v>60.4</v>
      </c>
      <c r="T180" s="50">
        <f t="shared" si="27"/>
        <v>1.0673561040571323E-3</v>
      </c>
      <c r="U180" s="15">
        <f t="shared" si="28"/>
        <v>2.3674385618773233</v>
      </c>
      <c r="V180" s="62">
        <f t="shared" si="29"/>
        <v>7.6301770629214509</v>
      </c>
      <c r="W180" s="16">
        <f t="shared" si="30"/>
        <v>92.369822937078553</v>
      </c>
      <c r="X180" s="15">
        <f t="shared" si="22"/>
        <v>2.4470178619411067</v>
      </c>
      <c r="Y180" s="62">
        <f t="shared" si="23"/>
        <v>4.5252492414706751</v>
      </c>
      <c r="Z180" s="16">
        <f t="shared" si="24"/>
        <v>95.474750758529325</v>
      </c>
      <c r="AA180" s="75">
        <f t="shared" si="25"/>
        <v>3.1049278214507758</v>
      </c>
      <c r="AB180" s="69">
        <v>2.2479732663618068</v>
      </c>
      <c r="AC180" s="70">
        <f t="shared" si="26"/>
        <v>95.474750758529325</v>
      </c>
    </row>
    <row r="181" spans="18:29" x14ac:dyDescent="0.3">
      <c r="R181" s="12">
        <v>177</v>
      </c>
      <c r="S181" s="29">
        <v>60.4</v>
      </c>
      <c r="T181" s="50">
        <f t="shared" si="27"/>
        <v>1.0673561040571323E-3</v>
      </c>
      <c r="U181" s="15">
        <f t="shared" si="28"/>
        <v>2.3674385618773233</v>
      </c>
      <c r="V181" s="62">
        <f t="shared" si="29"/>
        <v>7.6301770629214509</v>
      </c>
      <c r="W181" s="16">
        <f t="shared" si="30"/>
        <v>92.369822937078553</v>
      </c>
      <c r="X181" s="15">
        <f t="shared" si="22"/>
        <v>2.4470178619411067</v>
      </c>
      <c r="Y181" s="62">
        <f t="shared" si="23"/>
        <v>4.5252492414706751</v>
      </c>
      <c r="Z181" s="16">
        <f t="shared" si="24"/>
        <v>95.474750758529325</v>
      </c>
      <c r="AA181" s="75">
        <f t="shared" si="25"/>
        <v>3.1049278214507758</v>
      </c>
      <c r="AB181" s="69">
        <v>2.2504200023088941</v>
      </c>
      <c r="AC181" s="70">
        <f t="shared" si="26"/>
        <v>95.474750758529325</v>
      </c>
    </row>
    <row r="182" spans="18:29" x14ac:dyDescent="0.3">
      <c r="R182" s="12">
        <v>178</v>
      </c>
      <c r="S182" s="29">
        <v>60.4</v>
      </c>
      <c r="T182" s="50">
        <f t="shared" si="27"/>
        <v>1.0673561040571323E-3</v>
      </c>
      <c r="U182" s="15">
        <f t="shared" si="28"/>
        <v>2.3674385618773233</v>
      </c>
      <c r="V182" s="62">
        <f t="shared" si="29"/>
        <v>7.6301770629214509</v>
      </c>
      <c r="W182" s="16">
        <f t="shared" si="30"/>
        <v>92.369822937078553</v>
      </c>
      <c r="X182" s="15">
        <f t="shared" si="22"/>
        <v>2.4470178619411067</v>
      </c>
      <c r="Y182" s="62">
        <f t="shared" si="23"/>
        <v>4.5252492414706751</v>
      </c>
      <c r="Z182" s="16">
        <f t="shared" si="24"/>
        <v>95.474750758529325</v>
      </c>
      <c r="AA182" s="75">
        <f t="shared" si="25"/>
        <v>3.1049278214507758</v>
      </c>
      <c r="AB182" s="69">
        <v>2.2528530309798933</v>
      </c>
      <c r="AC182" s="70">
        <f t="shared" si="26"/>
        <v>95.633083678526887</v>
      </c>
    </row>
    <row r="183" spans="18:29" x14ac:dyDescent="0.3">
      <c r="R183" s="12">
        <v>179</v>
      </c>
      <c r="S183" s="29">
        <v>60.3</v>
      </c>
      <c r="T183" s="50">
        <f t="shared" si="27"/>
        <v>1.0655889581894879E-3</v>
      </c>
      <c r="U183" s="15">
        <f t="shared" si="28"/>
        <v>2.3713646623116142</v>
      </c>
      <c r="V183" s="62">
        <f t="shared" si="29"/>
        <v>7.4769932769561454</v>
      </c>
      <c r="W183" s="16">
        <f t="shared" si="30"/>
        <v>92.523006723043849</v>
      </c>
      <c r="X183" s="15">
        <f t="shared" si="22"/>
        <v>2.4510759346806443</v>
      </c>
      <c r="Y183" s="62">
        <f t="shared" si="23"/>
        <v>4.3669163214731128</v>
      </c>
      <c r="Z183" s="16">
        <f t="shared" si="24"/>
        <v>95.633083678526887</v>
      </c>
      <c r="AA183" s="75">
        <f t="shared" si="25"/>
        <v>3.1100769554830325</v>
      </c>
      <c r="AB183" s="69">
        <v>2.255272505103306</v>
      </c>
      <c r="AC183" s="70">
        <f t="shared" si="26"/>
        <v>95.633083678526887</v>
      </c>
    </row>
    <row r="184" spans="18:29" x14ac:dyDescent="0.3">
      <c r="R184" s="12">
        <v>180</v>
      </c>
      <c r="S184" s="29">
        <v>60.3</v>
      </c>
      <c r="T184" s="50">
        <f t="shared" si="27"/>
        <v>1.0655889581894879E-3</v>
      </c>
      <c r="U184" s="15">
        <f t="shared" si="28"/>
        <v>2.3713646623116142</v>
      </c>
      <c r="V184" s="62">
        <f t="shared" si="29"/>
        <v>7.4769932769561454</v>
      </c>
      <c r="W184" s="16">
        <f t="shared" si="30"/>
        <v>92.523006723043849</v>
      </c>
      <c r="X184" s="15">
        <f t="shared" si="22"/>
        <v>2.4510759346806443</v>
      </c>
      <c r="Y184" s="62">
        <f t="shared" si="23"/>
        <v>4.3669163214731128</v>
      </c>
      <c r="Z184" s="16">
        <f t="shared" si="24"/>
        <v>95.633083678526887</v>
      </c>
      <c r="AA184" s="75">
        <f t="shared" si="25"/>
        <v>3.1100769554830325</v>
      </c>
      <c r="AB184" s="69">
        <v>2.2576785748691846</v>
      </c>
      <c r="AC184" s="70">
        <f t="shared" si="26"/>
        <v>95.633083678526887</v>
      </c>
    </row>
    <row r="185" spans="18:29" x14ac:dyDescent="0.3">
      <c r="R185" s="12">
        <v>181</v>
      </c>
      <c r="S185" s="29">
        <v>60.3</v>
      </c>
      <c r="T185" s="50">
        <f t="shared" si="27"/>
        <v>1.0655889581894879E-3</v>
      </c>
      <c r="U185" s="15">
        <f t="shared" si="28"/>
        <v>2.3713646623116142</v>
      </c>
      <c r="V185" s="62">
        <f t="shared" si="29"/>
        <v>7.4769932769561454</v>
      </c>
      <c r="W185" s="16">
        <f t="shared" si="30"/>
        <v>92.523006723043849</v>
      </c>
      <c r="X185" s="15">
        <f t="shared" si="22"/>
        <v>2.4510759346806443</v>
      </c>
      <c r="Y185" s="62">
        <f t="shared" si="23"/>
        <v>4.3669163214731128</v>
      </c>
      <c r="Z185" s="16">
        <f t="shared" si="24"/>
        <v>95.633083678526887</v>
      </c>
      <c r="AA185" s="75">
        <f t="shared" si="25"/>
        <v>3.1100769554830325</v>
      </c>
      <c r="AB185" s="69">
        <v>2.2600713879850747</v>
      </c>
      <c r="AC185" s="70">
        <f t="shared" si="26"/>
        <v>95.633083678526887</v>
      </c>
    </row>
    <row r="186" spans="18:29" x14ac:dyDescent="0.3">
      <c r="R186" s="12">
        <v>182</v>
      </c>
      <c r="S186" s="29">
        <v>60.3</v>
      </c>
      <c r="T186" s="50">
        <f t="shared" si="27"/>
        <v>1.0655889581894879E-3</v>
      </c>
      <c r="U186" s="15">
        <f t="shared" si="28"/>
        <v>2.3713646623116142</v>
      </c>
      <c r="V186" s="62">
        <f t="shared" si="29"/>
        <v>7.4769932769561454</v>
      </c>
      <c r="W186" s="16">
        <f t="shared" si="30"/>
        <v>92.523006723043849</v>
      </c>
      <c r="X186" s="15">
        <f t="shared" si="22"/>
        <v>2.4510759346806443</v>
      </c>
      <c r="Y186" s="62">
        <f t="shared" si="23"/>
        <v>4.3669163214731128</v>
      </c>
      <c r="Z186" s="16">
        <f t="shared" si="24"/>
        <v>95.633083678526887</v>
      </c>
      <c r="AA186" s="75">
        <f t="shared" si="25"/>
        <v>3.1100769554830325</v>
      </c>
      <c r="AB186" s="69">
        <v>2.2624510897304293</v>
      </c>
      <c r="AC186" s="70">
        <f t="shared" si="26"/>
        <v>95.633083678526887</v>
      </c>
    </row>
    <row r="187" spans="18:29" x14ac:dyDescent="0.3">
      <c r="R187" s="12">
        <v>183</v>
      </c>
      <c r="S187" s="29">
        <v>60.3</v>
      </c>
      <c r="T187" s="50">
        <f t="shared" si="27"/>
        <v>1.0655889581894879E-3</v>
      </c>
      <c r="U187" s="15">
        <f t="shared" si="28"/>
        <v>2.3713646623116142</v>
      </c>
      <c r="V187" s="62">
        <f t="shared" si="29"/>
        <v>7.4769932769561454</v>
      </c>
      <c r="W187" s="16">
        <f t="shared" si="30"/>
        <v>92.523006723043849</v>
      </c>
      <c r="X187" s="15">
        <f t="shared" si="22"/>
        <v>2.4510759346806443</v>
      </c>
      <c r="Y187" s="62">
        <f t="shared" si="23"/>
        <v>4.3669163214731128</v>
      </c>
      <c r="Z187" s="16">
        <f t="shared" si="24"/>
        <v>95.633083678526887</v>
      </c>
      <c r="AA187" s="75">
        <f t="shared" si="25"/>
        <v>3.1100769554830325</v>
      </c>
      <c r="AB187" s="69">
        <v>2.2648178230095364</v>
      </c>
      <c r="AC187" s="70">
        <f t="shared" si="26"/>
        <v>95.633083678526887</v>
      </c>
    </row>
    <row r="188" spans="18:29" x14ac:dyDescent="0.3">
      <c r="R188" s="12">
        <v>184</v>
      </c>
      <c r="S188" s="29">
        <v>60.3</v>
      </c>
      <c r="T188" s="50">
        <f t="shared" si="27"/>
        <v>1.0655889581894879E-3</v>
      </c>
      <c r="U188" s="15">
        <f t="shared" si="28"/>
        <v>2.3713646623116142</v>
      </c>
      <c r="V188" s="62">
        <f t="shared" si="29"/>
        <v>7.4769932769561454</v>
      </c>
      <c r="W188" s="16">
        <f t="shared" si="30"/>
        <v>92.523006723043849</v>
      </c>
      <c r="X188" s="15">
        <f t="shared" si="22"/>
        <v>2.4510759346806443</v>
      </c>
      <c r="Y188" s="62">
        <f t="shared" si="23"/>
        <v>4.3669163214731128</v>
      </c>
      <c r="Z188" s="16">
        <f t="shared" si="24"/>
        <v>95.633083678526887</v>
      </c>
      <c r="AA188" s="75">
        <f t="shared" si="25"/>
        <v>3.1100769554830325</v>
      </c>
      <c r="AB188" s="69">
        <v>2.2671717284030137</v>
      </c>
      <c r="AC188" s="70">
        <f t="shared" si="26"/>
        <v>95.633083678526887</v>
      </c>
    </row>
    <row r="189" spans="18:29" x14ac:dyDescent="0.3">
      <c r="R189" s="12">
        <v>185</v>
      </c>
      <c r="S189" s="29">
        <v>60.3</v>
      </c>
      <c r="T189" s="50">
        <f t="shared" si="27"/>
        <v>1.0655889581894879E-3</v>
      </c>
      <c r="U189" s="15">
        <f t="shared" si="28"/>
        <v>2.3713646623116142</v>
      </c>
      <c r="V189" s="62">
        <f t="shared" si="29"/>
        <v>7.4769932769561454</v>
      </c>
      <c r="W189" s="16">
        <f t="shared" si="30"/>
        <v>92.523006723043849</v>
      </c>
      <c r="X189" s="15">
        <f t="shared" si="22"/>
        <v>2.4510759346806443</v>
      </c>
      <c r="Y189" s="62">
        <f t="shared" si="23"/>
        <v>4.3669163214731128</v>
      </c>
      <c r="Z189" s="16">
        <f t="shared" si="24"/>
        <v>95.633083678526887</v>
      </c>
      <c r="AA189" s="75">
        <f t="shared" si="25"/>
        <v>3.1100769554830325</v>
      </c>
      <c r="AB189" s="69">
        <v>2.2695129442179165</v>
      </c>
      <c r="AC189" s="70">
        <f t="shared" si="26"/>
        <v>95.633083678526887</v>
      </c>
    </row>
    <row r="190" spans="18:29" x14ac:dyDescent="0.3">
      <c r="R190" s="12">
        <v>186</v>
      </c>
      <c r="S190" s="29">
        <v>60.3</v>
      </c>
      <c r="T190" s="50">
        <f t="shared" si="27"/>
        <v>1.0655889581894879E-3</v>
      </c>
      <c r="U190" s="15">
        <f t="shared" si="28"/>
        <v>2.3713646623116142</v>
      </c>
      <c r="V190" s="62">
        <f t="shared" si="29"/>
        <v>7.4769932769561454</v>
      </c>
      <c r="W190" s="16">
        <f t="shared" si="30"/>
        <v>92.523006723043849</v>
      </c>
      <c r="X190" s="15">
        <f t="shared" si="22"/>
        <v>2.4510759346806443</v>
      </c>
      <c r="Y190" s="62">
        <f t="shared" si="23"/>
        <v>4.3669163214731128</v>
      </c>
      <c r="Z190" s="16">
        <f t="shared" si="24"/>
        <v>95.633083678526887</v>
      </c>
      <c r="AA190" s="75">
        <f t="shared" si="25"/>
        <v>3.1100769554830325</v>
      </c>
      <c r="AB190" s="69">
        <v>2.271841606536499</v>
      </c>
      <c r="AC190" s="70">
        <f t="shared" si="26"/>
        <v>95.633083678526887</v>
      </c>
    </row>
    <row r="191" spans="18:29" x14ac:dyDescent="0.3">
      <c r="R191" s="12">
        <v>187</v>
      </c>
      <c r="S191" s="29">
        <v>60.3</v>
      </c>
      <c r="T191" s="50">
        <f t="shared" si="27"/>
        <v>1.0655889581894879E-3</v>
      </c>
      <c r="U191" s="15">
        <f t="shared" si="28"/>
        <v>2.3713646623116142</v>
      </c>
      <c r="V191" s="62">
        <f t="shared" si="29"/>
        <v>7.4769932769561454</v>
      </c>
      <c r="W191" s="16">
        <f t="shared" si="30"/>
        <v>92.523006723043849</v>
      </c>
      <c r="X191" s="15">
        <f t="shared" si="22"/>
        <v>2.4510759346806443</v>
      </c>
      <c r="Y191" s="62">
        <f t="shared" si="23"/>
        <v>4.3669163214731128</v>
      </c>
      <c r="Z191" s="16">
        <f t="shared" si="24"/>
        <v>95.633083678526887</v>
      </c>
      <c r="AA191" s="75">
        <f t="shared" si="25"/>
        <v>3.1100769554830325</v>
      </c>
      <c r="AB191" s="69">
        <v>2.27415784926368</v>
      </c>
      <c r="AC191" s="70">
        <f t="shared" si="26"/>
        <v>95.633083678526887</v>
      </c>
    </row>
    <row r="192" spans="18:29" x14ac:dyDescent="0.3">
      <c r="R192" s="12">
        <v>188</v>
      </c>
      <c r="S192" s="29">
        <v>60.3</v>
      </c>
      <c r="T192" s="50">
        <f t="shared" si="27"/>
        <v>1.0655889581894879E-3</v>
      </c>
      <c r="U192" s="15">
        <f t="shared" si="28"/>
        <v>2.3713646623116142</v>
      </c>
      <c r="V192" s="62">
        <f t="shared" si="29"/>
        <v>7.4769932769561454</v>
      </c>
      <c r="W192" s="16">
        <f t="shared" si="30"/>
        <v>92.523006723043849</v>
      </c>
      <c r="X192" s="15">
        <f t="shared" si="22"/>
        <v>2.4510759346806443</v>
      </c>
      <c r="Y192" s="62">
        <f t="shared" si="23"/>
        <v>4.3669163214731128</v>
      </c>
      <c r="Z192" s="16">
        <f t="shared" si="24"/>
        <v>95.633083678526887</v>
      </c>
      <c r="AA192" s="75">
        <f t="shared" si="25"/>
        <v>3.1100769554830325</v>
      </c>
      <c r="AB192" s="69">
        <v>2.2764618041732443</v>
      </c>
      <c r="AC192" s="70">
        <f t="shared" si="26"/>
        <v>95.633083678526887</v>
      </c>
    </row>
    <row r="193" spans="18:29" x14ac:dyDescent="0.3">
      <c r="R193" s="12">
        <v>189</v>
      </c>
      <c r="S193" s="29">
        <v>60.3</v>
      </c>
      <c r="T193" s="50">
        <f t="shared" si="27"/>
        <v>1.0655889581894879E-3</v>
      </c>
      <c r="U193" s="15">
        <f t="shared" si="28"/>
        <v>2.3713646623116142</v>
      </c>
      <c r="V193" s="62">
        <f t="shared" si="29"/>
        <v>7.4769932769561454</v>
      </c>
      <c r="W193" s="16">
        <f t="shared" si="30"/>
        <v>92.523006723043849</v>
      </c>
      <c r="X193" s="15">
        <f t="shared" si="22"/>
        <v>2.4510759346806443</v>
      </c>
      <c r="Y193" s="62">
        <f t="shared" si="23"/>
        <v>4.3669163214731128</v>
      </c>
      <c r="Z193" s="16">
        <f t="shared" si="24"/>
        <v>95.633083678526887</v>
      </c>
      <c r="AA193" s="75">
        <f t="shared" si="25"/>
        <v>3.1100769554830325</v>
      </c>
      <c r="AB193" s="69">
        <v>2.2787536009528289</v>
      </c>
      <c r="AC193" s="70">
        <f t="shared" si="26"/>
        <v>95.633083678526887</v>
      </c>
    </row>
    <row r="194" spans="18:29" x14ac:dyDescent="0.3">
      <c r="R194" s="12">
        <v>190</v>
      </c>
      <c r="S194" s="29">
        <v>60.3</v>
      </c>
      <c r="T194" s="50">
        <f t="shared" si="27"/>
        <v>1.0655889581894879E-3</v>
      </c>
      <c r="U194" s="15">
        <f t="shared" si="28"/>
        <v>2.3713646623116142</v>
      </c>
      <c r="V194" s="62">
        <f t="shared" si="29"/>
        <v>7.4769932769561454</v>
      </c>
      <c r="W194" s="16">
        <f t="shared" si="30"/>
        <v>92.523006723043849</v>
      </c>
      <c r="X194" s="15">
        <f t="shared" si="22"/>
        <v>2.4510759346806443</v>
      </c>
      <c r="Y194" s="62">
        <f t="shared" si="23"/>
        <v>4.3669163214731128</v>
      </c>
      <c r="Z194" s="16">
        <f t="shared" si="24"/>
        <v>95.633083678526887</v>
      </c>
      <c r="AA194" s="75">
        <f t="shared" si="25"/>
        <v>3.1100769554830325</v>
      </c>
      <c r="AB194" s="69">
        <v>2.2810333672477277</v>
      </c>
      <c r="AC194" s="70">
        <f t="shared" si="26"/>
        <v>95.633083678526887</v>
      </c>
    </row>
    <row r="195" spans="18:29" x14ac:dyDescent="0.3">
      <c r="R195" s="12">
        <v>191</v>
      </c>
      <c r="S195" s="29">
        <v>60.3</v>
      </c>
      <c r="T195" s="50">
        <f t="shared" si="27"/>
        <v>1.0655889581894879E-3</v>
      </c>
      <c r="U195" s="15">
        <f t="shared" si="28"/>
        <v>2.3713646623116142</v>
      </c>
      <c r="V195" s="62">
        <f t="shared" si="29"/>
        <v>7.4769932769561454</v>
      </c>
      <c r="W195" s="16">
        <f t="shared" si="30"/>
        <v>92.523006723043849</v>
      </c>
      <c r="X195" s="15">
        <f t="shared" si="22"/>
        <v>2.4510759346806443</v>
      </c>
      <c r="Y195" s="62">
        <f t="shared" si="23"/>
        <v>4.3669163214731128</v>
      </c>
      <c r="Z195" s="16">
        <f t="shared" si="24"/>
        <v>95.633083678526887</v>
      </c>
      <c r="AA195" s="75">
        <f t="shared" si="25"/>
        <v>3.1100769554830325</v>
      </c>
      <c r="AB195" s="69">
        <v>2.2833012287035497</v>
      </c>
      <c r="AC195" s="70">
        <f t="shared" si="26"/>
        <v>95.633083678526887</v>
      </c>
    </row>
    <row r="196" spans="18:29" x14ac:dyDescent="0.3">
      <c r="R196" s="12">
        <v>192</v>
      </c>
      <c r="S196" s="29">
        <v>60.3</v>
      </c>
      <c r="T196" s="50">
        <f t="shared" si="27"/>
        <v>1.0655889581894879E-3</v>
      </c>
      <c r="U196" s="15">
        <f t="shared" si="28"/>
        <v>2.3713646623116142</v>
      </c>
      <c r="V196" s="62">
        <f t="shared" si="29"/>
        <v>7.4769932769561454</v>
      </c>
      <c r="W196" s="16">
        <f t="shared" si="30"/>
        <v>92.523006723043849</v>
      </c>
      <c r="X196" s="15">
        <f t="shared" si="22"/>
        <v>2.4510759346806443</v>
      </c>
      <c r="Y196" s="62">
        <f t="shared" si="23"/>
        <v>4.3669163214731128</v>
      </c>
      <c r="Z196" s="16">
        <f t="shared" si="24"/>
        <v>95.633083678526887</v>
      </c>
      <c r="AA196" s="75">
        <f t="shared" si="25"/>
        <v>3.1100769554830325</v>
      </c>
      <c r="AB196" s="69">
        <v>2.2855573090077739</v>
      </c>
      <c r="AC196" s="70">
        <f t="shared" si="26"/>
        <v>95.791942621514451</v>
      </c>
    </row>
    <row r="197" spans="18:29" x14ac:dyDescent="0.3">
      <c r="R197" s="12">
        <v>193</v>
      </c>
      <c r="S197" s="29">
        <v>60.2</v>
      </c>
      <c r="T197" s="50">
        <f t="shared" si="27"/>
        <v>1.0638218123218439E-3</v>
      </c>
      <c r="U197" s="15">
        <f t="shared" si="28"/>
        <v>2.375303806268942</v>
      </c>
      <c r="V197" s="62">
        <f t="shared" si="29"/>
        <v>7.3233005747584183</v>
      </c>
      <c r="W197" s="16">
        <f t="shared" si="30"/>
        <v>92.67669942524158</v>
      </c>
      <c r="X197" s="15">
        <f t="shared" ref="X197:X239" si="31">$D$15/$U$239*U197</f>
        <v>2.4551474893894154</v>
      </c>
      <c r="Y197" s="62">
        <f t="shared" ref="Y197:Y239" si="32">(1-(X197/$D$12))*100</f>
        <v>4.2080573784855524</v>
      </c>
      <c r="Z197" s="16">
        <f t="shared" ref="Z197:Z239" si="33">100-Y197</f>
        <v>95.791942621514451</v>
      </c>
      <c r="AA197" s="75">
        <f t="shared" ref="AA197:AA239" si="34">V197-Y197</f>
        <v>3.1152431962728659</v>
      </c>
      <c r="AB197" s="69">
        <v>2.287801729930226</v>
      </c>
      <c r="AC197" s="70">
        <f t="shared" ref="AC197:AC238" si="35">Z198</f>
        <v>95.791942621514451</v>
      </c>
    </row>
    <row r="198" spans="18:29" x14ac:dyDescent="0.3">
      <c r="R198" s="12">
        <v>194</v>
      </c>
      <c r="S198" s="29">
        <v>60.2</v>
      </c>
      <c r="T198" s="50">
        <f t="shared" si="27"/>
        <v>1.0638218123218439E-3</v>
      </c>
      <c r="U198" s="15">
        <f t="shared" si="28"/>
        <v>2.375303806268942</v>
      </c>
      <c r="V198" s="62">
        <f t="shared" si="29"/>
        <v>7.3233005747584183</v>
      </c>
      <c r="W198" s="16">
        <f t="shared" si="30"/>
        <v>92.67669942524158</v>
      </c>
      <c r="X198" s="15">
        <f t="shared" si="31"/>
        <v>2.4551474893894154</v>
      </c>
      <c r="Y198" s="62">
        <f t="shared" si="32"/>
        <v>4.2080573784855524</v>
      </c>
      <c r="Z198" s="16">
        <f t="shared" si="33"/>
        <v>95.791942621514451</v>
      </c>
      <c r="AA198" s="75">
        <f t="shared" si="34"/>
        <v>3.1152431962728659</v>
      </c>
      <c r="AB198" s="69">
        <v>2.2900346113625178</v>
      </c>
      <c r="AC198" s="70">
        <f t="shared" si="35"/>
        <v>95.791942621514451</v>
      </c>
    </row>
    <row r="199" spans="18:29" x14ac:dyDescent="0.3">
      <c r="R199" s="12">
        <v>195</v>
      </c>
      <c r="S199" s="29">
        <v>60.2</v>
      </c>
      <c r="T199" s="50">
        <f t="shared" si="27"/>
        <v>1.0638218123218439E-3</v>
      </c>
      <c r="U199" s="15">
        <f t="shared" si="28"/>
        <v>2.375303806268942</v>
      </c>
      <c r="V199" s="62">
        <f t="shared" si="29"/>
        <v>7.3233005747584183</v>
      </c>
      <c r="W199" s="16">
        <f t="shared" si="30"/>
        <v>92.67669942524158</v>
      </c>
      <c r="X199" s="15">
        <f t="shared" si="31"/>
        <v>2.4551474893894154</v>
      </c>
      <c r="Y199" s="62">
        <f t="shared" si="32"/>
        <v>4.2080573784855524</v>
      </c>
      <c r="Z199" s="16">
        <f t="shared" si="33"/>
        <v>95.791942621514451</v>
      </c>
      <c r="AA199" s="75">
        <f t="shared" si="34"/>
        <v>3.1152431962728659</v>
      </c>
      <c r="AB199" s="69">
        <v>2.2922560713564759</v>
      </c>
      <c r="AC199" s="70">
        <f t="shared" si="35"/>
        <v>95.791942621514451</v>
      </c>
    </row>
    <row r="200" spans="18:29" x14ac:dyDescent="0.3">
      <c r="R200" s="12">
        <v>196</v>
      </c>
      <c r="S200" s="29">
        <v>60.2</v>
      </c>
      <c r="T200" s="50">
        <f t="shared" si="27"/>
        <v>1.0638218123218439E-3</v>
      </c>
      <c r="U200" s="15">
        <f t="shared" si="28"/>
        <v>2.375303806268942</v>
      </c>
      <c r="V200" s="62">
        <f t="shared" si="29"/>
        <v>7.3233005747584183</v>
      </c>
      <c r="W200" s="16">
        <f t="shared" si="30"/>
        <v>92.67669942524158</v>
      </c>
      <c r="X200" s="15">
        <f t="shared" si="31"/>
        <v>2.4551474893894154</v>
      </c>
      <c r="Y200" s="62">
        <f t="shared" si="32"/>
        <v>4.2080573784855524</v>
      </c>
      <c r="Z200" s="16">
        <f t="shared" si="33"/>
        <v>95.791942621514451</v>
      </c>
      <c r="AA200" s="75">
        <f t="shared" si="34"/>
        <v>3.1152431962728659</v>
      </c>
      <c r="AB200" s="69">
        <v>2.2944662261615929</v>
      </c>
      <c r="AC200" s="70">
        <f t="shared" si="35"/>
        <v>95.791942621514451</v>
      </c>
    </row>
    <row r="201" spans="18:29" x14ac:dyDescent="0.3">
      <c r="R201" s="12">
        <v>197</v>
      </c>
      <c r="S201" s="29">
        <v>60.2</v>
      </c>
      <c r="T201" s="50">
        <f t="shared" si="27"/>
        <v>1.0638218123218439E-3</v>
      </c>
      <c r="U201" s="15">
        <f t="shared" si="28"/>
        <v>2.375303806268942</v>
      </c>
      <c r="V201" s="62">
        <f t="shared" si="29"/>
        <v>7.3233005747584183</v>
      </c>
      <c r="W201" s="16">
        <f t="shared" si="30"/>
        <v>92.67669942524158</v>
      </c>
      <c r="X201" s="15">
        <f t="shared" si="31"/>
        <v>2.4551474893894154</v>
      </c>
      <c r="Y201" s="62">
        <f t="shared" si="32"/>
        <v>4.2080573784855524</v>
      </c>
      <c r="Z201" s="16">
        <f t="shared" si="33"/>
        <v>95.791942621514451</v>
      </c>
      <c r="AA201" s="75">
        <f t="shared" si="34"/>
        <v>3.1152431962728659</v>
      </c>
      <c r="AB201" s="69">
        <v>2.2966651902615309</v>
      </c>
      <c r="AC201" s="70">
        <f t="shared" si="35"/>
        <v>95.791942621514451</v>
      </c>
    </row>
    <row r="202" spans="18:29" x14ac:dyDescent="0.3">
      <c r="R202" s="12">
        <v>198</v>
      </c>
      <c r="S202" s="29">
        <v>60.2</v>
      </c>
      <c r="T202" s="50">
        <f t="shared" si="27"/>
        <v>1.0638218123218439E-3</v>
      </c>
      <c r="U202" s="15">
        <f t="shared" si="28"/>
        <v>2.375303806268942</v>
      </c>
      <c r="V202" s="62">
        <f t="shared" si="29"/>
        <v>7.3233005747584183</v>
      </c>
      <c r="W202" s="16">
        <f t="shared" si="30"/>
        <v>92.67669942524158</v>
      </c>
      <c r="X202" s="15">
        <f t="shared" si="31"/>
        <v>2.4551474893894154</v>
      </c>
      <c r="Y202" s="62">
        <f t="shared" si="32"/>
        <v>4.2080573784855524</v>
      </c>
      <c r="Z202" s="16">
        <f t="shared" si="33"/>
        <v>95.791942621514451</v>
      </c>
      <c r="AA202" s="75">
        <f t="shared" si="34"/>
        <v>3.1152431962728659</v>
      </c>
      <c r="AB202" s="69">
        <v>2.2988530764097068</v>
      </c>
      <c r="AC202" s="70">
        <f t="shared" si="35"/>
        <v>95.791942621514451</v>
      </c>
    </row>
    <row r="203" spans="18:29" x14ac:dyDescent="0.3">
      <c r="R203" s="12">
        <v>199</v>
      </c>
      <c r="S203" s="29">
        <v>60.2</v>
      </c>
      <c r="T203" s="50">
        <f t="shared" si="27"/>
        <v>1.0638218123218439E-3</v>
      </c>
      <c r="U203" s="15">
        <f t="shared" si="28"/>
        <v>2.375303806268942</v>
      </c>
      <c r="V203" s="62">
        <f t="shared" si="29"/>
        <v>7.3233005747584183</v>
      </c>
      <c r="W203" s="16">
        <f t="shared" si="30"/>
        <v>92.67669942524158</v>
      </c>
      <c r="X203" s="15">
        <f t="shared" si="31"/>
        <v>2.4551474893894154</v>
      </c>
      <c r="Y203" s="62">
        <f t="shared" si="32"/>
        <v>4.2080573784855524</v>
      </c>
      <c r="Z203" s="16">
        <f t="shared" si="33"/>
        <v>95.791942621514451</v>
      </c>
      <c r="AA203" s="75">
        <f t="shared" si="34"/>
        <v>3.1152431962728659</v>
      </c>
      <c r="AB203" s="69">
        <v>2.3010299956639813</v>
      </c>
      <c r="AC203" s="70">
        <f t="shared" si="35"/>
        <v>95.791942621514451</v>
      </c>
    </row>
    <row r="204" spans="18:29" x14ac:dyDescent="0.3">
      <c r="R204" s="12">
        <v>200</v>
      </c>
      <c r="S204" s="29">
        <v>60.2</v>
      </c>
      <c r="T204" s="50">
        <f t="shared" si="27"/>
        <v>1.0638218123218439E-3</v>
      </c>
      <c r="U204" s="15">
        <f t="shared" si="28"/>
        <v>2.375303806268942</v>
      </c>
      <c r="V204" s="62">
        <f t="shared" si="29"/>
        <v>7.3233005747584183</v>
      </c>
      <c r="W204" s="16">
        <f t="shared" si="30"/>
        <v>92.67669942524158</v>
      </c>
      <c r="X204" s="15">
        <f t="shared" si="31"/>
        <v>2.4551474893894154</v>
      </c>
      <c r="Y204" s="62">
        <f t="shared" si="32"/>
        <v>4.2080573784855524</v>
      </c>
      <c r="Z204" s="16">
        <f t="shared" si="33"/>
        <v>95.791942621514451</v>
      </c>
      <c r="AA204" s="75">
        <f t="shared" si="34"/>
        <v>3.1152431962728659</v>
      </c>
      <c r="AB204" s="69">
        <v>2.3031960574204891</v>
      </c>
      <c r="AC204" s="70">
        <f t="shared" si="35"/>
        <v>95.791942621514451</v>
      </c>
    </row>
    <row r="205" spans="18:29" x14ac:dyDescent="0.3">
      <c r="R205" s="12">
        <v>201</v>
      </c>
      <c r="S205" s="29">
        <v>60.2</v>
      </c>
      <c r="T205" s="50">
        <f t="shared" si="27"/>
        <v>1.0638218123218439E-3</v>
      </c>
      <c r="U205" s="15">
        <f t="shared" si="28"/>
        <v>2.375303806268942</v>
      </c>
      <c r="V205" s="62">
        <f t="shared" si="29"/>
        <v>7.3233005747584183</v>
      </c>
      <c r="W205" s="16">
        <f t="shared" si="30"/>
        <v>92.67669942524158</v>
      </c>
      <c r="X205" s="15">
        <f t="shared" si="31"/>
        <v>2.4551474893894154</v>
      </c>
      <c r="Y205" s="62">
        <f t="shared" si="32"/>
        <v>4.2080573784855524</v>
      </c>
      <c r="Z205" s="16">
        <f t="shared" si="33"/>
        <v>95.791942621514451</v>
      </c>
      <c r="AA205" s="75">
        <f t="shared" si="34"/>
        <v>3.1152431962728659</v>
      </c>
      <c r="AB205" s="69">
        <v>2.3053513694466239</v>
      </c>
      <c r="AC205" s="70">
        <f t="shared" si="35"/>
        <v>95.791942621514451</v>
      </c>
    </row>
    <row r="206" spans="18:29" x14ac:dyDescent="0.3">
      <c r="R206" s="12">
        <v>202</v>
      </c>
      <c r="S206" s="29">
        <v>60.2</v>
      </c>
      <c r="T206" s="50">
        <f t="shared" si="27"/>
        <v>1.0638218123218439E-3</v>
      </c>
      <c r="U206" s="15">
        <f t="shared" si="28"/>
        <v>2.375303806268942</v>
      </c>
      <c r="V206" s="62">
        <f t="shared" si="29"/>
        <v>7.3233005747584183</v>
      </c>
      <c r="W206" s="16">
        <f t="shared" si="30"/>
        <v>92.67669942524158</v>
      </c>
      <c r="X206" s="15">
        <f t="shared" si="31"/>
        <v>2.4551474893894154</v>
      </c>
      <c r="Y206" s="62">
        <f t="shared" si="32"/>
        <v>4.2080573784855524</v>
      </c>
      <c r="Z206" s="16">
        <f t="shared" si="33"/>
        <v>95.791942621514451</v>
      </c>
      <c r="AA206" s="75">
        <f t="shared" si="34"/>
        <v>3.1152431962728659</v>
      </c>
      <c r="AB206" s="69">
        <v>2.307496037913213</v>
      </c>
      <c r="AC206" s="70">
        <f t="shared" si="35"/>
        <v>95.791942621514451</v>
      </c>
    </row>
    <row r="207" spans="18:29" x14ac:dyDescent="0.3">
      <c r="R207" s="12">
        <v>203</v>
      </c>
      <c r="S207" s="29">
        <v>60.2</v>
      </c>
      <c r="T207" s="50">
        <f t="shared" si="27"/>
        <v>1.0638218123218439E-3</v>
      </c>
      <c r="U207" s="15">
        <f t="shared" si="28"/>
        <v>2.375303806268942</v>
      </c>
      <c r="V207" s="62">
        <f t="shared" si="29"/>
        <v>7.3233005747584183</v>
      </c>
      <c r="W207" s="16">
        <f t="shared" si="30"/>
        <v>92.67669942524158</v>
      </c>
      <c r="X207" s="15">
        <f t="shared" si="31"/>
        <v>2.4551474893894154</v>
      </c>
      <c r="Y207" s="62">
        <f t="shared" si="32"/>
        <v>4.2080573784855524</v>
      </c>
      <c r="Z207" s="16">
        <f t="shared" si="33"/>
        <v>95.791942621514451</v>
      </c>
      <c r="AA207" s="75">
        <f t="shared" si="34"/>
        <v>3.1152431962728659</v>
      </c>
      <c r="AB207" s="69">
        <v>2.3096301674258988</v>
      </c>
      <c r="AC207" s="70">
        <f t="shared" si="35"/>
        <v>95.791942621514451</v>
      </c>
    </row>
    <row r="208" spans="18:29" x14ac:dyDescent="0.3">
      <c r="R208" s="12">
        <v>204</v>
      </c>
      <c r="S208" s="29">
        <v>60.2</v>
      </c>
      <c r="T208" s="50">
        <f t="shared" si="27"/>
        <v>1.0638218123218439E-3</v>
      </c>
      <c r="U208" s="15">
        <f t="shared" si="28"/>
        <v>2.375303806268942</v>
      </c>
      <c r="V208" s="62">
        <f t="shared" si="29"/>
        <v>7.3233005747584183</v>
      </c>
      <c r="W208" s="16">
        <f t="shared" si="30"/>
        <v>92.67669942524158</v>
      </c>
      <c r="X208" s="15">
        <f t="shared" si="31"/>
        <v>2.4551474893894154</v>
      </c>
      <c r="Y208" s="62">
        <f t="shared" si="32"/>
        <v>4.2080573784855524</v>
      </c>
      <c r="Z208" s="16">
        <f t="shared" si="33"/>
        <v>95.791942621514451</v>
      </c>
      <c r="AA208" s="75">
        <f t="shared" si="34"/>
        <v>3.1152431962728659</v>
      </c>
      <c r="AB208" s="69">
        <v>2.3117538610557542</v>
      </c>
      <c r="AC208" s="70">
        <f t="shared" si="35"/>
        <v>95.791942621514451</v>
      </c>
    </row>
    <row r="209" spans="18:29" x14ac:dyDescent="0.3">
      <c r="R209" s="12">
        <v>205</v>
      </c>
      <c r="S209" s="29">
        <v>60.2</v>
      </c>
      <c r="T209" s="50">
        <f t="shared" si="27"/>
        <v>1.0638218123218439E-3</v>
      </c>
      <c r="U209" s="15">
        <f t="shared" si="28"/>
        <v>2.375303806268942</v>
      </c>
      <c r="V209" s="62">
        <f t="shared" si="29"/>
        <v>7.3233005747584183</v>
      </c>
      <c r="W209" s="16">
        <f t="shared" si="30"/>
        <v>92.67669942524158</v>
      </c>
      <c r="X209" s="15">
        <f t="shared" si="31"/>
        <v>2.4551474893894154</v>
      </c>
      <c r="Y209" s="62">
        <f t="shared" si="32"/>
        <v>4.2080573784855524</v>
      </c>
      <c r="Z209" s="16">
        <f t="shared" si="33"/>
        <v>95.791942621514451</v>
      </c>
      <c r="AA209" s="75">
        <f t="shared" si="34"/>
        <v>3.1152431962728659</v>
      </c>
      <c r="AB209" s="69">
        <v>2.3138672203691533</v>
      </c>
      <c r="AC209" s="70">
        <f t="shared" si="35"/>
        <v>95.791942621514451</v>
      </c>
    </row>
    <row r="210" spans="18:29" x14ac:dyDescent="0.3">
      <c r="R210" s="12">
        <v>206</v>
      </c>
      <c r="S210" s="29">
        <v>60.2</v>
      </c>
      <c r="T210" s="50">
        <f t="shared" si="27"/>
        <v>1.0638218123218439E-3</v>
      </c>
      <c r="U210" s="15">
        <f t="shared" si="28"/>
        <v>2.375303806268942</v>
      </c>
      <c r="V210" s="62">
        <f t="shared" si="29"/>
        <v>7.3233005747584183</v>
      </c>
      <c r="W210" s="16">
        <f t="shared" si="30"/>
        <v>92.67669942524158</v>
      </c>
      <c r="X210" s="15">
        <f t="shared" si="31"/>
        <v>2.4551474893894154</v>
      </c>
      <c r="Y210" s="62">
        <f t="shared" si="32"/>
        <v>4.2080573784855524</v>
      </c>
      <c r="Z210" s="16">
        <f t="shared" si="33"/>
        <v>95.791942621514451</v>
      </c>
      <c r="AA210" s="75">
        <f t="shared" si="34"/>
        <v>3.1152431962728659</v>
      </c>
      <c r="AB210" s="69">
        <v>2.3159703454569178</v>
      </c>
      <c r="AC210" s="70">
        <f t="shared" si="35"/>
        <v>95.791942621514451</v>
      </c>
    </row>
    <row r="211" spans="18:29" x14ac:dyDescent="0.3">
      <c r="R211" s="12">
        <v>207</v>
      </c>
      <c r="S211" s="29">
        <v>60.2</v>
      </c>
      <c r="T211" s="50">
        <f t="shared" si="27"/>
        <v>1.0638218123218439E-3</v>
      </c>
      <c r="U211" s="15">
        <f t="shared" si="28"/>
        <v>2.375303806268942</v>
      </c>
      <c r="V211" s="62">
        <f t="shared" si="29"/>
        <v>7.3233005747584183</v>
      </c>
      <c r="W211" s="16">
        <f t="shared" si="30"/>
        <v>92.67669942524158</v>
      </c>
      <c r="X211" s="15">
        <f t="shared" si="31"/>
        <v>2.4551474893894154</v>
      </c>
      <c r="Y211" s="62">
        <f t="shared" si="32"/>
        <v>4.2080573784855524</v>
      </c>
      <c r="Z211" s="16">
        <f t="shared" si="33"/>
        <v>95.791942621514451</v>
      </c>
      <c r="AA211" s="75">
        <f t="shared" si="34"/>
        <v>3.1152431962728659</v>
      </c>
      <c r="AB211" s="69">
        <v>2.3180633349627615</v>
      </c>
      <c r="AC211" s="70">
        <f t="shared" si="35"/>
        <v>95.951330213230804</v>
      </c>
    </row>
    <row r="212" spans="18:29" x14ac:dyDescent="0.3">
      <c r="R212" s="12">
        <v>208</v>
      </c>
      <c r="S212" s="29">
        <v>60.1</v>
      </c>
      <c r="T212" s="50">
        <f t="shared" si="27"/>
        <v>1.0620546664541995E-3</v>
      </c>
      <c r="U212" s="15">
        <f t="shared" si="28"/>
        <v>2.3792560588584082</v>
      </c>
      <c r="V212" s="62">
        <f t="shared" si="29"/>
        <v>7.1690964159809578</v>
      </c>
      <c r="W212" s="16">
        <f t="shared" si="30"/>
        <v>92.83090358401904</v>
      </c>
      <c r="X212" s="15">
        <f t="shared" si="31"/>
        <v>2.4592325933651056</v>
      </c>
      <c r="Y212" s="62">
        <f t="shared" si="32"/>
        <v>4.0486697867691994</v>
      </c>
      <c r="Z212" s="16">
        <f t="shared" si="33"/>
        <v>95.951330213230804</v>
      </c>
      <c r="AA212" s="75">
        <f t="shared" si="34"/>
        <v>3.1204266292117584</v>
      </c>
      <c r="AB212" s="69">
        <v>2.3201462861110542</v>
      </c>
      <c r="AC212" s="70">
        <f t="shared" si="35"/>
        <v>95.951330213230804</v>
      </c>
    </row>
    <row r="213" spans="18:29" x14ac:dyDescent="0.3">
      <c r="R213" s="12">
        <v>209</v>
      </c>
      <c r="S213" s="29">
        <v>60.1</v>
      </c>
      <c r="T213" s="50">
        <f t="shared" si="27"/>
        <v>1.0620546664541995E-3</v>
      </c>
      <c r="U213" s="15">
        <f t="shared" si="28"/>
        <v>2.3792560588584082</v>
      </c>
      <c r="V213" s="62">
        <f t="shared" si="29"/>
        <v>7.1690964159809578</v>
      </c>
      <c r="W213" s="16">
        <f t="shared" si="30"/>
        <v>92.83090358401904</v>
      </c>
      <c r="X213" s="15">
        <f t="shared" si="31"/>
        <v>2.4592325933651056</v>
      </c>
      <c r="Y213" s="62">
        <f t="shared" si="32"/>
        <v>4.0486697867691994</v>
      </c>
      <c r="Z213" s="16">
        <f t="shared" si="33"/>
        <v>95.951330213230804</v>
      </c>
      <c r="AA213" s="75">
        <f t="shared" si="34"/>
        <v>3.1204266292117584</v>
      </c>
      <c r="AB213" s="69">
        <v>2.3222192947339191</v>
      </c>
      <c r="AC213" s="70">
        <f t="shared" si="35"/>
        <v>95.951330213230804</v>
      </c>
    </row>
    <row r="214" spans="18:29" x14ac:dyDescent="0.3">
      <c r="R214" s="12">
        <v>210</v>
      </c>
      <c r="S214" s="29">
        <v>60.1</v>
      </c>
      <c r="T214" s="50">
        <f t="shared" si="27"/>
        <v>1.0620546664541995E-3</v>
      </c>
      <c r="U214" s="15">
        <f t="shared" si="28"/>
        <v>2.3792560588584082</v>
      </c>
      <c r="V214" s="62">
        <f t="shared" si="29"/>
        <v>7.1690964159809578</v>
      </c>
      <c r="W214" s="16">
        <f t="shared" si="30"/>
        <v>92.83090358401904</v>
      </c>
      <c r="X214" s="15">
        <f t="shared" si="31"/>
        <v>2.4592325933651056</v>
      </c>
      <c r="Y214" s="62">
        <f t="shared" si="32"/>
        <v>4.0486697867691994</v>
      </c>
      <c r="Z214" s="16">
        <f t="shared" si="33"/>
        <v>95.951330213230804</v>
      </c>
      <c r="AA214" s="75">
        <f t="shared" si="34"/>
        <v>3.1204266292117584</v>
      </c>
      <c r="AB214" s="69">
        <v>2.3242824552976926</v>
      </c>
      <c r="AC214" s="70">
        <f t="shared" si="35"/>
        <v>95.951330213230804</v>
      </c>
    </row>
    <row r="215" spans="18:29" x14ac:dyDescent="0.3">
      <c r="R215" s="12">
        <v>211</v>
      </c>
      <c r="S215" s="29">
        <v>60.1</v>
      </c>
      <c r="T215" s="50">
        <f t="shared" si="27"/>
        <v>1.0620546664541995E-3</v>
      </c>
      <c r="U215" s="15">
        <f t="shared" si="28"/>
        <v>2.3792560588584082</v>
      </c>
      <c r="V215" s="62">
        <f t="shared" si="29"/>
        <v>7.1690964159809578</v>
      </c>
      <c r="W215" s="16">
        <f t="shared" si="30"/>
        <v>92.83090358401904</v>
      </c>
      <c r="X215" s="15">
        <f t="shared" si="31"/>
        <v>2.4592325933651056</v>
      </c>
      <c r="Y215" s="62">
        <f t="shared" si="32"/>
        <v>4.0486697867691994</v>
      </c>
      <c r="Z215" s="16">
        <f t="shared" si="33"/>
        <v>95.951330213230804</v>
      </c>
      <c r="AA215" s="75">
        <f t="shared" si="34"/>
        <v>3.1204266292117584</v>
      </c>
      <c r="AB215" s="69">
        <v>2.3263358609287512</v>
      </c>
      <c r="AC215" s="70">
        <f t="shared" si="35"/>
        <v>95.951330213230804</v>
      </c>
    </row>
    <row r="216" spans="18:29" x14ac:dyDescent="0.3">
      <c r="R216" s="12">
        <v>212</v>
      </c>
      <c r="S216" s="29">
        <v>60.1</v>
      </c>
      <c r="T216" s="50">
        <f t="shared" si="27"/>
        <v>1.0620546664541995E-3</v>
      </c>
      <c r="U216" s="15">
        <f t="shared" si="28"/>
        <v>2.3792560588584082</v>
      </c>
      <c r="V216" s="62">
        <f t="shared" si="29"/>
        <v>7.1690964159809578</v>
      </c>
      <c r="W216" s="16">
        <f t="shared" si="30"/>
        <v>92.83090358401904</v>
      </c>
      <c r="X216" s="15">
        <f t="shared" si="31"/>
        <v>2.4592325933651056</v>
      </c>
      <c r="Y216" s="62">
        <f t="shared" si="32"/>
        <v>4.0486697867691994</v>
      </c>
      <c r="Z216" s="16">
        <f t="shared" si="33"/>
        <v>95.951330213230804</v>
      </c>
      <c r="AA216" s="75">
        <f t="shared" si="34"/>
        <v>3.1204266292117584</v>
      </c>
      <c r="AB216" s="69">
        <v>2.3283796034387376</v>
      </c>
      <c r="AC216" s="70">
        <f t="shared" si="35"/>
        <v>95.951330213230804</v>
      </c>
    </row>
    <row r="217" spans="18:29" x14ac:dyDescent="0.3">
      <c r="R217" s="12">
        <v>213</v>
      </c>
      <c r="S217" s="29">
        <v>60.1</v>
      </c>
      <c r="T217" s="50">
        <f t="shared" si="27"/>
        <v>1.0620546664541995E-3</v>
      </c>
      <c r="U217" s="15">
        <f t="shared" si="28"/>
        <v>2.3792560588584082</v>
      </c>
      <c r="V217" s="62">
        <f t="shared" si="29"/>
        <v>7.1690964159809578</v>
      </c>
      <c r="W217" s="16">
        <f t="shared" si="30"/>
        <v>92.83090358401904</v>
      </c>
      <c r="X217" s="15">
        <f t="shared" si="31"/>
        <v>2.4592325933651056</v>
      </c>
      <c r="Y217" s="62">
        <f t="shared" si="32"/>
        <v>4.0486697867691994</v>
      </c>
      <c r="Z217" s="16">
        <f t="shared" si="33"/>
        <v>95.951330213230804</v>
      </c>
      <c r="AA217" s="75">
        <f t="shared" si="34"/>
        <v>3.1204266292117584</v>
      </c>
      <c r="AB217" s="69">
        <v>2.330413773349191</v>
      </c>
      <c r="AC217" s="70">
        <f t="shared" si="35"/>
        <v>95.951330213230804</v>
      </c>
    </row>
    <row r="218" spans="18:29" x14ac:dyDescent="0.3">
      <c r="R218" s="12">
        <v>214</v>
      </c>
      <c r="S218" s="29">
        <v>60.1</v>
      </c>
      <c r="T218" s="50">
        <f t="shared" si="27"/>
        <v>1.0620546664541995E-3</v>
      </c>
      <c r="U218" s="15">
        <f t="shared" si="28"/>
        <v>2.3792560588584082</v>
      </c>
      <c r="V218" s="62">
        <f t="shared" si="29"/>
        <v>7.1690964159809578</v>
      </c>
      <c r="W218" s="16">
        <f t="shared" si="30"/>
        <v>92.83090358401904</v>
      </c>
      <c r="X218" s="15">
        <f t="shared" si="31"/>
        <v>2.4592325933651056</v>
      </c>
      <c r="Y218" s="62">
        <f t="shared" si="32"/>
        <v>4.0486697867691994</v>
      </c>
      <c r="Z218" s="16">
        <f t="shared" si="33"/>
        <v>95.951330213230804</v>
      </c>
      <c r="AA218" s="75">
        <f t="shared" si="34"/>
        <v>3.1204266292117584</v>
      </c>
      <c r="AB218" s="69">
        <v>2.3324384599156054</v>
      </c>
      <c r="AC218" s="70">
        <f t="shared" si="35"/>
        <v>95.951330213230804</v>
      </c>
    </row>
    <row r="219" spans="18:29" x14ac:dyDescent="0.3">
      <c r="R219" s="12">
        <v>215</v>
      </c>
      <c r="S219" s="29">
        <v>60.1</v>
      </c>
      <c r="T219" s="50">
        <f t="shared" si="27"/>
        <v>1.0620546664541995E-3</v>
      </c>
      <c r="U219" s="15">
        <f t="shared" si="28"/>
        <v>2.3792560588584082</v>
      </c>
      <c r="V219" s="62">
        <f t="shared" si="29"/>
        <v>7.1690964159809578</v>
      </c>
      <c r="W219" s="16">
        <f t="shared" si="30"/>
        <v>92.83090358401904</v>
      </c>
      <c r="X219" s="15">
        <f t="shared" si="31"/>
        <v>2.4592325933651056</v>
      </c>
      <c r="Y219" s="62">
        <f t="shared" si="32"/>
        <v>4.0486697867691994</v>
      </c>
      <c r="Z219" s="16">
        <f t="shared" si="33"/>
        <v>95.951330213230804</v>
      </c>
      <c r="AA219" s="75">
        <f t="shared" si="34"/>
        <v>3.1204266292117584</v>
      </c>
      <c r="AB219" s="69">
        <v>2.3344537511509307</v>
      </c>
      <c r="AC219" s="70">
        <f t="shared" si="35"/>
        <v>95.951330213230804</v>
      </c>
    </row>
    <row r="220" spans="18:29" x14ac:dyDescent="0.3">
      <c r="R220" s="12">
        <v>216</v>
      </c>
      <c r="S220" s="29">
        <v>60.1</v>
      </c>
      <c r="T220" s="50">
        <f t="shared" si="27"/>
        <v>1.0620546664541995E-3</v>
      </c>
      <c r="U220" s="15">
        <f t="shared" si="28"/>
        <v>2.3792560588584082</v>
      </c>
      <c r="V220" s="62">
        <f t="shared" si="29"/>
        <v>7.1690964159809578</v>
      </c>
      <c r="W220" s="16">
        <f t="shared" si="30"/>
        <v>92.83090358401904</v>
      </c>
      <c r="X220" s="15">
        <f t="shared" si="31"/>
        <v>2.4592325933651056</v>
      </c>
      <c r="Y220" s="62">
        <f t="shared" si="32"/>
        <v>4.0486697867691994</v>
      </c>
      <c r="Z220" s="16">
        <f t="shared" si="33"/>
        <v>95.951330213230804</v>
      </c>
      <c r="AA220" s="75">
        <f t="shared" si="34"/>
        <v>3.1204266292117584</v>
      </c>
      <c r="AB220" s="69">
        <v>2.3364597338485296</v>
      </c>
      <c r="AC220" s="70">
        <f t="shared" si="35"/>
        <v>95.951330213230804</v>
      </c>
    </row>
    <row r="221" spans="18:29" x14ac:dyDescent="0.3">
      <c r="R221" s="12">
        <v>217</v>
      </c>
      <c r="S221" s="29">
        <v>60.1</v>
      </c>
      <c r="T221" s="50">
        <f t="shared" si="27"/>
        <v>1.0620546664541995E-3</v>
      </c>
      <c r="U221" s="15">
        <f t="shared" si="28"/>
        <v>2.3792560588584082</v>
      </c>
      <c r="V221" s="62">
        <f t="shared" si="29"/>
        <v>7.1690964159809578</v>
      </c>
      <c r="W221" s="16">
        <f t="shared" si="30"/>
        <v>92.83090358401904</v>
      </c>
      <c r="X221" s="15">
        <f t="shared" si="31"/>
        <v>2.4592325933651056</v>
      </c>
      <c r="Y221" s="62">
        <f t="shared" si="32"/>
        <v>4.0486697867691994</v>
      </c>
      <c r="Z221" s="16">
        <f t="shared" si="33"/>
        <v>95.951330213230804</v>
      </c>
      <c r="AA221" s="75">
        <f t="shared" si="34"/>
        <v>3.1204266292117584</v>
      </c>
      <c r="AB221" s="69">
        <v>2.3384564936046046</v>
      </c>
      <c r="AC221" s="70">
        <f t="shared" si="35"/>
        <v>95.951330213230804</v>
      </c>
    </row>
    <row r="222" spans="18:29" x14ac:dyDescent="0.3">
      <c r="R222" s="12">
        <v>218</v>
      </c>
      <c r="S222" s="29">
        <v>60.1</v>
      </c>
      <c r="T222" s="50">
        <f t="shared" si="27"/>
        <v>1.0620546664541995E-3</v>
      </c>
      <c r="U222" s="15">
        <f t="shared" si="28"/>
        <v>2.3792560588584082</v>
      </c>
      <c r="V222" s="62">
        <f t="shared" si="29"/>
        <v>7.1690964159809578</v>
      </c>
      <c r="W222" s="16">
        <f t="shared" si="30"/>
        <v>92.83090358401904</v>
      </c>
      <c r="X222" s="15">
        <f t="shared" si="31"/>
        <v>2.4592325933651056</v>
      </c>
      <c r="Y222" s="62">
        <f t="shared" si="32"/>
        <v>4.0486697867691994</v>
      </c>
      <c r="Z222" s="16">
        <f t="shared" si="33"/>
        <v>95.951330213230804</v>
      </c>
      <c r="AA222" s="75">
        <f t="shared" si="34"/>
        <v>3.1204266292117584</v>
      </c>
      <c r="AB222" s="69">
        <v>2.3404441148401185</v>
      </c>
      <c r="AC222" s="70">
        <f t="shared" si="35"/>
        <v>95.951330213230804</v>
      </c>
    </row>
    <row r="223" spans="18:29" x14ac:dyDescent="0.3">
      <c r="R223" s="12">
        <v>219</v>
      </c>
      <c r="S223" s="29">
        <v>60.1</v>
      </c>
      <c r="T223" s="50">
        <f t="shared" si="27"/>
        <v>1.0620546664541995E-3</v>
      </c>
      <c r="U223" s="15">
        <f t="shared" si="28"/>
        <v>2.3792560588584082</v>
      </c>
      <c r="V223" s="62">
        <f t="shared" si="29"/>
        <v>7.1690964159809578</v>
      </c>
      <c r="W223" s="16">
        <f t="shared" si="30"/>
        <v>92.83090358401904</v>
      </c>
      <c r="X223" s="15">
        <f t="shared" si="31"/>
        <v>2.4592325933651056</v>
      </c>
      <c r="Y223" s="62">
        <f t="shared" si="32"/>
        <v>4.0486697867691994</v>
      </c>
      <c r="Z223" s="16">
        <f t="shared" si="33"/>
        <v>95.951330213230804</v>
      </c>
      <c r="AA223" s="75">
        <f t="shared" si="34"/>
        <v>3.1204266292117584</v>
      </c>
      <c r="AB223" s="69">
        <v>2.3424226808222062</v>
      </c>
      <c r="AC223" s="70">
        <f t="shared" si="35"/>
        <v>95.951330213230804</v>
      </c>
    </row>
    <row r="224" spans="18:29" x14ac:dyDescent="0.3">
      <c r="R224" s="12">
        <v>220</v>
      </c>
      <c r="S224" s="29">
        <v>60.1</v>
      </c>
      <c r="T224" s="50">
        <f t="shared" si="27"/>
        <v>1.0620546664541995E-3</v>
      </c>
      <c r="U224" s="15">
        <f t="shared" si="28"/>
        <v>2.3792560588584082</v>
      </c>
      <c r="V224" s="62">
        <f t="shared" si="29"/>
        <v>7.1690964159809578</v>
      </c>
      <c r="W224" s="16">
        <f t="shared" si="30"/>
        <v>92.83090358401904</v>
      </c>
      <c r="X224" s="15">
        <f t="shared" si="31"/>
        <v>2.4592325933651056</v>
      </c>
      <c r="Y224" s="62">
        <f t="shared" si="32"/>
        <v>4.0486697867691994</v>
      </c>
      <c r="Z224" s="16">
        <f t="shared" si="33"/>
        <v>95.951330213230804</v>
      </c>
      <c r="AA224" s="75">
        <f t="shared" si="34"/>
        <v>3.1204266292117584</v>
      </c>
      <c r="AB224" s="69">
        <v>2.3443922736851106</v>
      </c>
      <c r="AC224" s="70">
        <f t="shared" si="35"/>
        <v>95.951330213230804</v>
      </c>
    </row>
    <row r="225" spans="18:29" x14ac:dyDescent="0.3">
      <c r="R225" s="12">
        <v>221</v>
      </c>
      <c r="S225" s="29">
        <v>60.1</v>
      </c>
      <c r="T225" s="50">
        <f t="shared" si="27"/>
        <v>1.0620546664541995E-3</v>
      </c>
      <c r="U225" s="15">
        <f t="shared" si="28"/>
        <v>2.3792560588584082</v>
      </c>
      <c r="V225" s="62">
        <f t="shared" si="29"/>
        <v>7.1690964159809578</v>
      </c>
      <c r="W225" s="16">
        <f t="shared" si="30"/>
        <v>92.83090358401904</v>
      </c>
      <c r="X225" s="15">
        <f t="shared" si="31"/>
        <v>2.4592325933651056</v>
      </c>
      <c r="Y225" s="62">
        <f t="shared" si="32"/>
        <v>4.0486697867691994</v>
      </c>
      <c r="Z225" s="16">
        <f t="shared" si="33"/>
        <v>95.951330213230804</v>
      </c>
      <c r="AA225" s="75">
        <f t="shared" si="34"/>
        <v>3.1204266292117584</v>
      </c>
      <c r="AB225" s="69">
        <v>2.3463529744506388</v>
      </c>
      <c r="AC225" s="70">
        <f t="shared" si="35"/>
        <v>95.951330213230804</v>
      </c>
    </row>
    <row r="226" spans="18:29" x14ac:dyDescent="0.3">
      <c r="R226" s="12">
        <v>222</v>
      </c>
      <c r="S226" s="29">
        <v>60.1</v>
      </c>
      <c r="T226" s="50">
        <f t="shared" si="27"/>
        <v>1.0620546664541995E-3</v>
      </c>
      <c r="U226" s="15">
        <f t="shared" si="28"/>
        <v>2.3792560588584082</v>
      </c>
      <c r="V226" s="62">
        <f t="shared" si="29"/>
        <v>7.1690964159809578</v>
      </c>
      <c r="W226" s="16">
        <f t="shared" si="30"/>
        <v>92.83090358401904</v>
      </c>
      <c r="X226" s="15">
        <f t="shared" si="31"/>
        <v>2.4592325933651056</v>
      </c>
      <c r="Y226" s="62">
        <f t="shared" si="32"/>
        <v>4.0486697867691994</v>
      </c>
      <c r="Z226" s="16">
        <f t="shared" si="33"/>
        <v>95.951330213230804</v>
      </c>
      <c r="AA226" s="75">
        <f t="shared" si="34"/>
        <v>3.1204266292117584</v>
      </c>
      <c r="AB226" s="69">
        <v>2.3483048630481607</v>
      </c>
      <c r="AC226" s="70">
        <f t="shared" si="35"/>
        <v>95.951330213230804</v>
      </c>
    </row>
    <row r="227" spans="18:29" x14ac:dyDescent="0.3">
      <c r="R227" s="12">
        <v>223</v>
      </c>
      <c r="S227" s="29">
        <v>60.1</v>
      </c>
      <c r="T227" s="50">
        <f t="shared" si="27"/>
        <v>1.0620546664541995E-3</v>
      </c>
      <c r="U227" s="15">
        <f t="shared" si="28"/>
        <v>2.3792560588584082</v>
      </c>
      <c r="V227" s="62">
        <f t="shared" si="29"/>
        <v>7.1690964159809578</v>
      </c>
      <c r="W227" s="16">
        <f t="shared" si="30"/>
        <v>92.83090358401904</v>
      </c>
      <c r="X227" s="15">
        <f t="shared" si="31"/>
        <v>2.4592325933651056</v>
      </c>
      <c r="Y227" s="62">
        <f t="shared" si="32"/>
        <v>4.0486697867691994</v>
      </c>
      <c r="Z227" s="16">
        <f t="shared" si="33"/>
        <v>95.951330213230804</v>
      </c>
      <c r="AA227" s="75">
        <f t="shared" si="34"/>
        <v>3.1204266292117584</v>
      </c>
      <c r="AB227" s="69">
        <v>2.3502480183341627</v>
      </c>
      <c r="AC227" s="70">
        <f t="shared" si="35"/>
        <v>95.951330213230804</v>
      </c>
    </row>
    <row r="228" spans="18:29" x14ac:dyDescent="0.3">
      <c r="R228" s="12">
        <v>224</v>
      </c>
      <c r="S228" s="29">
        <v>60.1</v>
      </c>
      <c r="T228" s="50">
        <f t="shared" si="27"/>
        <v>1.0620546664541995E-3</v>
      </c>
      <c r="U228" s="15">
        <f t="shared" si="28"/>
        <v>2.3792560588584082</v>
      </c>
      <c r="V228" s="62">
        <f t="shared" si="29"/>
        <v>7.1690964159809578</v>
      </c>
      <c r="W228" s="16">
        <f t="shared" si="30"/>
        <v>92.83090358401904</v>
      </c>
      <c r="X228" s="15">
        <f t="shared" si="31"/>
        <v>2.4592325933651056</v>
      </c>
      <c r="Y228" s="62">
        <f t="shared" si="32"/>
        <v>4.0486697867691994</v>
      </c>
      <c r="Z228" s="16">
        <f t="shared" si="33"/>
        <v>95.951330213230804</v>
      </c>
      <c r="AA228" s="75">
        <f t="shared" si="34"/>
        <v>3.1204266292117584</v>
      </c>
      <c r="AB228" s="69">
        <v>2.3521825181113627</v>
      </c>
      <c r="AC228" s="70">
        <f t="shared" si="35"/>
        <v>96.111249096919508</v>
      </c>
    </row>
    <row r="229" spans="18:29" x14ac:dyDescent="0.3">
      <c r="R229" s="12">
        <v>225</v>
      </c>
      <c r="S229" s="29">
        <v>60</v>
      </c>
      <c r="T229" s="50">
        <f t="shared" si="27"/>
        <v>1.0602875205865555E-3</v>
      </c>
      <c r="U229" s="15">
        <f t="shared" si="28"/>
        <v>2.3832214856231717</v>
      </c>
      <c r="V229" s="62">
        <f t="shared" si="29"/>
        <v>7.0143782433409463</v>
      </c>
      <c r="W229" s="16">
        <f t="shared" si="30"/>
        <v>92.985621756659057</v>
      </c>
      <c r="X229" s="15">
        <f t="shared" si="31"/>
        <v>2.463331314354047</v>
      </c>
      <c r="Y229" s="62">
        <f t="shared" si="32"/>
        <v>3.8887509030804956</v>
      </c>
      <c r="Z229" s="16">
        <f t="shared" si="33"/>
        <v>96.111249096919508</v>
      </c>
      <c r="AA229" s="75">
        <f t="shared" si="34"/>
        <v>3.1256273402604506</v>
      </c>
      <c r="AB229" s="69">
        <v>2.3541084391474008</v>
      </c>
      <c r="AC229" s="70">
        <f t="shared" si="35"/>
        <v>96.111249096919508</v>
      </c>
    </row>
    <row r="230" spans="18:29" x14ac:dyDescent="0.3">
      <c r="R230" s="12">
        <v>226</v>
      </c>
      <c r="S230" s="29">
        <v>60</v>
      </c>
      <c r="T230" s="50">
        <f t="shared" si="27"/>
        <v>1.0602875205865555E-3</v>
      </c>
      <c r="U230" s="15">
        <f t="shared" si="28"/>
        <v>2.3832214856231717</v>
      </c>
      <c r="V230" s="62">
        <f t="shared" si="29"/>
        <v>7.0143782433409463</v>
      </c>
      <c r="W230" s="16">
        <f t="shared" si="30"/>
        <v>92.985621756659057</v>
      </c>
      <c r="X230" s="15">
        <f t="shared" si="31"/>
        <v>2.463331314354047</v>
      </c>
      <c r="Y230" s="62">
        <f t="shared" si="32"/>
        <v>3.8887509030804956</v>
      </c>
      <c r="Z230" s="16">
        <f t="shared" si="33"/>
        <v>96.111249096919508</v>
      </c>
      <c r="AA230" s="75">
        <f t="shared" si="34"/>
        <v>3.1256273402604506</v>
      </c>
      <c r="AB230" s="69">
        <v>2.3560258571931225</v>
      </c>
      <c r="AC230" s="70">
        <f t="shared" si="35"/>
        <v>96.111249096919508</v>
      </c>
    </row>
    <row r="231" spans="18:29" x14ac:dyDescent="0.3">
      <c r="R231" s="12">
        <v>227</v>
      </c>
      <c r="S231" s="29">
        <v>60</v>
      </c>
      <c r="T231" s="50">
        <f t="shared" si="27"/>
        <v>1.0602875205865555E-3</v>
      </c>
      <c r="U231" s="15">
        <f t="shared" si="28"/>
        <v>2.3832214856231717</v>
      </c>
      <c r="V231" s="62">
        <f t="shared" si="29"/>
        <v>7.0143782433409463</v>
      </c>
      <c r="W231" s="16">
        <f t="shared" si="30"/>
        <v>92.985621756659057</v>
      </c>
      <c r="X231" s="15">
        <f t="shared" si="31"/>
        <v>2.463331314354047</v>
      </c>
      <c r="Y231" s="62">
        <f t="shared" si="32"/>
        <v>3.8887509030804956</v>
      </c>
      <c r="Z231" s="16">
        <f t="shared" si="33"/>
        <v>96.111249096919508</v>
      </c>
      <c r="AA231" s="75">
        <f t="shared" si="34"/>
        <v>3.1256273402604506</v>
      </c>
      <c r="AB231" s="69">
        <v>2.357934847000454</v>
      </c>
      <c r="AC231" s="70">
        <f t="shared" si="35"/>
        <v>96.111249096919508</v>
      </c>
    </row>
    <row r="232" spans="18:29" x14ac:dyDescent="0.3">
      <c r="R232" s="12">
        <v>228</v>
      </c>
      <c r="S232" s="29">
        <v>60</v>
      </c>
      <c r="T232" s="50">
        <f t="shared" si="27"/>
        <v>1.0602875205865555E-3</v>
      </c>
      <c r="U232" s="15">
        <f t="shared" si="28"/>
        <v>2.3832214856231717</v>
      </c>
      <c r="V232" s="62">
        <f t="shared" si="29"/>
        <v>7.0143782433409463</v>
      </c>
      <c r="W232" s="16">
        <f t="shared" si="30"/>
        <v>92.985621756659057</v>
      </c>
      <c r="X232" s="15">
        <f t="shared" si="31"/>
        <v>2.463331314354047</v>
      </c>
      <c r="Y232" s="62">
        <f t="shared" si="32"/>
        <v>3.8887509030804956</v>
      </c>
      <c r="Z232" s="16">
        <f t="shared" si="33"/>
        <v>96.111249096919508</v>
      </c>
      <c r="AA232" s="75">
        <f t="shared" si="34"/>
        <v>3.1256273402604506</v>
      </c>
      <c r="AB232" s="69">
        <v>2.3598354823398879</v>
      </c>
      <c r="AC232" s="70">
        <f t="shared" si="35"/>
        <v>96.111249096919508</v>
      </c>
    </row>
    <row r="233" spans="18:29" x14ac:dyDescent="0.3">
      <c r="R233" s="12">
        <v>229</v>
      </c>
      <c r="S233" s="29">
        <v>60</v>
      </c>
      <c r="T233" s="50">
        <f t="shared" si="27"/>
        <v>1.0602875205865555E-3</v>
      </c>
      <c r="U233" s="15">
        <f t="shared" si="28"/>
        <v>2.3832214856231717</v>
      </c>
      <c r="V233" s="62">
        <f t="shared" si="29"/>
        <v>7.0143782433409463</v>
      </c>
      <c r="W233" s="16">
        <f t="shared" si="30"/>
        <v>92.985621756659057</v>
      </c>
      <c r="X233" s="15">
        <f t="shared" si="31"/>
        <v>2.463331314354047</v>
      </c>
      <c r="Y233" s="62">
        <f t="shared" si="32"/>
        <v>3.8887509030804956</v>
      </c>
      <c r="Z233" s="16">
        <f t="shared" si="33"/>
        <v>96.111249096919508</v>
      </c>
      <c r="AA233" s="75">
        <f t="shared" si="34"/>
        <v>3.1256273402604506</v>
      </c>
      <c r="AB233" s="69">
        <v>2.3617278360175931</v>
      </c>
      <c r="AC233" s="70">
        <f t="shared" si="35"/>
        <v>96.111249096919508</v>
      </c>
    </row>
    <row r="234" spans="18:29" x14ac:dyDescent="0.3">
      <c r="R234" s="12">
        <v>230</v>
      </c>
      <c r="S234" s="29">
        <v>60</v>
      </c>
      <c r="T234" s="50">
        <f t="shared" si="27"/>
        <v>1.0602875205865555E-3</v>
      </c>
      <c r="U234" s="15">
        <f t="shared" si="28"/>
        <v>2.3832214856231717</v>
      </c>
      <c r="V234" s="62">
        <f t="shared" si="29"/>
        <v>7.0143782433409463</v>
      </c>
      <c r="W234" s="16">
        <f t="shared" si="30"/>
        <v>92.985621756659057</v>
      </c>
      <c r="X234" s="15">
        <f t="shared" si="31"/>
        <v>2.463331314354047</v>
      </c>
      <c r="Y234" s="62">
        <f t="shared" si="32"/>
        <v>3.8887509030804956</v>
      </c>
      <c r="Z234" s="16">
        <f t="shared" si="33"/>
        <v>96.111249096919508</v>
      </c>
      <c r="AA234" s="75">
        <f t="shared" si="34"/>
        <v>3.1256273402604506</v>
      </c>
      <c r="AB234" s="69">
        <v>2.3636119798921444</v>
      </c>
      <c r="AC234" s="70">
        <f t="shared" si="35"/>
        <v>96.111249096919508</v>
      </c>
    </row>
    <row r="235" spans="18:29" x14ac:dyDescent="0.3">
      <c r="R235" s="12">
        <v>231</v>
      </c>
      <c r="S235" s="29">
        <v>60</v>
      </c>
      <c r="T235" s="50">
        <f t="shared" ref="T235:T239" si="36">(PI()*$D$10^2/4*S235)*10^-9</f>
        <v>1.0602875205865555E-3</v>
      </c>
      <c r="U235" s="15">
        <f t="shared" ref="U235:U239" si="37">$D$14/T235*10^-6</f>
        <v>2.3832214856231717</v>
      </c>
      <c r="V235" s="62">
        <f t="shared" ref="V235:V239" si="38">(1-(U235/$D$12))*100</f>
        <v>7.0143782433409463</v>
      </c>
      <c r="W235" s="16">
        <f t="shared" ref="W235:W239" si="39">100-V235</f>
        <v>92.985621756659057</v>
      </c>
      <c r="X235" s="15">
        <f t="shared" si="31"/>
        <v>2.463331314354047</v>
      </c>
      <c r="Y235" s="62">
        <f t="shared" si="32"/>
        <v>3.8887509030804956</v>
      </c>
      <c r="Z235" s="16">
        <f t="shared" si="33"/>
        <v>96.111249096919508</v>
      </c>
      <c r="AA235" s="75">
        <f t="shared" si="34"/>
        <v>3.1256273402604506</v>
      </c>
      <c r="AB235" s="69">
        <v>2.3654879848908998</v>
      </c>
      <c r="AC235" s="70">
        <f t="shared" si="35"/>
        <v>96.111249096919508</v>
      </c>
    </row>
    <row r="236" spans="18:29" x14ac:dyDescent="0.3">
      <c r="R236" s="12">
        <v>232</v>
      </c>
      <c r="S236" s="29">
        <v>60</v>
      </c>
      <c r="T236" s="50">
        <f t="shared" si="36"/>
        <v>1.0602875205865555E-3</v>
      </c>
      <c r="U236" s="15">
        <f t="shared" si="37"/>
        <v>2.3832214856231717</v>
      </c>
      <c r="V236" s="62">
        <f t="shared" si="38"/>
        <v>7.0143782433409463</v>
      </c>
      <c r="W236" s="16">
        <f t="shared" si="39"/>
        <v>92.985621756659057</v>
      </c>
      <c r="X236" s="15">
        <f t="shared" si="31"/>
        <v>2.463331314354047</v>
      </c>
      <c r="Y236" s="62">
        <f t="shared" si="32"/>
        <v>3.8887509030804956</v>
      </c>
      <c r="Z236" s="16">
        <f t="shared" si="33"/>
        <v>96.111249096919508</v>
      </c>
      <c r="AA236" s="75">
        <f t="shared" si="34"/>
        <v>3.1256273402604506</v>
      </c>
      <c r="AB236" s="69">
        <v>2.3673559210260189</v>
      </c>
      <c r="AC236" s="70">
        <f t="shared" si="35"/>
        <v>96.111249096919508</v>
      </c>
    </row>
    <row r="237" spans="18:29" x14ac:dyDescent="0.3">
      <c r="R237" s="12">
        <v>233</v>
      </c>
      <c r="S237" s="29">
        <v>60</v>
      </c>
      <c r="T237" s="50">
        <f t="shared" si="36"/>
        <v>1.0602875205865555E-3</v>
      </c>
      <c r="U237" s="15">
        <f t="shared" si="37"/>
        <v>2.3832214856231717</v>
      </c>
      <c r="V237" s="62">
        <f t="shared" si="38"/>
        <v>7.0143782433409463</v>
      </c>
      <c r="W237" s="16">
        <f t="shared" si="39"/>
        <v>92.985621756659057</v>
      </c>
      <c r="X237" s="15">
        <f t="shared" si="31"/>
        <v>2.463331314354047</v>
      </c>
      <c r="Y237" s="62">
        <f t="shared" si="32"/>
        <v>3.8887509030804956</v>
      </c>
      <c r="Z237" s="16">
        <f t="shared" si="33"/>
        <v>96.111249096919508</v>
      </c>
      <c r="AA237" s="75">
        <f t="shared" si="34"/>
        <v>3.1256273402604506</v>
      </c>
      <c r="AB237" s="69">
        <v>2.369215857410143</v>
      </c>
      <c r="AC237" s="70">
        <f t="shared" si="35"/>
        <v>96.111249096919508</v>
      </c>
    </row>
    <row r="238" spans="18:29" ht="15" thickBot="1" x14ac:dyDescent="0.35">
      <c r="R238" s="12">
        <v>234</v>
      </c>
      <c r="S238" s="29">
        <v>60</v>
      </c>
      <c r="T238" s="50">
        <f t="shared" si="36"/>
        <v>1.0602875205865555E-3</v>
      </c>
      <c r="U238" s="15">
        <f t="shared" si="37"/>
        <v>2.3832214856231717</v>
      </c>
      <c r="V238" s="62">
        <f t="shared" si="38"/>
        <v>7.0143782433409463</v>
      </c>
      <c r="W238" s="16">
        <f t="shared" si="39"/>
        <v>92.985621756659057</v>
      </c>
      <c r="X238" s="15">
        <f t="shared" si="31"/>
        <v>2.463331314354047</v>
      </c>
      <c r="Y238" s="62">
        <f t="shared" si="32"/>
        <v>3.8887509030804956</v>
      </c>
      <c r="Z238" s="16">
        <f t="shared" si="33"/>
        <v>96.111249096919508</v>
      </c>
      <c r="AA238" s="75">
        <f t="shared" si="34"/>
        <v>3.1256273402604506</v>
      </c>
      <c r="AB238" s="71">
        <v>2.3710678622717363</v>
      </c>
      <c r="AC238" s="72">
        <f t="shared" si="35"/>
        <v>96.111249096919508</v>
      </c>
    </row>
    <row r="239" spans="18:29" ht="15" thickBot="1" x14ac:dyDescent="0.35">
      <c r="R239" s="45">
        <v>235</v>
      </c>
      <c r="S239" s="31">
        <v>60</v>
      </c>
      <c r="T239" s="51">
        <f t="shared" si="36"/>
        <v>1.0602875205865555E-3</v>
      </c>
      <c r="U239" s="47">
        <f t="shared" si="37"/>
        <v>2.3832214856231717</v>
      </c>
      <c r="V239" s="63">
        <f t="shared" si="38"/>
        <v>7.0143782433409463</v>
      </c>
      <c r="W239" s="48">
        <f t="shared" si="39"/>
        <v>92.985621756659057</v>
      </c>
      <c r="X239" s="47">
        <f t="shared" si="31"/>
        <v>2.463331314354047</v>
      </c>
      <c r="Y239" s="63">
        <f t="shared" si="32"/>
        <v>3.8887509030804956</v>
      </c>
      <c r="Z239" s="48">
        <f t="shared" si="33"/>
        <v>96.111249096919508</v>
      </c>
      <c r="AA239" s="76">
        <f t="shared" si="34"/>
        <v>3.1256273402604506</v>
      </c>
      <c r="AB239" s="79"/>
      <c r="AC239" s="79"/>
    </row>
    <row r="240" spans="18:29" x14ac:dyDescent="0.3">
      <c r="R240" s="34"/>
      <c r="S240" s="35"/>
      <c r="T240" s="80"/>
      <c r="U240" s="79"/>
      <c r="V240" s="73"/>
      <c r="W240" s="73"/>
      <c r="X240" s="79"/>
      <c r="Y240" s="73"/>
      <c r="Z240" s="73"/>
      <c r="AA240" s="73"/>
      <c r="AB240" s="79"/>
      <c r="AC240" s="79"/>
    </row>
    <row r="241" spans="18:29" x14ac:dyDescent="0.3">
      <c r="R241" s="34"/>
      <c r="S241" s="35"/>
      <c r="T241" s="80"/>
      <c r="U241" s="79"/>
      <c r="V241" s="73"/>
      <c r="W241" s="73"/>
      <c r="X241" s="79"/>
      <c r="Y241" s="73"/>
      <c r="Z241" s="73"/>
      <c r="AA241" s="73"/>
      <c r="AB241" s="79"/>
      <c r="AC241" s="79"/>
    </row>
    <row r="242" spans="18:29" x14ac:dyDescent="0.3">
      <c r="R242" s="34"/>
      <c r="S242" s="35"/>
      <c r="T242" s="80"/>
      <c r="U242" s="79"/>
      <c r="V242" s="73"/>
      <c r="W242" s="73"/>
      <c r="X242" s="79"/>
      <c r="Y242" s="73"/>
      <c r="Z242" s="73"/>
      <c r="AA242" s="73"/>
      <c r="AB242" s="79"/>
      <c r="AC242" s="79"/>
    </row>
    <row r="243" spans="18:29" x14ac:dyDescent="0.3">
      <c r="R243" s="34"/>
      <c r="S243" s="35"/>
      <c r="T243" s="80"/>
      <c r="U243" s="79"/>
      <c r="V243" s="73"/>
      <c r="W243" s="73"/>
      <c r="X243" s="79"/>
      <c r="Y243" s="73"/>
      <c r="Z243" s="73"/>
      <c r="AA243" s="73"/>
      <c r="AB243" s="79"/>
      <c r="AC243" s="79"/>
    </row>
    <row r="244" spans="18:29" x14ac:dyDescent="0.3">
      <c r="R244" s="34"/>
      <c r="S244" s="35"/>
      <c r="T244" s="80"/>
      <c r="U244" s="79"/>
      <c r="V244" s="73"/>
      <c r="W244" s="73"/>
      <c r="X244" s="79"/>
      <c r="Y244" s="73"/>
      <c r="Z244" s="73"/>
      <c r="AA244" s="73"/>
      <c r="AB244" s="79"/>
      <c r="AC244" s="79"/>
    </row>
    <row r="245" spans="18:29" x14ac:dyDescent="0.3">
      <c r="R245" s="34"/>
      <c r="S245" s="35"/>
      <c r="T245" s="80"/>
      <c r="U245" s="79"/>
      <c r="V245" s="73"/>
      <c r="W245" s="73"/>
      <c r="X245" s="79"/>
      <c r="Y245" s="73"/>
      <c r="Z245" s="73"/>
      <c r="AA245" s="73"/>
      <c r="AB245" s="79"/>
      <c r="AC245" s="79"/>
    </row>
    <row r="246" spans="18:29" x14ac:dyDescent="0.3">
      <c r="R246" s="34"/>
      <c r="S246" s="35"/>
      <c r="T246" s="80"/>
      <c r="U246" s="79"/>
      <c r="V246" s="73"/>
      <c r="W246" s="73"/>
      <c r="X246" s="79"/>
      <c r="Y246" s="73"/>
      <c r="Z246" s="73"/>
      <c r="AA246" s="73"/>
      <c r="AB246" s="79"/>
      <c r="AC246" s="79"/>
    </row>
    <row r="247" spans="18:29" x14ac:dyDescent="0.3">
      <c r="R247" s="34"/>
      <c r="S247" s="35"/>
      <c r="T247" s="80"/>
      <c r="U247" s="79"/>
      <c r="V247" s="73"/>
      <c r="W247" s="73"/>
      <c r="X247" s="79"/>
      <c r="Y247" s="73"/>
      <c r="Z247" s="73"/>
      <c r="AA247" s="73"/>
      <c r="AB247" s="79"/>
      <c r="AC247" s="79"/>
    </row>
    <row r="248" spans="18:29" x14ac:dyDescent="0.3">
      <c r="R248" s="34"/>
      <c r="S248" s="35"/>
      <c r="T248" s="80"/>
      <c r="U248" s="79"/>
      <c r="V248" s="73"/>
      <c r="W248" s="73"/>
      <c r="X248" s="79"/>
      <c r="Y248" s="73"/>
      <c r="Z248" s="73"/>
      <c r="AA248" s="73"/>
      <c r="AB248" s="79"/>
      <c r="AC248" s="79"/>
    </row>
    <row r="249" spans="18:29" x14ac:dyDescent="0.3">
      <c r="R249" s="34"/>
      <c r="S249" s="35"/>
      <c r="T249" s="80"/>
      <c r="U249" s="79"/>
      <c r="V249" s="73"/>
      <c r="W249" s="73"/>
      <c r="X249" s="79"/>
      <c r="Y249" s="73"/>
      <c r="Z249" s="73"/>
      <c r="AA249" s="73"/>
      <c r="AB249" s="79"/>
      <c r="AC249" s="79"/>
    </row>
    <row r="250" spans="18:29" x14ac:dyDescent="0.3">
      <c r="R250" s="34"/>
      <c r="S250" s="35"/>
      <c r="T250" s="80"/>
      <c r="U250" s="79"/>
      <c r="V250" s="73"/>
      <c r="W250" s="73"/>
      <c r="X250" s="79"/>
      <c r="Y250" s="73"/>
      <c r="Z250" s="73"/>
      <c r="AA250" s="73"/>
      <c r="AB250" s="79"/>
      <c r="AC250" s="79"/>
    </row>
    <row r="251" spans="18:29" x14ac:dyDescent="0.3">
      <c r="R251" s="34"/>
      <c r="S251" s="35"/>
      <c r="T251" s="80"/>
      <c r="U251" s="79"/>
      <c r="V251" s="73"/>
      <c r="W251" s="73"/>
      <c r="X251" s="79"/>
      <c r="Y251" s="73"/>
      <c r="Z251" s="73"/>
      <c r="AA251" s="73"/>
      <c r="AC251" s="79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6D1BEE-0490-47CA-8416-361B45FD98CE}">
  <dimension ref="B2:AC251"/>
  <sheetViews>
    <sheetView zoomScaleNormal="100" workbookViewId="0">
      <selection activeCell="A3" sqref="A3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82" t="s">
        <v>0</v>
      </c>
      <c r="S3" s="83" t="s">
        <v>1</v>
      </c>
      <c r="T3" s="83" t="s">
        <v>2</v>
      </c>
      <c r="U3" s="84" t="s">
        <v>3</v>
      </c>
      <c r="V3" s="83" t="s">
        <v>4</v>
      </c>
      <c r="W3" s="83" t="s">
        <v>5</v>
      </c>
      <c r="X3" s="83" t="s">
        <v>6</v>
      </c>
      <c r="Y3" s="83" t="s">
        <v>7</v>
      </c>
      <c r="Z3" s="83" t="s">
        <v>8</v>
      </c>
      <c r="AA3" s="85" t="s">
        <v>26</v>
      </c>
      <c r="AB3" s="66" t="s">
        <v>25</v>
      </c>
      <c r="AC3" s="56" t="s">
        <v>8</v>
      </c>
    </row>
    <row r="4" spans="2:29" ht="15" thickBot="1" x14ac:dyDescent="0.35">
      <c r="B4" s="17" t="s">
        <v>31</v>
      </c>
      <c r="D4" s="18"/>
      <c r="R4" s="12">
        <v>0</v>
      </c>
      <c r="S4" s="13">
        <v>72.599999999999994</v>
      </c>
      <c r="T4" s="50">
        <f>(PI()*$D$10^2/4*S4)*10^-9</f>
        <v>1.2829478999097318E-3</v>
      </c>
      <c r="U4" s="15">
        <f>$D$14/T4*10^-6</f>
        <v>1.9703060429639083</v>
      </c>
      <c r="V4" s="62">
        <f>(1-(U4/$D$12))*100</f>
        <v>23.12500807788107</v>
      </c>
      <c r="W4" s="16">
        <f>100-V4</f>
        <v>76.874991922118937</v>
      </c>
      <c r="X4" s="15">
        <f>$D$15/$U$135*U4</f>
        <v>2.0301429676279712</v>
      </c>
      <c r="Y4" s="62">
        <f>(1-(X4/$D$12))*100</f>
        <v>20.79036411908033</v>
      </c>
      <c r="Z4" s="16">
        <f>100-Y4</f>
        <v>79.209635880919677</v>
      </c>
      <c r="AA4" s="86">
        <f>V4-Y4</f>
        <v>2.3346439588007399</v>
      </c>
      <c r="AB4" s="67" cm="1">
        <f t="array" ref="AB4:AB134">LOG10(R5:R135)</f>
        <v>0</v>
      </c>
      <c r="AC4" s="68">
        <f>Z5</f>
        <v>82.151708070782391</v>
      </c>
    </row>
    <row r="5" spans="2:29" ht="15" thickBot="1" x14ac:dyDescent="0.35">
      <c r="R5" s="12">
        <v>1</v>
      </c>
      <c r="S5" s="13">
        <v>70</v>
      </c>
      <c r="T5" s="50">
        <f t="shared" ref="T5:T68" si="0">(PI()*$D$10^2/4*S5)*10^-9</f>
        <v>1.2370021073509813E-3</v>
      </c>
      <c r="U5" s="15">
        <f t="shared" ref="U5:U68" si="1">$D$14/T5*10^-6</f>
        <v>2.0434888388454246</v>
      </c>
      <c r="V5" s="62">
        <f t="shared" ref="V5:V68" si="2">(1-(U5/$D$12))*100</f>
        <v>20.269651235059516</v>
      </c>
      <c r="W5" s="16">
        <f t="shared" ref="W5:W68" si="3">100-V5</f>
        <v>79.730348764940487</v>
      </c>
      <c r="X5" s="15">
        <f t="shared" ref="X5:X68" si="4">$D$15/$U$135*U5</f>
        <v>2.1055482778541528</v>
      </c>
      <c r="Y5" s="62">
        <f t="shared" ref="Y5:Y68" si="5">(1-(X5/$D$12))*100</f>
        <v>17.848291929217609</v>
      </c>
      <c r="Z5" s="16">
        <f t="shared" ref="Z5:Z68" si="6">100-Y5</f>
        <v>82.151708070782391</v>
      </c>
      <c r="AA5" s="86">
        <f t="shared" ref="AA5:AA68" si="7">V5-Y5</f>
        <v>2.4213593058419072</v>
      </c>
      <c r="AB5" s="69">
        <v>0.3010299956639812</v>
      </c>
      <c r="AC5" s="70">
        <f t="shared" ref="AC5:AC68" si="8">Z6</f>
        <v>83.58458669992396</v>
      </c>
    </row>
    <row r="6" spans="2:29" x14ac:dyDescent="0.3">
      <c r="B6" s="20" t="s">
        <v>12</v>
      </c>
      <c r="C6" s="21" t="s">
        <v>45</v>
      </c>
      <c r="R6" s="12">
        <v>2</v>
      </c>
      <c r="S6" s="13">
        <v>68.8</v>
      </c>
      <c r="T6" s="50">
        <f t="shared" si="0"/>
        <v>1.21579635693925E-3</v>
      </c>
      <c r="U6" s="15">
        <f t="shared" si="1"/>
        <v>2.0791310860345895</v>
      </c>
      <c r="V6" s="62">
        <f t="shared" si="2"/>
        <v>18.879005617066358</v>
      </c>
      <c r="W6" s="16">
        <f t="shared" si="3"/>
        <v>81.120994382933645</v>
      </c>
      <c r="X6" s="15">
        <f t="shared" si="4"/>
        <v>2.1422729571190513</v>
      </c>
      <c r="Y6" s="62">
        <f t="shared" si="5"/>
        <v>16.415413300076043</v>
      </c>
      <c r="Z6" s="16">
        <f t="shared" si="6"/>
        <v>83.58458669992396</v>
      </c>
      <c r="AA6" s="86">
        <f t="shared" si="7"/>
        <v>2.4635923169903151</v>
      </c>
      <c r="AB6" s="69">
        <v>0.47712125471966244</v>
      </c>
      <c r="AC6" s="70">
        <f t="shared" si="8"/>
        <v>84.56793477874659</v>
      </c>
    </row>
    <row r="7" spans="2:29" x14ac:dyDescent="0.3">
      <c r="B7" s="24" t="s">
        <v>14</v>
      </c>
      <c r="C7" s="25">
        <v>45758</v>
      </c>
      <c r="R7" s="12">
        <v>3</v>
      </c>
      <c r="S7" s="13">
        <v>68</v>
      </c>
      <c r="T7" s="50">
        <f t="shared" si="0"/>
        <v>1.2016591899980959E-3</v>
      </c>
      <c r="U7" s="15">
        <f t="shared" si="1"/>
        <v>2.1035914517526435</v>
      </c>
      <c r="V7" s="62">
        <f t="shared" si="2"/>
        <v>17.924640977267138</v>
      </c>
      <c r="W7" s="16">
        <f t="shared" si="3"/>
        <v>82.075359022732869</v>
      </c>
      <c r="X7" s="15">
        <f t="shared" si="4"/>
        <v>2.1674761683792751</v>
      </c>
      <c r="Y7" s="62">
        <f t="shared" si="5"/>
        <v>15.43206522125341</v>
      </c>
      <c r="Z7" s="16">
        <f t="shared" si="6"/>
        <v>84.56793477874659</v>
      </c>
      <c r="AA7" s="86">
        <f t="shared" si="7"/>
        <v>2.4925757560137285</v>
      </c>
      <c r="AB7" s="69">
        <v>0.6020599913279624</v>
      </c>
      <c r="AC7" s="70">
        <f t="shared" si="8"/>
        <v>85.447541826965349</v>
      </c>
    </row>
    <row r="8" spans="2:29" ht="16.2" thickBot="1" x14ac:dyDescent="0.35">
      <c r="B8" s="27" t="s">
        <v>15</v>
      </c>
      <c r="C8" s="28" t="s">
        <v>30</v>
      </c>
      <c r="R8" s="12">
        <v>4</v>
      </c>
      <c r="S8" s="13">
        <v>67.3</v>
      </c>
      <c r="T8" s="50">
        <f t="shared" si="0"/>
        <v>1.1892891689245862E-3</v>
      </c>
      <c r="U8" s="15">
        <f t="shared" si="1"/>
        <v>2.1254713034053454</v>
      </c>
      <c r="V8" s="62">
        <f t="shared" si="2"/>
        <v>17.070959679853871</v>
      </c>
      <c r="W8" s="16">
        <f t="shared" si="3"/>
        <v>82.929040320146129</v>
      </c>
      <c r="X8" s="15">
        <f t="shared" si="4"/>
        <v>2.190020497025122</v>
      </c>
      <c r="Y8" s="62">
        <f t="shared" si="5"/>
        <v>14.552458173034655</v>
      </c>
      <c r="Z8" s="16">
        <f t="shared" si="6"/>
        <v>85.447541826965349</v>
      </c>
      <c r="AA8" s="86">
        <f t="shared" si="7"/>
        <v>2.5185015068192165</v>
      </c>
      <c r="AB8" s="69">
        <v>0.69897000433601886</v>
      </c>
      <c r="AC8" s="70">
        <f t="shared" si="8"/>
        <v>86.087119235849769</v>
      </c>
    </row>
    <row r="9" spans="2:29" ht="15" thickBot="1" x14ac:dyDescent="0.35">
      <c r="R9" s="12">
        <v>5</v>
      </c>
      <c r="S9" s="13">
        <v>66.8</v>
      </c>
      <c r="T9" s="50">
        <f t="shared" si="0"/>
        <v>1.1804534395863651E-3</v>
      </c>
      <c r="U9" s="15">
        <f t="shared" si="1"/>
        <v>2.141380519748199</v>
      </c>
      <c r="V9" s="62">
        <f t="shared" si="2"/>
        <v>16.450233330152209</v>
      </c>
      <c r="W9" s="16">
        <f t="shared" si="3"/>
        <v>83.549766669847799</v>
      </c>
      <c r="X9" s="15">
        <f t="shared" si="4"/>
        <v>2.2064128660148299</v>
      </c>
      <c r="Y9" s="62">
        <f t="shared" si="5"/>
        <v>13.912880764150227</v>
      </c>
      <c r="Z9" s="16">
        <f t="shared" si="6"/>
        <v>86.087119235849769</v>
      </c>
      <c r="AA9" s="86">
        <f t="shared" si="7"/>
        <v>2.5373525660019816</v>
      </c>
      <c r="AB9" s="69">
        <v>0.77815125038364363</v>
      </c>
      <c r="AC9" s="70">
        <f t="shared" si="8"/>
        <v>86.605716339680214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66.400000000000006</v>
      </c>
      <c r="T10" s="50">
        <f t="shared" si="0"/>
        <v>1.173384856115788E-3</v>
      </c>
      <c r="U10" s="15">
        <f t="shared" si="1"/>
        <v>2.1542804023972848</v>
      </c>
      <c r="V10" s="62">
        <f t="shared" si="2"/>
        <v>15.94692148274348</v>
      </c>
      <c r="W10" s="16">
        <f t="shared" si="3"/>
        <v>84.053078517256523</v>
      </c>
      <c r="X10" s="15">
        <f t="shared" si="4"/>
        <v>2.2197045097860042</v>
      </c>
      <c r="Y10" s="62">
        <f t="shared" si="5"/>
        <v>13.394283660319783</v>
      </c>
      <c r="Z10" s="16">
        <f t="shared" si="6"/>
        <v>86.605716339680214</v>
      </c>
      <c r="AA10" s="86">
        <f t="shared" si="7"/>
        <v>2.5526378224236979</v>
      </c>
      <c r="AB10" s="69">
        <v>0.84509804001425681</v>
      </c>
      <c r="AC10" s="70">
        <f t="shared" si="8"/>
        <v>87.130599469011614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</v>
      </c>
      <c r="T11" s="50">
        <f t="shared" si="0"/>
        <v>1.166316272645211E-3</v>
      </c>
      <c r="U11" s="15">
        <f t="shared" si="1"/>
        <v>2.1673366472602988</v>
      </c>
      <c r="V11" s="62">
        <f t="shared" si="2"/>
        <v>15.437508885669192</v>
      </c>
      <c r="W11" s="16">
        <f t="shared" si="3"/>
        <v>84.562491114330811</v>
      </c>
      <c r="X11" s="15">
        <f t="shared" si="4"/>
        <v>2.2331572643907678</v>
      </c>
      <c r="Y11" s="62">
        <f t="shared" si="5"/>
        <v>12.869400530988385</v>
      </c>
      <c r="Z11" s="16">
        <f t="shared" si="6"/>
        <v>87.130599469011614</v>
      </c>
      <c r="AA11" s="86">
        <f t="shared" si="7"/>
        <v>2.5681083546808079</v>
      </c>
      <c r="AB11" s="69">
        <v>0.90308998699194354</v>
      </c>
      <c r="AC11" s="70">
        <f t="shared" si="8"/>
        <v>87.528456087591593</v>
      </c>
    </row>
    <row r="12" spans="2:29" ht="16.2" x14ac:dyDescent="0.3">
      <c r="B12" s="39" t="s">
        <v>18</v>
      </c>
      <c r="C12" s="37" t="s">
        <v>19</v>
      </c>
      <c r="D12" s="40">
        <v>2.5630000000000002</v>
      </c>
      <c r="R12" s="12">
        <v>8</v>
      </c>
      <c r="S12" s="13">
        <v>65.7</v>
      </c>
      <c r="T12" s="50">
        <f t="shared" si="0"/>
        <v>1.1610148350422781E-3</v>
      </c>
      <c r="U12" s="15">
        <f t="shared" si="1"/>
        <v>2.1772331616313507</v>
      </c>
      <c r="V12" s="62">
        <f t="shared" si="2"/>
        <v>15.051378789256709</v>
      </c>
      <c r="W12" s="16">
        <f t="shared" si="3"/>
        <v>84.948621210743283</v>
      </c>
      <c r="X12" s="15">
        <f t="shared" si="4"/>
        <v>2.2433543295249727</v>
      </c>
      <c r="Y12" s="62">
        <f t="shared" si="5"/>
        <v>12.4715439124084</v>
      </c>
      <c r="Z12" s="16">
        <f t="shared" si="6"/>
        <v>87.528456087591593</v>
      </c>
      <c r="AA12" s="86">
        <f t="shared" si="7"/>
        <v>2.5798348768483095</v>
      </c>
      <c r="AB12" s="69">
        <v>0.95424250943932487</v>
      </c>
      <c r="AC12" s="70">
        <f t="shared" si="8"/>
        <v>87.929962766892473</v>
      </c>
    </row>
    <row r="13" spans="2:29" ht="15.6" x14ac:dyDescent="0.3">
      <c r="B13" s="39" t="s">
        <v>20</v>
      </c>
      <c r="C13" s="37" t="s">
        <v>21</v>
      </c>
      <c r="D13" s="81">
        <v>7</v>
      </c>
      <c r="R13" s="12">
        <v>9</v>
      </c>
      <c r="S13" s="13">
        <v>65.400000000000006</v>
      </c>
      <c r="T13" s="50">
        <f t="shared" si="0"/>
        <v>1.1557133974393454E-3</v>
      </c>
      <c r="U13" s="15">
        <f t="shared" si="1"/>
        <v>2.1872204697122286</v>
      </c>
      <c r="V13" s="62">
        <f t="shared" si="2"/>
        <v>14.661706214895498</v>
      </c>
      <c r="W13" s="16">
        <f t="shared" si="3"/>
        <v>85.338293785104497</v>
      </c>
      <c r="X13" s="15">
        <f t="shared" si="4"/>
        <v>2.2536449457154544</v>
      </c>
      <c r="Y13" s="62">
        <f t="shared" si="5"/>
        <v>12.070037233107522</v>
      </c>
      <c r="Z13" s="16">
        <f t="shared" si="6"/>
        <v>87.929962766892473</v>
      </c>
      <c r="AA13" s="86">
        <f t="shared" si="7"/>
        <v>2.5916689817879757</v>
      </c>
      <c r="AB13" s="69">
        <v>1</v>
      </c>
      <c r="AC13" s="70">
        <f t="shared" si="8"/>
        <v>88.199686579060824</v>
      </c>
    </row>
    <row r="14" spans="2:29" x14ac:dyDescent="0.3">
      <c r="B14" s="39" t="s">
        <v>22</v>
      </c>
      <c r="C14" s="37" t="s">
        <v>23</v>
      </c>
      <c r="D14" s="41">
        <v>2527.8000000000002</v>
      </c>
      <c r="R14" s="12">
        <v>10</v>
      </c>
      <c r="S14" s="13">
        <v>65.2</v>
      </c>
      <c r="T14" s="50">
        <f t="shared" si="0"/>
        <v>1.152179105704057E-3</v>
      </c>
      <c r="U14" s="15">
        <f t="shared" si="1"/>
        <v>2.1939297349567441</v>
      </c>
      <c r="V14" s="62">
        <f t="shared" si="2"/>
        <v>14.399932307579244</v>
      </c>
      <c r="W14" s="16">
        <f t="shared" si="3"/>
        <v>85.600067692420751</v>
      </c>
      <c r="X14" s="15">
        <f t="shared" si="4"/>
        <v>2.2605579670213292</v>
      </c>
      <c r="Y14" s="62">
        <f t="shared" si="5"/>
        <v>11.800313420939169</v>
      </c>
      <c r="Z14" s="16">
        <f t="shared" si="6"/>
        <v>88.199686579060824</v>
      </c>
      <c r="AA14" s="86">
        <f t="shared" si="7"/>
        <v>2.5996188866400747</v>
      </c>
      <c r="AB14" s="69">
        <v>1.0413926851582251</v>
      </c>
      <c r="AC14" s="70">
        <f t="shared" si="8"/>
        <v>88.607389290520288</v>
      </c>
    </row>
    <row r="15" spans="2:29" ht="16.8" thickBot="1" x14ac:dyDescent="0.35">
      <c r="B15" s="42" t="s">
        <v>24</v>
      </c>
      <c r="C15" s="43" t="s">
        <v>19</v>
      </c>
      <c r="D15" s="44">
        <v>2.4564729908298442</v>
      </c>
      <c r="R15" s="12">
        <v>11</v>
      </c>
      <c r="S15" s="13">
        <v>64.900000000000006</v>
      </c>
      <c r="T15" s="50">
        <f t="shared" si="0"/>
        <v>1.146877668101124E-3</v>
      </c>
      <c r="U15" s="15">
        <f t="shared" si="1"/>
        <v>2.2040711667053889</v>
      </c>
      <c r="V15" s="62">
        <f t="shared" si="2"/>
        <v>14.00424632440933</v>
      </c>
      <c r="W15" s="16">
        <f t="shared" si="3"/>
        <v>85.995753675590663</v>
      </c>
      <c r="X15" s="15">
        <f t="shared" si="4"/>
        <v>2.2710073875160353</v>
      </c>
      <c r="Y15" s="62">
        <f t="shared" si="5"/>
        <v>11.392610709479712</v>
      </c>
      <c r="Z15" s="16">
        <f t="shared" si="6"/>
        <v>88.607389290520288</v>
      </c>
      <c r="AA15" s="86">
        <f t="shared" si="7"/>
        <v>2.611635614929618</v>
      </c>
      <c r="AB15" s="69">
        <v>1.0791812460476249</v>
      </c>
      <c r="AC15" s="70">
        <f t="shared" si="8"/>
        <v>88.881291575807836</v>
      </c>
    </row>
    <row r="16" spans="2:29" x14ac:dyDescent="0.3">
      <c r="R16" s="12">
        <v>12</v>
      </c>
      <c r="S16" s="13">
        <v>64.7</v>
      </c>
      <c r="T16" s="50">
        <f t="shared" si="0"/>
        <v>1.1433433763658356E-3</v>
      </c>
      <c r="U16" s="15">
        <f t="shared" si="1"/>
        <v>2.2108843696936589</v>
      </c>
      <c r="V16" s="62">
        <f t="shared" si="2"/>
        <v>13.73841710130087</v>
      </c>
      <c r="W16" s="16">
        <f t="shared" si="3"/>
        <v>86.261582898699132</v>
      </c>
      <c r="X16" s="15">
        <f t="shared" si="4"/>
        <v>2.2780275030879551</v>
      </c>
      <c r="Y16" s="62">
        <f t="shared" si="5"/>
        <v>11.118708424192159</v>
      </c>
      <c r="Z16" s="16">
        <f t="shared" si="6"/>
        <v>88.881291575807836</v>
      </c>
      <c r="AA16" s="86">
        <f t="shared" si="7"/>
        <v>2.6197086771087115</v>
      </c>
      <c r="AB16" s="69">
        <v>1.1139433523068367</v>
      </c>
      <c r="AC16" s="70">
        <f t="shared" si="8"/>
        <v>89.018878714470091</v>
      </c>
    </row>
    <row r="17" spans="2:29" x14ac:dyDescent="0.3">
      <c r="R17" s="12">
        <v>13</v>
      </c>
      <c r="S17" s="13">
        <v>64.599999999999994</v>
      </c>
      <c r="T17" s="50">
        <f t="shared" si="0"/>
        <v>1.1415762304981911E-3</v>
      </c>
      <c r="U17" s="15">
        <f t="shared" si="1"/>
        <v>2.2143067913185721</v>
      </c>
      <c r="V17" s="62">
        <f t="shared" si="2"/>
        <v>13.604885239228558</v>
      </c>
      <c r="W17" s="16">
        <f t="shared" si="3"/>
        <v>86.395114760771435</v>
      </c>
      <c r="X17" s="15">
        <f t="shared" si="4"/>
        <v>2.2815538614518687</v>
      </c>
      <c r="Y17" s="62">
        <f t="shared" si="5"/>
        <v>10.981121285529905</v>
      </c>
      <c r="Z17" s="16">
        <f t="shared" si="6"/>
        <v>89.018878714470091</v>
      </c>
      <c r="AA17" s="86">
        <f t="shared" si="7"/>
        <v>2.6237639536986528</v>
      </c>
      <c r="AB17" s="69">
        <v>1.146128035678238</v>
      </c>
      <c r="AC17" s="70">
        <f t="shared" si="8"/>
        <v>89.29533485954606</v>
      </c>
    </row>
    <row r="18" spans="2:29" x14ac:dyDescent="0.3">
      <c r="B18" s="6" t="s">
        <v>10</v>
      </c>
      <c r="R18" s="12">
        <v>14</v>
      </c>
      <c r="S18" s="13">
        <v>64.400000000000006</v>
      </c>
      <c r="T18" s="50">
        <f t="shared" si="0"/>
        <v>1.1380419387629029E-3</v>
      </c>
      <c r="U18" s="15">
        <f t="shared" si="1"/>
        <v>2.221183520484157</v>
      </c>
      <c r="V18" s="62">
        <f t="shared" si="2"/>
        <v>13.336577429412532</v>
      </c>
      <c r="W18" s="16">
        <f t="shared" si="3"/>
        <v>86.663422570587471</v>
      </c>
      <c r="X18" s="15">
        <f t="shared" si="4"/>
        <v>2.2886394324501658</v>
      </c>
      <c r="Y18" s="62">
        <f t="shared" si="5"/>
        <v>10.70466514045394</v>
      </c>
      <c r="Z18" s="16">
        <f t="shared" si="6"/>
        <v>89.29533485954606</v>
      </c>
      <c r="AA18" s="86">
        <f t="shared" si="7"/>
        <v>2.631912288958592</v>
      </c>
      <c r="AB18" s="69">
        <v>1.1760912590556813</v>
      </c>
      <c r="AC18" s="70">
        <f t="shared" si="8"/>
        <v>89.573513472815691</v>
      </c>
    </row>
    <row r="19" spans="2:29" x14ac:dyDescent="0.3">
      <c r="R19" s="12">
        <v>15</v>
      </c>
      <c r="S19" s="13">
        <v>64.2</v>
      </c>
      <c r="T19" s="50">
        <f t="shared" si="0"/>
        <v>1.1345076470276141E-3</v>
      </c>
      <c r="U19" s="15">
        <f t="shared" si="1"/>
        <v>2.2281030953143262</v>
      </c>
      <c r="V19" s="62">
        <f t="shared" si="2"/>
        <v>13.066597919846823</v>
      </c>
      <c r="W19" s="16">
        <f t="shared" si="3"/>
        <v>86.933402080153172</v>
      </c>
      <c r="X19" s="15">
        <f t="shared" si="4"/>
        <v>2.2957691503082662</v>
      </c>
      <c r="Y19" s="62">
        <f t="shared" si="5"/>
        <v>10.426486527184309</v>
      </c>
      <c r="Z19" s="16">
        <f t="shared" si="6"/>
        <v>89.573513472815691</v>
      </c>
      <c r="AA19" s="86">
        <f t="shared" si="7"/>
        <v>2.6401113926625133</v>
      </c>
      <c r="AB19" s="69">
        <v>1.2041199826559248</v>
      </c>
      <c r="AC19" s="70">
        <f t="shared" si="8"/>
        <v>89.713253743444113</v>
      </c>
    </row>
    <row r="20" spans="2:29" ht="15" thickBot="1" x14ac:dyDescent="0.35">
      <c r="R20" s="12">
        <v>16</v>
      </c>
      <c r="S20" s="13">
        <v>64.099999999999994</v>
      </c>
      <c r="T20" s="50">
        <f t="shared" si="0"/>
        <v>1.1327405011599698E-3</v>
      </c>
      <c r="U20" s="15">
        <f t="shared" si="1"/>
        <v>2.2315790751822115</v>
      </c>
      <c r="V20" s="62">
        <f t="shared" si="2"/>
        <v>12.93097638774049</v>
      </c>
      <c r="W20" s="16">
        <f t="shared" si="3"/>
        <v>87.069023612259514</v>
      </c>
      <c r="X20" s="15">
        <f t="shared" si="4"/>
        <v>2.299350693444473</v>
      </c>
      <c r="Y20" s="62">
        <f t="shared" si="5"/>
        <v>10.28674625655588</v>
      </c>
      <c r="Z20" s="16">
        <f t="shared" si="6"/>
        <v>89.713253743444113</v>
      </c>
      <c r="AA20" s="86">
        <f t="shared" si="7"/>
        <v>2.6442301311846101</v>
      </c>
      <c r="AB20" s="69">
        <v>1.2304489213782739</v>
      </c>
      <c r="AC20" s="70">
        <f t="shared" si="8"/>
        <v>89.994046399918105</v>
      </c>
    </row>
    <row r="21" spans="2:29" ht="15" thickBot="1" x14ac:dyDescent="0.35">
      <c r="E21" s="19" t="s">
        <v>11</v>
      </c>
      <c r="R21" s="12">
        <v>17</v>
      </c>
      <c r="S21" s="13">
        <v>63.9</v>
      </c>
      <c r="T21" s="50">
        <f t="shared" si="0"/>
        <v>1.1292062094246814E-3</v>
      </c>
      <c r="U21" s="15">
        <f t="shared" si="1"/>
        <v>2.2385636732265999</v>
      </c>
      <c r="V21" s="62">
        <f t="shared" si="2"/>
        <v>12.658459881911831</v>
      </c>
      <c r="W21" s="16">
        <f t="shared" si="3"/>
        <v>87.341540118088176</v>
      </c>
      <c r="X21" s="15">
        <f t="shared" si="4"/>
        <v>2.3065474092299012</v>
      </c>
      <c r="Y21" s="62">
        <f t="shared" si="5"/>
        <v>10.005953600081895</v>
      </c>
      <c r="Z21" s="16">
        <f t="shared" si="6"/>
        <v>89.994046399918105</v>
      </c>
      <c r="AA21" s="86">
        <f t="shared" si="7"/>
        <v>2.6525062818299361</v>
      </c>
      <c r="AB21" s="69">
        <v>1.255272505103306</v>
      </c>
      <c r="AC21" s="70">
        <f t="shared" si="8"/>
        <v>90.135102898977522</v>
      </c>
    </row>
    <row r="22" spans="2:29" x14ac:dyDescent="0.3">
      <c r="B22" s="107" t="s">
        <v>13</v>
      </c>
      <c r="C22" s="22">
        <v>1</v>
      </c>
      <c r="D22" s="23">
        <v>59.6</v>
      </c>
      <c r="E22" s="110">
        <f>AVERAGE(D22:D25)</f>
        <v>59.55</v>
      </c>
      <c r="R22" s="12">
        <v>18</v>
      </c>
      <c r="S22" s="13">
        <v>63.8</v>
      </c>
      <c r="T22" s="50">
        <f t="shared" si="0"/>
        <v>1.1274390635570373E-3</v>
      </c>
      <c r="U22" s="15">
        <f t="shared" si="1"/>
        <v>2.2420723937175504</v>
      </c>
      <c r="V22" s="62">
        <f t="shared" si="2"/>
        <v>12.521560916209506</v>
      </c>
      <c r="W22" s="16">
        <f t="shared" si="3"/>
        <v>87.478439083790491</v>
      </c>
      <c r="X22" s="15">
        <f t="shared" si="4"/>
        <v>2.3101626873007941</v>
      </c>
      <c r="Y22" s="62">
        <f t="shared" si="5"/>
        <v>9.8648971010224749</v>
      </c>
      <c r="Z22" s="16">
        <f t="shared" si="6"/>
        <v>90.135102898977522</v>
      </c>
      <c r="AA22" s="86">
        <f t="shared" si="7"/>
        <v>2.6566638151870308</v>
      </c>
      <c r="AB22" s="69">
        <v>1.2787536009528289</v>
      </c>
      <c r="AC22" s="70">
        <f t="shared" si="8"/>
        <v>90.27660227558502</v>
      </c>
    </row>
    <row r="23" spans="2:29" x14ac:dyDescent="0.3">
      <c r="B23" s="108"/>
      <c r="C23" s="26">
        <v>2</v>
      </c>
      <c r="D23" s="14">
        <v>59.5</v>
      </c>
      <c r="E23" s="111"/>
      <c r="R23" s="12">
        <v>19</v>
      </c>
      <c r="S23" s="13">
        <v>63.7</v>
      </c>
      <c r="T23" s="50">
        <f t="shared" si="0"/>
        <v>1.125671917689393E-3</v>
      </c>
      <c r="U23" s="15">
        <f t="shared" si="1"/>
        <v>2.2455921305993676</v>
      </c>
      <c r="V23" s="62">
        <f t="shared" si="2"/>
        <v>12.384232126439043</v>
      </c>
      <c r="W23" s="16">
        <f t="shared" si="3"/>
        <v>87.615767873560955</v>
      </c>
      <c r="X23" s="15">
        <f t="shared" si="4"/>
        <v>2.3137893163232444</v>
      </c>
      <c r="Y23" s="62">
        <f t="shared" si="5"/>
        <v>9.7233977244149727</v>
      </c>
      <c r="Z23" s="16">
        <f t="shared" si="6"/>
        <v>90.27660227558502</v>
      </c>
      <c r="AA23" s="86">
        <f t="shared" si="7"/>
        <v>2.6608344020240704</v>
      </c>
      <c r="AB23" s="69">
        <v>1.3010299956639813</v>
      </c>
      <c r="AC23" s="70">
        <f t="shared" si="8"/>
        <v>90.560938030783731</v>
      </c>
    </row>
    <row r="24" spans="2:29" x14ac:dyDescent="0.3">
      <c r="B24" s="108"/>
      <c r="C24" s="26">
        <v>3</v>
      </c>
      <c r="D24" s="29">
        <v>59.5</v>
      </c>
      <c r="E24" s="111"/>
      <c r="R24" s="12">
        <v>20</v>
      </c>
      <c r="S24" s="13">
        <v>63.5</v>
      </c>
      <c r="T24" s="50">
        <f t="shared" si="0"/>
        <v>1.1221376259541044E-3</v>
      </c>
      <c r="U24" s="15">
        <f t="shared" si="1"/>
        <v>2.2526648617193659</v>
      </c>
      <c r="V24" s="62">
        <f t="shared" si="2"/>
        <v>12.108276952034114</v>
      </c>
      <c r="W24" s="16">
        <f t="shared" si="3"/>
        <v>87.891723047965883</v>
      </c>
      <c r="X24" s="15">
        <f t="shared" si="4"/>
        <v>2.3210768417289871</v>
      </c>
      <c r="Y24" s="62">
        <f t="shared" si="5"/>
        <v>9.4390619692162669</v>
      </c>
      <c r="Z24" s="16">
        <f t="shared" si="6"/>
        <v>90.560938030783731</v>
      </c>
      <c r="AA24" s="86">
        <f t="shared" si="7"/>
        <v>2.6692149828178469</v>
      </c>
      <c r="AB24" s="69">
        <v>1.3222192947339193</v>
      </c>
      <c r="AC24" s="70">
        <f t="shared" si="8"/>
        <v>90.703778627046802</v>
      </c>
    </row>
    <row r="25" spans="2:29" ht="15" thickBot="1" x14ac:dyDescent="0.35">
      <c r="B25" s="109"/>
      <c r="C25" s="30">
        <v>4</v>
      </c>
      <c r="D25" s="31">
        <v>59.6</v>
      </c>
      <c r="E25" s="112"/>
      <c r="R25" s="12">
        <v>21</v>
      </c>
      <c r="S25" s="13">
        <v>63.4</v>
      </c>
      <c r="T25" s="50">
        <f t="shared" si="0"/>
        <v>1.12037048008646E-3</v>
      </c>
      <c r="U25" s="15">
        <f t="shared" si="1"/>
        <v>2.2562179608703432</v>
      </c>
      <c r="V25" s="62">
        <f t="shared" si="2"/>
        <v>11.969646474040463</v>
      </c>
      <c r="W25" s="16">
        <f t="shared" si="3"/>
        <v>88.030353525959541</v>
      </c>
      <c r="X25" s="15">
        <f t="shared" si="4"/>
        <v>2.3247378462112098</v>
      </c>
      <c r="Y25" s="62">
        <f t="shared" si="5"/>
        <v>9.2962213729531946</v>
      </c>
      <c r="Z25" s="16">
        <f t="shared" si="6"/>
        <v>90.703778627046802</v>
      </c>
      <c r="AA25" s="86">
        <f t="shared" si="7"/>
        <v>2.6734251010872683</v>
      </c>
      <c r="AB25" s="69">
        <v>1.3424226808222062</v>
      </c>
      <c r="AC25" s="70">
        <f t="shared" si="8"/>
        <v>90.847070536410229</v>
      </c>
    </row>
    <row r="26" spans="2:29" ht="15" thickBot="1" x14ac:dyDescent="0.35">
      <c r="C26" s="34"/>
      <c r="D26" s="34"/>
      <c r="E26" s="35"/>
      <c r="R26" s="12">
        <v>22</v>
      </c>
      <c r="S26" s="13">
        <v>63.3</v>
      </c>
      <c r="T26" s="50">
        <f t="shared" si="0"/>
        <v>1.1186033342188157E-3</v>
      </c>
      <c r="U26" s="15">
        <f t="shared" si="1"/>
        <v>2.2597822862429662</v>
      </c>
      <c r="V26" s="62">
        <f t="shared" si="2"/>
        <v>11.8305779850579</v>
      </c>
      <c r="W26" s="16">
        <f t="shared" si="3"/>
        <v>88.1694220149421</v>
      </c>
      <c r="X26" s="15">
        <f t="shared" si="4"/>
        <v>2.3284104178481946</v>
      </c>
      <c r="Y26" s="62">
        <f t="shared" si="5"/>
        <v>9.1529294635897642</v>
      </c>
      <c r="Z26" s="16">
        <f t="shared" si="6"/>
        <v>90.847070536410229</v>
      </c>
      <c r="AA26" s="86">
        <f t="shared" si="7"/>
        <v>2.6776485214681358</v>
      </c>
      <c r="AB26" s="69">
        <v>1.3617278360175928</v>
      </c>
      <c r="AC26" s="70">
        <f t="shared" si="8"/>
        <v>90.990815901183026</v>
      </c>
    </row>
    <row r="27" spans="2:29" x14ac:dyDescent="0.3">
      <c r="B27" s="107" t="s">
        <v>16</v>
      </c>
      <c r="C27" s="22">
        <v>1</v>
      </c>
      <c r="D27" s="23">
        <v>149.69999999999999</v>
      </c>
      <c r="E27" s="110">
        <f>AVERAGE(D27:D28)</f>
        <v>149.69999999999999</v>
      </c>
      <c r="R27" s="12">
        <v>23</v>
      </c>
      <c r="S27" s="13">
        <v>63.2</v>
      </c>
      <c r="T27" s="50">
        <f t="shared" si="0"/>
        <v>1.1168361883511716E-3</v>
      </c>
      <c r="U27" s="15">
        <f t="shared" si="1"/>
        <v>2.2633578911262613</v>
      </c>
      <c r="V27" s="62">
        <f t="shared" si="2"/>
        <v>11.691069405920363</v>
      </c>
      <c r="W27" s="16">
        <f t="shared" si="3"/>
        <v>88.308930594079641</v>
      </c>
      <c r="X27" s="15">
        <f t="shared" si="4"/>
        <v>2.3320946115473209</v>
      </c>
      <c r="Y27" s="62">
        <f t="shared" si="5"/>
        <v>9.0091840988169807</v>
      </c>
      <c r="Z27" s="16">
        <f t="shared" si="6"/>
        <v>90.990815901183026</v>
      </c>
      <c r="AA27" s="86">
        <f t="shared" si="7"/>
        <v>2.6818853071033821</v>
      </c>
      <c r="AB27" s="69">
        <v>1.3802112417116059</v>
      </c>
      <c r="AC27" s="70">
        <f t="shared" si="8"/>
        <v>91.135016877254643</v>
      </c>
    </row>
    <row r="28" spans="2:29" ht="15" thickBot="1" x14ac:dyDescent="0.35">
      <c r="B28" s="109"/>
      <c r="C28" s="30">
        <v>2</v>
      </c>
      <c r="D28" s="31">
        <v>149.69999999999999</v>
      </c>
      <c r="E28" s="112"/>
      <c r="R28" s="12">
        <v>24</v>
      </c>
      <c r="S28" s="13">
        <v>63.1</v>
      </c>
      <c r="T28" s="50">
        <f t="shared" si="0"/>
        <v>1.1150690424835273E-3</v>
      </c>
      <c r="U28" s="15">
        <f t="shared" si="1"/>
        <v>2.266944829147064</v>
      </c>
      <c r="V28" s="62">
        <f t="shared" si="2"/>
        <v>11.551118644281555</v>
      </c>
      <c r="W28" s="16">
        <f t="shared" si="3"/>
        <v>88.448881355718441</v>
      </c>
      <c r="X28" s="15">
        <f t="shared" si="4"/>
        <v>2.3357904825640365</v>
      </c>
      <c r="Y28" s="62">
        <f t="shared" si="5"/>
        <v>8.8649831227453628</v>
      </c>
      <c r="Z28" s="16">
        <f t="shared" si="6"/>
        <v>91.135016877254643</v>
      </c>
      <c r="AA28" s="86">
        <f t="shared" si="7"/>
        <v>2.6861355215361922</v>
      </c>
      <c r="AB28" s="69">
        <v>1.3979400086720377</v>
      </c>
      <c r="AC28" s="70">
        <f t="shared" si="8"/>
        <v>91.279675634202647</v>
      </c>
    </row>
    <row r="29" spans="2:29" x14ac:dyDescent="0.3">
      <c r="R29" s="12">
        <v>25</v>
      </c>
      <c r="S29" s="13">
        <v>63</v>
      </c>
      <c r="T29" s="50">
        <f t="shared" si="0"/>
        <v>1.1133018966158832E-3</v>
      </c>
      <c r="U29" s="15">
        <f t="shared" si="1"/>
        <v>2.2705431542726942</v>
      </c>
      <c r="V29" s="62">
        <f t="shared" si="2"/>
        <v>11.410723594510575</v>
      </c>
      <c r="W29" s="16">
        <f t="shared" si="3"/>
        <v>88.589276405489429</v>
      </c>
      <c r="X29" s="15">
        <f t="shared" si="4"/>
        <v>2.339498086504614</v>
      </c>
      <c r="Y29" s="62">
        <f t="shared" si="5"/>
        <v>8.7203243657973495</v>
      </c>
      <c r="Z29" s="16">
        <f t="shared" si="6"/>
        <v>91.279675634202647</v>
      </c>
      <c r="AA29" s="86">
        <f t="shared" si="7"/>
        <v>2.6903992287132255</v>
      </c>
      <c r="AB29" s="69">
        <v>1.414973347970818</v>
      </c>
      <c r="AC29" s="70">
        <f t="shared" si="8"/>
        <v>91.279675634202647</v>
      </c>
    </row>
    <row r="30" spans="2:29" x14ac:dyDescent="0.3">
      <c r="B30" s="6" t="s">
        <v>50</v>
      </c>
      <c r="R30" s="12">
        <v>26</v>
      </c>
      <c r="S30" s="13">
        <v>63</v>
      </c>
      <c r="T30" s="50">
        <f t="shared" si="0"/>
        <v>1.1133018966158832E-3</v>
      </c>
      <c r="U30" s="15">
        <f t="shared" si="1"/>
        <v>2.2705431542726942</v>
      </c>
      <c r="V30" s="62">
        <f t="shared" si="2"/>
        <v>11.410723594510575</v>
      </c>
      <c r="W30" s="16">
        <f t="shared" si="3"/>
        <v>88.589276405489429</v>
      </c>
      <c r="X30" s="15">
        <f t="shared" si="4"/>
        <v>2.339498086504614</v>
      </c>
      <c r="Y30" s="62">
        <f t="shared" si="5"/>
        <v>8.7203243657973495</v>
      </c>
      <c r="Z30" s="16">
        <f t="shared" si="6"/>
        <v>91.279675634202647</v>
      </c>
      <c r="AA30" s="86">
        <f t="shared" si="7"/>
        <v>2.6903992287132255</v>
      </c>
      <c r="AB30" s="69">
        <v>1.4313637641589874</v>
      </c>
      <c r="AC30" s="70">
        <f t="shared" si="8"/>
        <v>91.424794355401701</v>
      </c>
    </row>
    <row r="31" spans="2:29" ht="15" thickBot="1" x14ac:dyDescent="0.35">
      <c r="R31" s="12">
        <v>27</v>
      </c>
      <c r="S31" s="13">
        <v>62.9</v>
      </c>
      <c r="T31" s="50">
        <f t="shared" si="0"/>
        <v>1.1115347507482389E-3</v>
      </c>
      <c r="U31" s="15">
        <f t="shared" si="1"/>
        <v>2.2741529208136679</v>
      </c>
      <c r="V31" s="62">
        <f t="shared" si="2"/>
        <v>11.269882137586118</v>
      </c>
      <c r="W31" s="16">
        <f t="shared" si="3"/>
        <v>88.730117862413877</v>
      </c>
      <c r="X31" s="15">
        <f t="shared" si="4"/>
        <v>2.3432174793289455</v>
      </c>
      <c r="Y31" s="62">
        <f t="shared" si="5"/>
        <v>8.5752056445983058</v>
      </c>
      <c r="Z31" s="16">
        <f t="shared" si="6"/>
        <v>91.424794355401701</v>
      </c>
      <c r="AA31" s="86">
        <f t="shared" si="7"/>
        <v>2.6946764929878118</v>
      </c>
      <c r="AB31" s="69">
        <v>1.4471580313422192</v>
      </c>
      <c r="AC31" s="70">
        <f t="shared" si="8"/>
        <v>91.570375238133266</v>
      </c>
    </row>
    <row r="32" spans="2:29" x14ac:dyDescent="0.3">
      <c r="B32" s="90" t="s">
        <v>47</v>
      </c>
      <c r="C32" s="93">
        <f>INTERCEPT(AC4:AC134,_xlfn.ANCHORARRAY(AB4))</f>
        <v>81.613229163082352</v>
      </c>
      <c r="R32" s="12">
        <v>28</v>
      </c>
      <c r="S32" s="13">
        <v>62.8</v>
      </c>
      <c r="T32" s="50">
        <f t="shared" si="0"/>
        <v>1.1097676048805944E-3</v>
      </c>
      <c r="U32" s="15">
        <f t="shared" si="1"/>
        <v>2.2777741834264296</v>
      </c>
      <c r="V32" s="62">
        <f t="shared" si="2"/>
        <v>11.128592140989879</v>
      </c>
      <c r="W32" s="16">
        <f t="shared" si="3"/>
        <v>88.87140785901012</v>
      </c>
      <c r="X32" s="15">
        <f t="shared" si="4"/>
        <v>2.3469487173533556</v>
      </c>
      <c r="Y32" s="62">
        <f t="shared" si="5"/>
        <v>8.429624761866739</v>
      </c>
      <c r="Z32" s="16">
        <f t="shared" si="6"/>
        <v>91.570375238133266</v>
      </c>
      <c r="AA32" s="86">
        <f t="shared" si="7"/>
        <v>2.6989673791231397</v>
      </c>
      <c r="AB32" s="69">
        <v>1.4623979978989561</v>
      </c>
      <c r="AC32" s="70">
        <f t="shared" si="8"/>
        <v>91.716420493696432</v>
      </c>
    </row>
    <row r="33" spans="2:29" x14ac:dyDescent="0.3">
      <c r="B33" s="91" t="s">
        <v>48</v>
      </c>
      <c r="C33" s="96">
        <f>SLOPE(AC4:AC134,_xlfn.ANCHORARRAY(AB4))</f>
        <v>6.821928750545772</v>
      </c>
      <c r="R33" s="12">
        <v>29</v>
      </c>
      <c r="S33" s="13">
        <v>62.7</v>
      </c>
      <c r="T33" s="50">
        <f t="shared" si="0"/>
        <v>1.1080004590129503E-3</v>
      </c>
      <c r="U33" s="15">
        <f t="shared" si="1"/>
        <v>2.281406997116104</v>
      </c>
      <c r="V33" s="62">
        <f t="shared" si="2"/>
        <v>10.986851458599144</v>
      </c>
      <c r="W33" s="16">
        <f t="shared" si="3"/>
        <v>89.013148541400852</v>
      </c>
      <c r="X33" s="15">
        <f t="shared" si="4"/>
        <v>2.3506918572534397</v>
      </c>
      <c r="Y33" s="62">
        <f t="shared" si="5"/>
        <v>8.2835795063035729</v>
      </c>
      <c r="Z33" s="16">
        <f t="shared" si="6"/>
        <v>91.716420493696432</v>
      </c>
      <c r="AA33" s="86">
        <f t="shared" si="7"/>
        <v>2.7032719522955713</v>
      </c>
      <c r="AB33" s="69">
        <v>1.4771212547196624</v>
      </c>
      <c r="AC33" s="70">
        <f t="shared" si="8"/>
        <v>91.862932347520243</v>
      </c>
    </row>
    <row r="34" spans="2:29" ht="15" thickBot="1" x14ac:dyDescent="0.35">
      <c r="B34" s="92" t="s">
        <v>49</v>
      </c>
      <c r="C34" s="89">
        <f>(SUMIF(Z12:Z135,"&lt;=92",Z12:Z135)-(Z12*COUNTIF(Z12:Z135,"&lt;=92")))</f>
        <v>63.704998585787507</v>
      </c>
      <c r="R34" s="12">
        <v>30</v>
      </c>
      <c r="S34" s="13">
        <v>62.6</v>
      </c>
      <c r="T34" s="50">
        <f t="shared" si="0"/>
        <v>1.106233313145306E-3</v>
      </c>
      <c r="U34" s="15">
        <f t="shared" si="1"/>
        <v>2.2850514172392931</v>
      </c>
      <c r="V34" s="62">
        <f t="shared" si="2"/>
        <v>10.844657930577728</v>
      </c>
      <c r="W34" s="16">
        <f t="shared" si="3"/>
        <v>89.155342069422275</v>
      </c>
      <c r="X34" s="15">
        <f t="shared" si="4"/>
        <v>2.3544469560669441</v>
      </c>
      <c r="Y34" s="62">
        <f t="shared" si="5"/>
        <v>8.1370676524797574</v>
      </c>
      <c r="Z34" s="16">
        <f t="shared" si="6"/>
        <v>91.862932347520243</v>
      </c>
      <c r="AA34" s="86">
        <f t="shared" si="7"/>
        <v>2.707590278097971</v>
      </c>
      <c r="AB34" s="69">
        <v>1.4913616938342726</v>
      </c>
      <c r="AC34" s="70">
        <f t="shared" si="8"/>
        <v>91.862932347520243</v>
      </c>
    </row>
    <row r="35" spans="2:29" x14ac:dyDescent="0.3">
      <c r="R35" s="12">
        <v>31</v>
      </c>
      <c r="S35" s="13">
        <v>62.6</v>
      </c>
      <c r="T35" s="50">
        <f t="shared" si="0"/>
        <v>1.106233313145306E-3</v>
      </c>
      <c r="U35" s="15">
        <f t="shared" si="1"/>
        <v>2.2850514172392931</v>
      </c>
      <c r="V35" s="62">
        <f t="shared" si="2"/>
        <v>10.844657930577728</v>
      </c>
      <c r="W35" s="16">
        <f t="shared" si="3"/>
        <v>89.155342069422275</v>
      </c>
      <c r="X35" s="15">
        <f t="shared" si="4"/>
        <v>2.3544469560669441</v>
      </c>
      <c r="Y35" s="62">
        <f t="shared" si="5"/>
        <v>8.1370676524797574</v>
      </c>
      <c r="Z35" s="16">
        <f t="shared" si="6"/>
        <v>91.862932347520243</v>
      </c>
      <c r="AA35" s="86">
        <f t="shared" si="7"/>
        <v>2.707590278097971</v>
      </c>
      <c r="AB35" s="69">
        <v>1.505149978319906</v>
      </c>
      <c r="AC35" s="70">
        <f t="shared" si="8"/>
        <v>92.00991303927627</v>
      </c>
    </row>
    <row r="36" spans="2:29" x14ac:dyDescent="0.3">
      <c r="R36" s="12">
        <v>32</v>
      </c>
      <c r="S36" s="13">
        <v>62.5</v>
      </c>
      <c r="T36" s="50">
        <f t="shared" si="0"/>
        <v>1.1044661672776617E-3</v>
      </c>
      <c r="U36" s="15">
        <f t="shared" si="1"/>
        <v>2.2887074995068759</v>
      </c>
      <c r="V36" s="62">
        <f t="shared" si="2"/>
        <v>10.702009383266653</v>
      </c>
      <c r="W36" s="16">
        <f t="shared" si="3"/>
        <v>89.297990616733344</v>
      </c>
      <c r="X36" s="15">
        <f t="shared" si="4"/>
        <v>2.3582140711966511</v>
      </c>
      <c r="Y36" s="62">
        <f t="shared" si="5"/>
        <v>7.9900869607237297</v>
      </c>
      <c r="Z36" s="16">
        <f t="shared" si="6"/>
        <v>92.00991303927627</v>
      </c>
      <c r="AA36" s="86">
        <f t="shared" si="7"/>
        <v>2.7119224225429228</v>
      </c>
      <c r="AB36" s="69">
        <v>1.5185139398778875</v>
      </c>
      <c r="AC36" s="70">
        <f t="shared" si="8"/>
        <v>92.15736482299306</v>
      </c>
    </row>
    <row r="37" spans="2:29" x14ac:dyDescent="0.3">
      <c r="R37" s="12">
        <v>33</v>
      </c>
      <c r="S37" s="13">
        <v>62.4</v>
      </c>
      <c r="T37" s="50">
        <f t="shared" si="0"/>
        <v>1.1026990214100176E-3</v>
      </c>
      <c r="U37" s="15">
        <f t="shared" si="1"/>
        <v>2.2923752999868547</v>
      </c>
      <c r="V37" s="62">
        <f t="shared" si="2"/>
        <v>10.558903629073168</v>
      </c>
      <c r="W37" s="16">
        <f t="shared" si="3"/>
        <v>89.441096370926829</v>
      </c>
      <c r="X37" s="15">
        <f t="shared" si="4"/>
        <v>2.3619932604133123</v>
      </c>
      <c r="Y37" s="62">
        <f t="shared" si="5"/>
        <v>7.8426351770069402</v>
      </c>
      <c r="Z37" s="16">
        <f t="shared" si="6"/>
        <v>92.15736482299306</v>
      </c>
      <c r="AA37" s="86">
        <f t="shared" si="7"/>
        <v>2.7162684520662275</v>
      </c>
      <c r="AB37" s="69">
        <v>1.5314789170422551</v>
      </c>
      <c r="AC37" s="70">
        <f t="shared" si="8"/>
        <v>92.15736482299306</v>
      </c>
    </row>
    <row r="38" spans="2:29" x14ac:dyDescent="0.3">
      <c r="R38" s="12">
        <v>34</v>
      </c>
      <c r="S38" s="13">
        <v>62.4</v>
      </c>
      <c r="T38" s="50">
        <f t="shared" si="0"/>
        <v>1.1026990214100176E-3</v>
      </c>
      <c r="U38" s="15">
        <f t="shared" si="1"/>
        <v>2.2923752999868547</v>
      </c>
      <c r="V38" s="62">
        <f t="shared" si="2"/>
        <v>10.558903629073168</v>
      </c>
      <c r="W38" s="16">
        <f t="shared" si="3"/>
        <v>89.441096370926829</v>
      </c>
      <c r="X38" s="15">
        <f t="shared" si="4"/>
        <v>2.3619932604133123</v>
      </c>
      <c r="Y38" s="62">
        <f t="shared" si="5"/>
        <v>7.8426351770069402</v>
      </c>
      <c r="Z38" s="16">
        <f t="shared" si="6"/>
        <v>92.15736482299306</v>
      </c>
      <c r="AA38" s="86">
        <f t="shared" si="7"/>
        <v>2.7162684520662275</v>
      </c>
      <c r="AB38" s="69">
        <v>1.5440680443502757</v>
      </c>
      <c r="AC38" s="70">
        <f t="shared" si="8"/>
        <v>92.305289967171234</v>
      </c>
    </row>
    <row r="39" spans="2:29" x14ac:dyDescent="0.3">
      <c r="R39" s="12">
        <v>35</v>
      </c>
      <c r="S39" s="13">
        <v>62.3</v>
      </c>
      <c r="T39" s="50">
        <f t="shared" si="0"/>
        <v>1.1009318755423733E-3</v>
      </c>
      <c r="U39" s="15">
        <f t="shared" si="1"/>
        <v>2.296054875107219</v>
      </c>
      <c r="V39" s="62">
        <f t="shared" si="2"/>
        <v>10.415338466359003</v>
      </c>
      <c r="W39" s="16">
        <f t="shared" si="3"/>
        <v>89.584661533640997</v>
      </c>
      <c r="X39" s="15">
        <f t="shared" si="4"/>
        <v>2.3657845818585987</v>
      </c>
      <c r="Y39" s="62">
        <f t="shared" si="5"/>
        <v>7.6947100328287661</v>
      </c>
      <c r="Z39" s="16">
        <f t="shared" si="6"/>
        <v>92.305289967171234</v>
      </c>
      <c r="AA39" s="86">
        <f t="shared" si="7"/>
        <v>2.7206284335302371</v>
      </c>
      <c r="AB39" s="69">
        <v>1.5563025007672873</v>
      </c>
      <c r="AC39" s="70">
        <f t="shared" si="8"/>
        <v>92.305289967171234</v>
      </c>
    </row>
    <row r="40" spans="2:29" x14ac:dyDescent="0.3">
      <c r="R40" s="12">
        <v>36</v>
      </c>
      <c r="S40" s="13">
        <v>62.3</v>
      </c>
      <c r="T40" s="50">
        <f t="shared" si="0"/>
        <v>1.1009318755423733E-3</v>
      </c>
      <c r="U40" s="15">
        <f t="shared" si="1"/>
        <v>2.296054875107219</v>
      </c>
      <c r="V40" s="62">
        <f t="shared" si="2"/>
        <v>10.415338466359003</v>
      </c>
      <c r="W40" s="16">
        <f t="shared" si="3"/>
        <v>89.584661533640997</v>
      </c>
      <c r="X40" s="15">
        <f t="shared" si="4"/>
        <v>2.3657845818585987</v>
      </c>
      <c r="Y40" s="62">
        <f t="shared" si="5"/>
        <v>7.6947100328287661</v>
      </c>
      <c r="Z40" s="16">
        <f t="shared" si="6"/>
        <v>92.305289967171234</v>
      </c>
      <c r="AA40" s="86">
        <f t="shared" si="7"/>
        <v>2.7206284335302371</v>
      </c>
      <c r="AB40" s="69">
        <v>1.568201724066995</v>
      </c>
      <c r="AC40" s="70">
        <f t="shared" si="8"/>
        <v>92.453690754899782</v>
      </c>
    </row>
    <row r="41" spans="2:29" x14ac:dyDescent="0.3">
      <c r="R41" s="12">
        <v>37</v>
      </c>
      <c r="S41" s="13">
        <v>62.2</v>
      </c>
      <c r="T41" s="50">
        <f t="shared" si="0"/>
        <v>1.0991647296747292E-3</v>
      </c>
      <c r="U41" s="15">
        <f t="shared" si="1"/>
        <v>2.2997462816588379</v>
      </c>
      <c r="V41" s="62">
        <f t="shared" si="2"/>
        <v>10.271311679327443</v>
      </c>
      <c r="W41" s="16">
        <f t="shared" si="3"/>
        <v>89.728688320672561</v>
      </c>
      <c r="X41" s="15">
        <f t="shared" si="4"/>
        <v>2.3695880940480816</v>
      </c>
      <c r="Y41" s="62">
        <f t="shared" si="5"/>
        <v>7.5463092451002129</v>
      </c>
      <c r="Z41" s="16">
        <f t="shared" si="6"/>
        <v>92.453690754899782</v>
      </c>
      <c r="AA41" s="86">
        <f t="shared" si="7"/>
        <v>2.7250024342272301</v>
      </c>
      <c r="AB41" s="69">
        <v>1.5797835966168101</v>
      </c>
      <c r="AC41" s="70">
        <f t="shared" si="8"/>
        <v>92.453690754899782</v>
      </c>
    </row>
    <row r="42" spans="2:29" x14ac:dyDescent="0.3">
      <c r="R42" s="12">
        <v>38</v>
      </c>
      <c r="S42" s="13">
        <v>62.2</v>
      </c>
      <c r="T42" s="50">
        <f t="shared" si="0"/>
        <v>1.0991647296747292E-3</v>
      </c>
      <c r="U42" s="15">
        <f t="shared" si="1"/>
        <v>2.2997462816588379</v>
      </c>
      <c r="V42" s="62">
        <f t="shared" si="2"/>
        <v>10.271311679327443</v>
      </c>
      <c r="W42" s="16">
        <f t="shared" si="3"/>
        <v>89.728688320672561</v>
      </c>
      <c r="X42" s="15">
        <f t="shared" si="4"/>
        <v>2.3695880940480816</v>
      </c>
      <c r="Y42" s="62">
        <f t="shared" si="5"/>
        <v>7.5463092451002129</v>
      </c>
      <c r="Z42" s="16">
        <f t="shared" si="6"/>
        <v>92.453690754899782</v>
      </c>
      <c r="AA42" s="86">
        <f t="shared" si="7"/>
        <v>2.7250024342272301</v>
      </c>
      <c r="AB42" s="69">
        <v>1.5910646070264991</v>
      </c>
      <c r="AC42" s="70">
        <f t="shared" si="8"/>
        <v>92.60256948397371</v>
      </c>
    </row>
    <row r="43" spans="2:29" x14ac:dyDescent="0.3">
      <c r="R43" s="12">
        <v>39</v>
      </c>
      <c r="S43" s="13">
        <v>62.1</v>
      </c>
      <c r="T43" s="50">
        <f t="shared" si="0"/>
        <v>1.0973975838070849E-3</v>
      </c>
      <c r="U43" s="15">
        <f t="shared" si="1"/>
        <v>2.3034495767983856</v>
      </c>
      <c r="V43" s="62">
        <f t="shared" si="2"/>
        <v>10.126821037909274</v>
      </c>
      <c r="W43" s="16">
        <f t="shared" si="3"/>
        <v>89.873178962090719</v>
      </c>
      <c r="X43" s="15">
        <f t="shared" si="4"/>
        <v>2.3734038558742463</v>
      </c>
      <c r="Y43" s="62">
        <f t="shared" si="5"/>
        <v>7.3974305160262936</v>
      </c>
      <c r="Z43" s="16">
        <f t="shared" si="6"/>
        <v>92.60256948397371</v>
      </c>
      <c r="AA43" s="86">
        <f t="shared" si="7"/>
        <v>2.7293905218829799</v>
      </c>
      <c r="AB43" s="69">
        <v>1.6020599913279623</v>
      </c>
      <c r="AC43" s="70">
        <f t="shared" si="8"/>
        <v>92.60256948397371</v>
      </c>
    </row>
    <row r="44" spans="2:29" x14ac:dyDescent="0.3">
      <c r="R44" s="12">
        <v>40</v>
      </c>
      <c r="S44" s="13">
        <v>62.1</v>
      </c>
      <c r="T44" s="50">
        <f t="shared" si="0"/>
        <v>1.0973975838070849E-3</v>
      </c>
      <c r="U44" s="15">
        <f t="shared" si="1"/>
        <v>2.3034495767983856</v>
      </c>
      <c r="V44" s="62">
        <f t="shared" si="2"/>
        <v>10.126821037909274</v>
      </c>
      <c r="W44" s="16">
        <f t="shared" si="3"/>
        <v>89.873178962090719</v>
      </c>
      <c r="X44" s="15">
        <f t="shared" si="4"/>
        <v>2.3734038558742463</v>
      </c>
      <c r="Y44" s="62">
        <f t="shared" si="5"/>
        <v>7.3974305160262936</v>
      </c>
      <c r="Z44" s="16">
        <f t="shared" si="6"/>
        <v>92.60256948397371</v>
      </c>
      <c r="AA44" s="86">
        <f t="shared" si="7"/>
        <v>2.7293905218829799</v>
      </c>
      <c r="AB44" s="69">
        <v>1.6127838567197355</v>
      </c>
      <c r="AC44" s="70">
        <f t="shared" si="8"/>
        <v>92.751928467012405</v>
      </c>
    </row>
    <row r="45" spans="2:29" x14ac:dyDescent="0.3">
      <c r="R45" s="12">
        <v>41</v>
      </c>
      <c r="S45" s="13">
        <v>62</v>
      </c>
      <c r="T45" s="50">
        <f t="shared" si="0"/>
        <v>1.0956304379394404E-3</v>
      </c>
      <c r="U45" s="15">
        <f t="shared" si="1"/>
        <v>2.3071648180512865</v>
      </c>
      <c r="V45" s="62">
        <f t="shared" si="2"/>
        <v>9.9818642976478245</v>
      </c>
      <c r="W45" s="16">
        <f t="shared" si="3"/>
        <v>90.018135702352168</v>
      </c>
      <c r="X45" s="15">
        <f t="shared" si="4"/>
        <v>2.3772319266095279</v>
      </c>
      <c r="Y45" s="62">
        <f t="shared" si="5"/>
        <v>7.2480715329875984</v>
      </c>
      <c r="Z45" s="16">
        <f t="shared" si="6"/>
        <v>92.751928467012405</v>
      </c>
      <c r="AA45" s="86">
        <f t="shared" si="7"/>
        <v>2.733792764660226</v>
      </c>
      <c r="AB45" s="69">
        <v>1.6232492903979006</v>
      </c>
      <c r="AC45" s="70">
        <f t="shared" si="8"/>
        <v>92.751928467012405</v>
      </c>
    </row>
    <row r="46" spans="2:29" x14ac:dyDescent="0.3">
      <c r="R46" s="12">
        <v>42</v>
      </c>
      <c r="S46" s="13">
        <v>62</v>
      </c>
      <c r="T46" s="50">
        <f t="shared" si="0"/>
        <v>1.0956304379394404E-3</v>
      </c>
      <c r="U46" s="15">
        <f t="shared" si="1"/>
        <v>2.3071648180512865</v>
      </c>
      <c r="V46" s="62">
        <f t="shared" si="2"/>
        <v>9.9818642976478245</v>
      </c>
      <c r="W46" s="16">
        <f t="shared" si="3"/>
        <v>90.018135702352168</v>
      </c>
      <c r="X46" s="15">
        <f t="shared" si="4"/>
        <v>2.3772319266095279</v>
      </c>
      <c r="Y46" s="62">
        <f t="shared" si="5"/>
        <v>7.2480715329875984</v>
      </c>
      <c r="Z46" s="16">
        <f t="shared" si="6"/>
        <v>92.751928467012405</v>
      </c>
      <c r="AA46" s="86">
        <f t="shared" si="7"/>
        <v>2.733792764660226</v>
      </c>
      <c r="AB46" s="69">
        <v>1.6334684555795864</v>
      </c>
      <c r="AC46" s="70">
        <f t="shared" si="8"/>
        <v>92.901770031579417</v>
      </c>
    </row>
    <row r="47" spans="2:29" x14ac:dyDescent="0.3">
      <c r="R47" s="12">
        <v>43</v>
      </c>
      <c r="S47" s="13">
        <v>61.9</v>
      </c>
      <c r="T47" s="50">
        <f t="shared" si="0"/>
        <v>1.0938632920717963E-3</v>
      </c>
      <c r="U47" s="15">
        <f t="shared" si="1"/>
        <v>2.3108920633146965</v>
      </c>
      <c r="V47" s="62">
        <f t="shared" si="2"/>
        <v>9.8364391995826583</v>
      </c>
      <c r="W47" s="16">
        <f t="shared" si="3"/>
        <v>90.163560800417343</v>
      </c>
      <c r="X47" s="15">
        <f t="shared" si="4"/>
        <v>2.3810723659093807</v>
      </c>
      <c r="Y47" s="62">
        <f t="shared" si="5"/>
        <v>7.0982299684205774</v>
      </c>
      <c r="Z47" s="16">
        <f t="shared" si="6"/>
        <v>92.901770031579417</v>
      </c>
      <c r="AA47" s="86">
        <f t="shared" si="7"/>
        <v>2.7382092311620809</v>
      </c>
      <c r="AB47" s="69">
        <v>1.6434526764861874</v>
      </c>
      <c r="AC47" s="70">
        <f t="shared" si="8"/>
        <v>92.901770031579417</v>
      </c>
    </row>
    <row r="48" spans="2:29" x14ac:dyDescent="0.3">
      <c r="R48" s="12">
        <v>44</v>
      </c>
      <c r="S48" s="13">
        <v>61.9</v>
      </c>
      <c r="T48" s="50">
        <f t="shared" si="0"/>
        <v>1.0938632920717963E-3</v>
      </c>
      <c r="U48" s="15">
        <f t="shared" si="1"/>
        <v>2.3108920633146965</v>
      </c>
      <c r="V48" s="62">
        <f t="shared" si="2"/>
        <v>9.8364391995826583</v>
      </c>
      <c r="W48" s="16">
        <f t="shared" si="3"/>
        <v>90.163560800417343</v>
      </c>
      <c r="X48" s="15">
        <f t="shared" si="4"/>
        <v>2.3810723659093807</v>
      </c>
      <c r="Y48" s="62">
        <f t="shared" si="5"/>
        <v>7.0982299684205774</v>
      </c>
      <c r="Z48" s="16">
        <f t="shared" si="6"/>
        <v>92.901770031579417</v>
      </c>
      <c r="AA48" s="86">
        <f t="shared" si="7"/>
        <v>2.7382092311620809</v>
      </c>
      <c r="AB48" s="69">
        <v>1.6532125137753437</v>
      </c>
      <c r="AC48" s="70">
        <f t="shared" si="8"/>
        <v>93.052096520303678</v>
      </c>
    </row>
    <row r="49" spans="18:29" x14ac:dyDescent="0.3">
      <c r="R49" s="12">
        <v>45</v>
      </c>
      <c r="S49" s="13">
        <v>61.8</v>
      </c>
      <c r="T49" s="50">
        <f t="shared" si="0"/>
        <v>1.0920961462041519E-3</v>
      </c>
      <c r="U49" s="15">
        <f t="shared" si="1"/>
        <v>2.3146313708605137</v>
      </c>
      <c r="V49" s="62">
        <f t="shared" si="2"/>
        <v>9.6905434701321287</v>
      </c>
      <c r="W49" s="16">
        <f t="shared" si="3"/>
        <v>90.309456529867873</v>
      </c>
      <c r="X49" s="15">
        <f t="shared" si="4"/>
        <v>2.3849252338153835</v>
      </c>
      <c r="Y49" s="62">
        <f t="shared" si="5"/>
        <v>6.9479034796963157</v>
      </c>
      <c r="Z49" s="16">
        <f t="shared" si="6"/>
        <v>93.052096520303678</v>
      </c>
      <c r="AA49" s="86">
        <f t="shared" si="7"/>
        <v>2.742639990435813</v>
      </c>
      <c r="AB49" s="69">
        <v>1.6627578316815741</v>
      </c>
      <c r="AC49" s="70">
        <f t="shared" si="8"/>
        <v>93.052096520303678</v>
      </c>
    </row>
    <row r="50" spans="18:29" x14ac:dyDescent="0.3">
      <c r="R50" s="12">
        <v>46</v>
      </c>
      <c r="S50" s="13">
        <v>61.8</v>
      </c>
      <c r="T50" s="50">
        <f t="shared" si="0"/>
        <v>1.0920961462041519E-3</v>
      </c>
      <c r="U50" s="15">
        <f t="shared" si="1"/>
        <v>2.3146313708605137</v>
      </c>
      <c r="V50" s="62">
        <f t="shared" si="2"/>
        <v>9.6905434701321287</v>
      </c>
      <c r="W50" s="16">
        <f t="shared" si="3"/>
        <v>90.309456529867873</v>
      </c>
      <c r="X50" s="15">
        <f t="shared" si="4"/>
        <v>2.3849252338153835</v>
      </c>
      <c r="Y50" s="62">
        <f t="shared" si="5"/>
        <v>6.9479034796963157</v>
      </c>
      <c r="Z50" s="16">
        <f t="shared" si="6"/>
        <v>93.052096520303678</v>
      </c>
      <c r="AA50" s="86">
        <f t="shared" si="7"/>
        <v>2.742639990435813</v>
      </c>
      <c r="AB50" s="69">
        <v>1.6720978579357175</v>
      </c>
      <c r="AC50" s="70">
        <f t="shared" si="8"/>
        <v>93.202910291001089</v>
      </c>
    </row>
    <row r="51" spans="18:29" x14ac:dyDescent="0.3">
      <c r="R51" s="12">
        <v>47</v>
      </c>
      <c r="S51" s="13">
        <v>61.7</v>
      </c>
      <c r="T51" s="50">
        <f t="shared" si="0"/>
        <v>1.0903290003365079E-3</v>
      </c>
      <c r="U51" s="15">
        <f t="shared" si="1"/>
        <v>2.3183827993384072</v>
      </c>
      <c r="V51" s="62">
        <f t="shared" si="2"/>
        <v>9.5441748209751491</v>
      </c>
      <c r="W51" s="16">
        <f t="shared" si="3"/>
        <v>90.455825179024856</v>
      </c>
      <c r="X51" s="15">
        <f t="shared" si="4"/>
        <v>2.388790590758358</v>
      </c>
      <c r="Y51" s="62">
        <f t="shared" si="5"/>
        <v>6.7970897089989162</v>
      </c>
      <c r="Z51" s="16">
        <f t="shared" si="6"/>
        <v>93.202910291001089</v>
      </c>
      <c r="AA51" s="86">
        <f t="shared" si="7"/>
        <v>2.747085111976233</v>
      </c>
      <c r="AB51" s="69">
        <v>1.6812412373755872</v>
      </c>
      <c r="AC51" s="70">
        <f t="shared" si="8"/>
        <v>93.202910291001089</v>
      </c>
    </row>
    <row r="52" spans="18:29" x14ac:dyDescent="0.3">
      <c r="R52" s="12">
        <v>48</v>
      </c>
      <c r="S52" s="13">
        <v>61.7</v>
      </c>
      <c r="T52" s="50">
        <f t="shared" si="0"/>
        <v>1.0903290003365079E-3</v>
      </c>
      <c r="U52" s="15">
        <f t="shared" si="1"/>
        <v>2.3183827993384072</v>
      </c>
      <c r="V52" s="62">
        <f t="shared" si="2"/>
        <v>9.5441748209751491</v>
      </c>
      <c r="W52" s="16">
        <f t="shared" si="3"/>
        <v>90.455825179024856</v>
      </c>
      <c r="X52" s="15">
        <f t="shared" si="4"/>
        <v>2.388790590758358</v>
      </c>
      <c r="Y52" s="62">
        <f t="shared" si="5"/>
        <v>6.7970897089989162</v>
      </c>
      <c r="Z52" s="16">
        <f t="shared" si="6"/>
        <v>93.202910291001089</v>
      </c>
      <c r="AA52" s="86">
        <f t="shared" si="7"/>
        <v>2.747085111976233</v>
      </c>
      <c r="AB52" s="69">
        <v>1.6901960800285136</v>
      </c>
      <c r="AC52" s="70">
        <f t="shared" si="8"/>
        <v>93.202910291001089</v>
      </c>
    </row>
    <row r="53" spans="18:29" x14ac:dyDescent="0.3">
      <c r="R53" s="12">
        <v>49</v>
      </c>
      <c r="S53" s="13">
        <v>61.7</v>
      </c>
      <c r="T53" s="50">
        <f t="shared" si="0"/>
        <v>1.0903290003365079E-3</v>
      </c>
      <c r="U53" s="15">
        <f t="shared" si="1"/>
        <v>2.3183827993384072</v>
      </c>
      <c r="V53" s="62">
        <f t="shared" si="2"/>
        <v>9.5441748209751491</v>
      </c>
      <c r="W53" s="16">
        <f t="shared" si="3"/>
        <v>90.455825179024856</v>
      </c>
      <c r="X53" s="15">
        <f t="shared" si="4"/>
        <v>2.388790590758358</v>
      </c>
      <c r="Y53" s="62">
        <f t="shared" si="5"/>
        <v>6.7970897089989162</v>
      </c>
      <c r="Z53" s="16">
        <f t="shared" si="6"/>
        <v>93.202910291001089</v>
      </c>
      <c r="AA53" s="86">
        <f t="shared" si="7"/>
        <v>2.747085111976233</v>
      </c>
      <c r="AB53" s="69">
        <v>1.6989700043360187</v>
      </c>
      <c r="AC53" s="70">
        <f t="shared" si="8"/>
        <v>93.354213716798156</v>
      </c>
    </row>
    <row r="54" spans="18:29" x14ac:dyDescent="0.3">
      <c r="R54" s="12">
        <v>50</v>
      </c>
      <c r="S54" s="13">
        <v>61.6</v>
      </c>
      <c r="T54" s="50">
        <f t="shared" si="0"/>
        <v>1.0885618544688635E-3</v>
      </c>
      <c r="U54" s="15">
        <f t="shared" si="1"/>
        <v>2.3221464077788916</v>
      </c>
      <c r="V54" s="62">
        <f t="shared" si="2"/>
        <v>9.3973309489312697</v>
      </c>
      <c r="W54" s="16">
        <f t="shared" si="3"/>
        <v>90.60266905106873</v>
      </c>
      <c r="X54" s="15">
        <f t="shared" si="4"/>
        <v>2.3926684975615369</v>
      </c>
      <c r="Y54" s="62">
        <f t="shared" si="5"/>
        <v>6.6457862832018488</v>
      </c>
      <c r="Z54" s="16">
        <f t="shared" si="6"/>
        <v>93.354213716798156</v>
      </c>
      <c r="AA54" s="86">
        <f t="shared" si="7"/>
        <v>2.7515446657294209</v>
      </c>
      <c r="AB54" s="69">
        <v>1.7075701760979363</v>
      </c>
      <c r="AC54" s="70">
        <f t="shared" si="8"/>
        <v>93.354213716798156</v>
      </c>
    </row>
    <row r="55" spans="18:29" x14ac:dyDescent="0.3">
      <c r="R55" s="12">
        <v>51</v>
      </c>
      <c r="S55" s="13">
        <v>61.6</v>
      </c>
      <c r="T55" s="50">
        <f t="shared" si="0"/>
        <v>1.0885618544688635E-3</v>
      </c>
      <c r="U55" s="15">
        <f t="shared" si="1"/>
        <v>2.3221464077788916</v>
      </c>
      <c r="V55" s="62">
        <f t="shared" si="2"/>
        <v>9.3973309489312697</v>
      </c>
      <c r="W55" s="16">
        <f t="shared" si="3"/>
        <v>90.60266905106873</v>
      </c>
      <c r="X55" s="15">
        <f t="shared" si="4"/>
        <v>2.3926684975615369</v>
      </c>
      <c r="Y55" s="62">
        <f t="shared" si="5"/>
        <v>6.6457862832018488</v>
      </c>
      <c r="Z55" s="16">
        <f t="shared" si="6"/>
        <v>93.354213716798156</v>
      </c>
      <c r="AA55" s="86">
        <f t="shared" si="7"/>
        <v>2.7515446657294209</v>
      </c>
      <c r="AB55" s="69">
        <v>1.7160033436347992</v>
      </c>
      <c r="AC55" s="70">
        <f t="shared" si="8"/>
        <v>93.50600918625635</v>
      </c>
    </row>
    <row r="56" spans="18:29" x14ac:dyDescent="0.3">
      <c r="R56" s="12">
        <v>52</v>
      </c>
      <c r="S56" s="13">
        <v>61.5</v>
      </c>
      <c r="T56" s="50">
        <f t="shared" si="0"/>
        <v>1.0867947086012192E-3</v>
      </c>
      <c r="U56" s="15">
        <f t="shared" si="1"/>
        <v>2.3259222555964181</v>
      </c>
      <c r="V56" s="62">
        <f t="shared" si="2"/>
        <v>9.2500095358401087</v>
      </c>
      <c r="W56" s="16">
        <f t="shared" si="3"/>
        <v>90.749990464159893</v>
      </c>
      <c r="X56" s="15">
        <f t="shared" si="4"/>
        <v>2.3965590154437506</v>
      </c>
      <c r="Y56" s="62">
        <f t="shared" si="5"/>
        <v>6.4939908137436442</v>
      </c>
      <c r="Z56" s="16">
        <f t="shared" si="6"/>
        <v>93.50600918625635</v>
      </c>
      <c r="AA56" s="86">
        <f t="shared" si="7"/>
        <v>2.7560187220964645</v>
      </c>
      <c r="AB56" s="69">
        <v>1.7242758696007889</v>
      </c>
      <c r="AC56" s="70">
        <f t="shared" si="8"/>
        <v>93.50600918625635</v>
      </c>
    </row>
    <row r="57" spans="18:29" x14ac:dyDescent="0.3">
      <c r="R57" s="12">
        <v>53</v>
      </c>
      <c r="S57" s="13">
        <v>61.5</v>
      </c>
      <c r="T57" s="50">
        <f t="shared" si="0"/>
        <v>1.0867947086012192E-3</v>
      </c>
      <c r="U57" s="15">
        <f t="shared" si="1"/>
        <v>2.3259222555964181</v>
      </c>
      <c r="V57" s="62">
        <f t="shared" si="2"/>
        <v>9.2500095358401087</v>
      </c>
      <c r="W57" s="16">
        <f t="shared" si="3"/>
        <v>90.749990464159893</v>
      </c>
      <c r="X57" s="15">
        <f t="shared" si="4"/>
        <v>2.3965590154437506</v>
      </c>
      <c r="Y57" s="62">
        <f t="shared" si="5"/>
        <v>6.4939908137436442</v>
      </c>
      <c r="Z57" s="16">
        <f t="shared" si="6"/>
        <v>93.50600918625635</v>
      </c>
      <c r="AA57" s="86">
        <f t="shared" si="7"/>
        <v>2.7560187220964645</v>
      </c>
      <c r="AB57" s="69">
        <v>1.7323937598229686</v>
      </c>
      <c r="AC57" s="70">
        <f t="shared" si="8"/>
        <v>93.50600918625635</v>
      </c>
    </row>
    <row r="58" spans="18:29" x14ac:dyDescent="0.3">
      <c r="R58" s="12">
        <v>54</v>
      </c>
      <c r="S58" s="13">
        <v>61.5</v>
      </c>
      <c r="T58" s="50">
        <f t="shared" si="0"/>
        <v>1.0867947086012192E-3</v>
      </c>
      <c r="U58" s="15">
        <f t="shared" si="1"/>
        <v>2.3259222555964181</v>
      </c>
      <c r="V58" s="62">
        <f t="shared" si="2"/>
        <v>9.2500095358401087</v>
      </c>
      <c r="W58" s="16">
        <f t="shared" si="3"/>
        <v>90.749990464159893</v>
      </c>
      <c r="X58" s="15">
        <f t="shared" si="4"/>
        <v>2.3965590154437506</v>
      </c>
      <c r="Y58" s="62">
        <f t="shared" si="5"/>
        <v>6.4939908137436442</v>
      </c>
      <c r="Z58" s="16">
        <f t="shared" si="6"/>
        <v>93.50600918625635</v>
      </c>
      <c r="AA58" s="86">
        <f t="shared" si="7"/>
        <v>2.7560187220964645</v>
      </c>
      <c r="AB58" s="69">
        <v>1.7403626894942439</v>
      </c>
      <c r="AC58" s="70">
        <f t="shared" si="8"/>
        <v>93.658299103497839</v>
      </c>
    </row>
    <row r="59" spans="18:29" x14ac:dyDescent="0.3">
      <c r="R59" s="12">
        <v>55</v>
      </c>
      <c r="S59" s="13">
        <v>61.4</v>
      </c>
      <c r="T59" s="50">
        <f t="shared" si="0"/>
        <v>1.0850275627335749E-3</v>
      </c>
      <c r="U59" s="15">
        <f t="shared" si="1"/>
        <v>2.3297104025925037</v>
      </c>
      <c r="V59" s="62">
        <f t="shared" si="2"/>
        <v>9.102208248439192</v>
      </c>
      <c r="W59" s="16">
        <f t="shared" si="3"/>
        <v>90.897791751560803</v>
      </c>
      <c r="X59" s="15">
        <f t="shared" si="4"/>
        <v>2.4004622060226497</v>
      </c>
      <c r="Y59" s="62">
        <f t="shared" si="5"/>
        <v>6.3417008965021671</v>
      </c>
      <c r="Z59" s="16">
        <f t="shared" si="6"/>
        <v>93.658299103497839</v>
      </c>
      <c r="AA59" s="86">
        <f t="shared" si="7"/>
        <v>2.7605073519370249</v>
      </c>
      <c r="AB59" s="69">
        <v>1.7481880270062005</v>
      </c>
      <c r="AC59" s="70">
        <f t="shared" si="8"/>
        <v>93.658299103497839</v>
      </c>
    </row>
    <row r="60" spans="18:29" x14ac:dyDescent="0.3">
      <c r="R60" s="12">
        <v>56</v>
      </c>
      <c r="S60" s="13">
        <v>61.4</v>
      </c>
      <c r="T60" s="50">
        <f t="shared" si="0"/>
        <v>1.0850275627335749E-3</v>
      </c>
      <c r="U60" s="15">
        <f t="shared" si="1"/>
        <v>2.3297104025925037</v>
      </c>
      <c r="V60" s="62">
        <f t="shared" si="2"/>
        <v>9.102208248439192</v>
      </c>
      <c r="W60" s="16">
        <f t="shared" si="3"/>
        <v>90.897791751560803</v>
      </c>
      <c r="X60" s="15">
        <f t="shared" si="4"/>
        <v>2.4004622060226497</v>
      </c>
      <c r="Y60" s="62">
        <f t="shared" si="5"/>
        <v>6.3417008965021671</v>
      </c>
      <c r="Z60" s="16">
        <f t="shared" si="6"/>
        <v>93.658299103497839</v>
      </c>
      <c r="AA60" s="86">
        <f t="shared" si="7"/>
        <v>2.7605073519370249</v>
      </c>
      <c r="AB60" s="69">
        <v>1.7558748556724915</v>
      </c>
      <c r="AC60" s="70">
        <f t="shared" si="8"/>
        <v>93.658299103497839</v>
      </c>
    </row>
    <row r="61" spans="18:29" x14ac:dyDescent="0.3">
      <c r="R61" s="12">
        <v>57</v>
      </c>
      <c r="S61" s="13">
        <v>61.4</v>
      </c>
      <c r="T61" s="50">
        <f t="shared" si="0"/>
        <v>1.0850275627335749E-3</v>
      </c>
      <c r="U61" s="15">
        <f t="shared" si="1"/>
        <v>2.3297104025925037</v>
      </c>
      <c r="V61" s="62">
        <f t="shared" si="2"/>
        <v>9.102208248439192</v>
      </c>
      <c r="W61" s="16">
        <f t="shared" si="3"/>
        <v>90.897791751560803</v>
      </c>
      <c r="X61" s="15">
        <f t="shared" si="4"/>
        <v>2.4004622060226497</v>
      </c>
      <c r="Y61" s="62">
        <f t="shared" si="5"/>
        <v>6.3417008965021671</v>
      </c>
      <c r="Z61" s="16">
        <f t="shared" si="6"/>
        <v>93.658299103497839</v>
      </c>
      <c r="AA61" s="86">
        <f t="shared" si="7"/>
        <v>2.7605073519370249</v>
      </c>
      <c r="AB61" s="69">
        <v>1.7634279935629373</v>
      </c>
      <c r="AC61" s="70">
        <f t="shared" si="8"/>
        <v>93.811085888332258</v>
      </c>
    </row>
    <row r="62" spans="18:29" x14ac:dyDescent="0.3">
      <c r="R62" s="12">
        <v>58</v>
      </c>
      <c r="S62" s="13">
        <v>61.3</v>
      </c>
      <c r="T62" s="50">
        <f t="shared" si="0"/>
        <v>1.0832604168659308E-3</v>
      </c>
      <c r="U62" s="15">
        <f t="shared" si="1"/>
        <v>2.3335109089588864</v>
      </c>
      <c r="V62" s="62">
        <f t="shared" si="2"/>
        <v>8.9539247382408824</v>
      </c>
      <c r="W62" s="16">
        <f t="shared" si="3"/>
        <v>91.046075261759114</v>
      </c>
      <c r="X62" s="15">
        <f t="shared" si="4"/>
        <v>2.404378131317956</v>
      </c>
      <c r="Y62" s="62">
        <f t="shared" si="5"/>
        <v>6.1889141116677422</v>
      </c>
      <c r="Z62" s="16">
        <f t="shared" si="6"/>
        <v>93.811085888332258</v>
      </c>
      <c r="AA62" s="86">
        <f t="shared" si="7"/>
        <v>2.7650106265731402</v>
      </c>
      <c r="AB62" s="69">
        <v>1.7708520116421442</v>
      </c>
      <c r="AC62" s="70">
        <f t="shared" si="8"/>
        <v>93.811085888332258</v>
      </c>
    </row>
    <row r="63" spans="18:29" x14ac:dyDescent="0.3">
      <c r="R63" s="12">
        <v>59</v>
      </c>
      <c r="S63" s="13">
        <v>61.3</v>
      </c>
      <c r="T63" s="50">
        <f t="shared" si="0"/>
        <v>1.0832604168659308E-3</v>
      </c>
      <c r="U63" s="15">
        <f t="shared" si="1"/>
        <v>2.3335109089588864</v>
      </c>
      <c r="V63" s="62">
        <f t="shared" si="2"/>
        <v>8.9539247382408824</v>
      </c>
      <c r="W63" s="16">
        <f t="shared" si="3"/>
        <v>91.046075261759114</v>
      </c>
      <c r="X63" s="15">
        <f t="shared" si="4"/>
        <v>2.404378131317956</v>
      </c>
      <c r="Y63" s="62">
        <f t="shared" si="5"/>
        <v>6.1889141116677422</v>
      </c>
      <c r="Z63" s="16">
        <f t="shared" si="6"/>
        <v>93.811085888332258</v>
      </c>
      <c r="AA63" s="86">
        <f t="shared" si="7"/>
        <v>2.7650106265731402</v>
      </c>
      <c r="AB63" s="69">
        <v>1.7781512503836436</v>
      </c>
      <c r="AC63" s="70">
        <f t="shared" si="8"/>
        <v>93.811085888332258</v>
      </c>
    </row>
    <row r="64" spans="18:29" x14ac:dyDescent="0.3">
      <c r="R64" s="12">
        <v>60</v>
      </c>
      <c r="S64" s="13">
        <v>61.3</v>
      </c>
      <c r="T64" s="50">
        <f t="shared" si="0"/>
        <v>1.0832604168659308E-3</v>
      </c>
      <c r="U64" s="15">
        <f t="shared" si="1"/>
        <v>2.3335109089588864</v>
      </c>
      <c r="V64" s="62">
        <f t="shared" si="2"/>
        <v>8.9539247382408824</v>
      </c>
      <c r="W64" s="16">
        <f t="shared" si="3"/>
        <v>91.046075261759114</v>
      </c>
      <c r="X64" s="15">
        <f t="shared" si="4"/>
        <v>2.404378131317956</v>
      </c>
      <c r="Y64" s="62">
        <f t="shared" si="5"/>
        <v>6.1889141116677422</v>
      </c>
      <c r="Z64" s="16">
        <f t="shared" si="6"/>
        <v>93.811085888332258</v>
      </c>
      <c r="AA64" s="86">
        <f t="shared" si="7"/>
        <v>2.7650106265731402</v>
      </c>
      <c r="AB64" s="69">
        <v>1.7853298350107671</v>
      </c>
      <c r="AC64" s="70">
        <f t="shared" si="8"/>
        <v>93.964371976385095</v>
      </c>
    </row>
    <row r="65" spans="18:29" x14ac:dyDescent="0.3">
      <c r="R65" s="12">
        <v>61</v>
      </c>
      <c r="S65" s="13">
        <v>61.2</v>
      </c>
      <c r="T65" s="50">
        <f t="shared" si="0"/>
        <v>1.0814932709982863E-3</v>
      </c>
      <c r="U65" s="15">
        <f t="shared" si="1"/>
        <v>2.3373238352807149</v>
      </c>
      <c r="V65" s="62">
        <f t="shared" si="2"/>
        <v>8.8051566414079296</v>
      </c>
      <c r="W65" s="16">
        <f t="shared" si="3"/>
        <v>91.194843358592067</v>
      </c>
      <c r="X65" s="15">
        <f t="shared" si="4"/>
        <v>2.4083068537547501</v>
      </c>
      <c r="Y65" s="62">
        <f t="shared" si="5"/>
        <v>6.0356280236149029</v>
      </c>
      <c r="Z65" s="16">
        <f t="shared" si="6"/>
        <v>93.964371976385095</v>
      </c>
      <c r="AA65" s="86">
        <f t="shared" si="7"/>
        <v>2.7695286177930267</v>
      </c>
      <c r="AB65" s="69">
        <v>1.7923916894982539</v>
      </c>
      <c r="AC65" s="70">
        <f t="shared" si="8"/>
        <v>93.964371976385095</v>
      </c>
    </row>
    <row r="66" spans="18:29" x14ac:dyDescent="0.3">
      <c r="R66" s="12">
        <v>62</v>
      </c>
      <c r="S66" s="13">
        <v>61.2</v>
      </c>
      <c r="T66" s="50">
        <f t="shared" si="0"/>
        <v>1.0814932709982863E-3</v>
      </c>
      <c r="U66" s="15">
        <f t="shared" si="1"/>
        <v>2.3373238352807149</v>
      </c>
      <c r="V66" s="62">
        <f t="shared" si="2"/>
        <v>8.8051566414079296</v>
      </c>
      <c r="W66" s="16">
        <f t="shared" si="3"/>
        <v>91.194843358592067</v>
      </c>
      <c r="X66" s="15">
        <f t="shared" si="4"/>
        <v>2.4083068537547501</v>
      </c>
      <c r="Y66" s="62">
        <f t="shared" si="5"/>
        <v>6.0356280236149029</v>
      </c>
      <c r="Z66" s="16">
        <f t="shared" si="6"/>
        <v>93.964371976385095</v>
      </c>
      <c r="AA66" s="86">
        <f t="shared" si="7"/>
        <v>2.7695286177930267</v>
      </c>
      <c r="AB66" s="69">
        <v>1.7993405494535817</v>
      </c>
      <c r="AC66" s="70">
        <f t="shared" si="8"/>
        <v>93.964371976385095</v>
      </c>
    </row>
    <row r="67" spans="18:29" x14ac:dyDescent="0.3">
      <c r="R67" s="12">
        <v>63</v>
      </c>
      <c r="S67" s="13">
        <v>61.2</v>
      </c>
      <c r="T67" s="50">
        <f t="shared" si="0"/>
        <v>1.0814932709982863E-3</v>
      </c>
      <c r="U67" s="15">
        <f t="shared" si="1"/>
        <v>2.3373238352807149</v>
      </c>
      <c r="V67" s="62">
        <f t="shared" si="2"/>
        <v>8.8051566414079296</v>
      </c>
      <c r="W67" s="16">
        <f t="shared" si="3"/>
        <v>91.194843358592067</v>
      </c>
      <c r="X67" s="15">
        <f t="shared" si="4"/>
        <v>2.4083068537547501</v>
      </c>
      <c r="Y67" s="62">
        <f t="shared" si="5"/>
        <v>6.0356280236149029</v>
      </c>
      <c r="Z67" s="16">
        <f t="shared" si="6"/>
        <v>93.964371976385095</v>
      </c>
      <c r="AA67" s="86">
        <f t="shared" si="7"/>
        <v>2.7695286177930267</v>
      </c>
      <c r="AB67" s="69">
        <v>1.8061799739838871</v>
      </c>
      <c r="AC67" s="70">
        <f t="shared" si="8"/>
        <v>93.964371976385095</v>
      </c>
    </row>
    <row r="68" spans="18:29" x14ac:dyDescent="0.3">
      <c r="R68" s="12">
        <v>64</v>
      </c>
      <c r="S68" s="13">
        <v>61.2</v>
      </c>
      <c r="T68" s="50">
        <f t="shared" si="0"/>
        <v>1.0814932709982863E-3</v>
      </c>
      <c r="U68" s="15">
        <f t="shared" si="1"/>
        <v>2.3373238352807149</v>
      </c>
      <c r="V68" s="62">
        <f t="shared" si="2"/>
        <v>8.8051566414079296</v>
      </c>
      <c r="W68" s="16">
        <f t="shared" si="3"/>
        <v>91.194843358592067</v>
      </c>
      <c r="X68" s="15">
        <f t="shared" si="4"/>
        <v>2.4083068537547501</v>
      </c>
      <c r="Y68" s="62">
        <f t="shared" si="5"/>
        <v>6.0356280236149029</v>
      </c>
      <c r="Z68" s="16">
        <f t="shared" si="6"/>
        <v>93.964371976385095</v>
      </c>
      <c r="AA68" s="86">
        <f t="shared" si="7"/>
        <v>2.7695286177930267</v>
      </c>
      <c r="AB68" s="69">
        <v>1.8129133566428555</v>
      </c>
      <c r="AC68" s="70">
        <f t="shared" si="8"/>
        <v>94.11815981922696</v>
      </c>
    </row>
    <row r="69" spans="18:29" x14ac:dyDescent="0.3">
      <c r="R69" s="12">
        <v>65</v>
      </c>
      <c r="S69" s="13">
        <v>61.1</v>
      </c>
      <c r="T69" s="50">
        <f t="shared" ref="T69:T132" si="9">(PI()*$D$10^2/4*S69)*10^-9</f>
        <v>1.0797261251306422E-3</v>
      </c>
      <c r="U69" s="15">
        <f t="shared" ref="U69:U132" si="10">$D$14/T69*10^-6</f>
        <v>2.3411492425397666</v>
      </c>
      <c r="V69" s="62">
        <f t="shared" ref="V69:V132" si="11">(1-(U69/$D$12))*100</f>
        <v>8.6559015786279225</v>
      </c>
      <c r="W69" s="16">
        <f t="shared" ref="W69:W132" si="12">100-V69</f>
        <v>91.344098421372081</v>
      </c>
      <c r="X69" s="15">
        <f t="shared" ref="X69:X132" si="13">$D$15/$U$135*U69</f>
        <v>2.4122484361667871</v>
      </c>
      <c r="Y69" s="62">
        <f t="shared" ref="Y69:Y132" si="14">(1-(X69/$D$12))*100</f>
        <v>5.8818401807730458</v>
      </c>
      <c r="Z69" s="16">
        <f t="shared" ref="Z69:Z132" si="15">100-Y69</f>
        <v>94.11815981922696</v>
      </c>
      <c r="AA69" s="86">
        <f t="shared" ref="AA69:AA132" si="16">V69-Y69</f>
        <v>2.7740613978548767</v>
      </c>
      <c r="AB69" s="69">
        <v>1.8195439355418688</v>
      </c>
      <c r="AC69" s="70">
        <f t="shared" ref="AC69:AC132" si="17">Z70</f>
        <v>94.11815981922696</v>
      </c>
    </row>
    <row r="70" spans="18:29" x14ac:dyDescent="0.3">
      <c r="R70" s="12">
        <v>66</v>
      </c>
      <c r="S70" s="13">
        <v>61.1</v>
      </c>
      <c r="T70" s="50">
        <f t="shared" si="9"/>
        <v>1.0797261251306422E-3</v>
      </c>
      <c r="U70" s="15">
        <f t="shared" si="10"/>
        <v>2.3411492425397666</v>
      </c>
      <c r="V70" s="62">
        <f t="shared" si="11"/>
        <v>8.6559015786279225</v>
      </c>
      <c r="W70" s="16">
        <f t="shared" si="12"/>
        <v>91.344098421372081</v>
      </c>
      <c r="X70" s="15">
        <f t="shared" si="13"/>
        <v>2.4122484361667871</v>
      </c>
      <c r="Y70" s="62">
        <f t="shared" si="14"/>
        <v>5.8818401807730458</v>
      </c>
      <c r="Z70" s="16">
        <f t="shared" si="15"/>
        <v>94.11815981922696</v>
      </c>
      <c r="AA70" s="86">
        <f t="shared" si="16"/>
        <v>2.7740613978548767</v>
      </c>
      <c r="AB70" s="69">
        <v>1.8260748027008264</v>
      </c>
      <c r="AC70" s="70">
        <f t="shared" si="17"/>
        <v>94.11815981922696</v>
      </c>
    </row>
    <row r="71" spans="18:29" x14ac:dyDescent="0.3">
      <c r="R71" s="12">
        <v>67</v>
      </c>
      <c r="S71" s="13">
        <v>61.1</v>
      </c>
      <c r="T71" s="50">
        <f t="shared" si="9"/>
        <v>1.0797261251306422E-3</v>
      </c>
      <c r="U71" s="15">
        <f t="shared" si="10"/>
        <v>2.3411492425397666</v>
      </c>
      <c r="V71" s="62">
        <f t="shared" si="11"/>
        <v>8.6559015786279225</v>
      </c>
      <c r="W71" s="16">
        <f t="shared" si="12"/>
        <v>91.344098421372081</v>
      </c>
      <c r="X71" s="15">
        <f t="shared" si="13"/>
        <v>2.4122484361667871</v>
      </c>
      <c r="Y71" s="62">
        <f t="shared" si="14"/>
        <v>5.8818401807730458</v>
      </c>
      <c r="Z71" s="16">
        <f t="shared" si="15"/>
        <v>94.11815981922696</v>
      </c>
      <c r="AA71" s="86">
        <f t="shared" si="16"/>
        <v>2.7740613978548767</v>
      </c>
      <c r="AB71" s="69">
        <v>1.8325089127062364</v>
      </c>
      <c r="AC71" s="70">
        <f t="shared" si="17"/>
        <v>94.272451884504378</v>
      </c>
    </row>
    <row r="72" spans="18:29" x14ac:dyDescent="0.3">
      <c r="R72" s="12">
        <v>68</v>
      </c>
      <c r="S72" s="13">
        <v>61</v>
      </c>
      <c r="T72" s="50">
        <f t="shared" si="9"/>
        <v>1.0779589792629979E-3</v>
      </c>
      <c r="U72" s="15">
        <f t="shared" si="10"/>
        <v>2.3449871921177006</v>
      </c>
      <c r="V72" s="62">
        <f t="shared" si="11"/>
        <v>8.506157154986326</v>
      </c>
      <c r="W72" s="16">
        <f t="shared" si="12"/>
        <v>91.493842845013674</v>
      </c>
      <c r="X72" s="15">
        <f t="shared" si="13"/>
        <v>2.4162029417998472</v>
      </c>
      <c r="Y72" s="62">
        <f t="shared" si="14"/>
        <v>5.7275481154956287</v>
      </c>
      <c r="Z72" s="16">
        <f t="shared" si="15"/>
        <v>94.272451884504378</v>
      </c>
      <c r="AA72" s="86">
        <f t="shared" si="16"/>
        <v>2.7786090394906973</v>
      </c>
      <c r="AB72" s="69">
        <v>1.8388490907372552</v>
      </c>
      <c r="AC72" s="70">
        <f t="shared" si="17"/>
        <v>94.272451884504378</v>
      </c>
    </row>
    <row r="73" spans="18:29" x14ac:dyDescent="0.3">
      <c r="R73" s="12">
        <v>69</v>
      </c>
      <c r="S73" s="13">
        <v>61</v>
      </c>
      <c r="T73" s="50">
        <f t="shared" si="9"/>
        <v>1.0779589792629979E-3</v>
      </c>
      <c r="U73" s="15">
        <f t="shared" si="10"/>
        <v>2.3449871921177006</v>
      </c>
      <c r="V73" s="62">
        <f t="shared" si="11"/>
        <v>8.506157154986326</v>
      </c>
      <c r="W73" s="16">
        <f t="shared" si="12"/>
        <v>91.493842845013674</v>
      </c>
      <c r="X73" s="15">
        <f t="shared" si="13"/>
        <v>2.4162029417998472</v>
      </c>
      <c r="Y73" s="62">
        <f t="shared" si="14"/>
        <v>5.7275481154956287</v>
      </c>
      <c r="Z73" s="16">
        <f t="shared" si="15"/>
        <v>94.272451884504378</v>
      </c>
      <c r="AA73" s="86">
        <f t="shared" si="16"/>
        <v>2.7786090394906973</v>
      </c>
      <c r="AB73" s="69">
        <v>1.8450980400142569</v>
      </c>
      <c r="AC73" s="70">
        <f t="shared" si="17"/>
        <v>94.272451884504378</v>
      </c>
    </row>
    <row r="74" spans="18:29" x14ac:dyDescent="0.3">
      <c r="R74" s="12">
        <v>70</v>
      </c>
      <c r="S74" s="13">
        <v>61</v>
      </c>
      <c r="T74" s="50">
        <f t="shared" si="9"/>
        <v>1.0779589792629979E-3</v>
      </c>
      <c r="U74" s="15">
        <f t="shared" si="10"/>
        <v>2.3449871921177006</v>
      </c>
      <c r="V74" s="62">
        <f t="shared" si="11"/>
        <v>8.506157154986326</v>
      </c>
      <c r="W74" s="16">
        <f t="shared" si="12"/>
        <v>91.493842845013674</v>
      </c>
      <c r="X74" s="15">
        <f t="shared" si="13"/>
        <v>2.4162029417998472</v>
      </c>
      <c r="Y74" s="62">
        <f t="shared" si="14"/>
        <v>5.7275481154956287</v>
      </c>
      <c r="Z74" s="16">
        <f t="shared" si="15"/>
        <v>94.272451884504378</v>
      </c>
      <c r="AA74" s="86">
        <f t="shared" si="16"/>
        <v>2.7786090394906973</v>
      </c>
      <c r="AB74" s="69">
        <v>1.8512583487190752</v>
      </c>
      <c r="AC74" s="70">
        <f t="shared" si="17"/>
        <v>94.272451884504378</v>
      </c>
    </row>
    <row r="75" spans="18:29" x14ac:dyDescent="0.3">
      <c r="R75" s="12">
        <v>71</v>
      </c>
      <c r="S75" s="13">
        <v>61</v>
      </c>
      <c r="T75" s="50">
        <f t="shared" si="9"/>
        <v>1.0779589792629979E-3</v>
      </c>
      <c r="U75" s="15">
        <f t="shared" si="10"/>
        <v>2.3449871921177006</v>
      </c>
      <c r="V75" s="62">
        <f t="shared" si="11"/>
        <v>8.506157154986326</v>
      </c>
      <c r="W75" s="16">
        <f t="shared" si="12"/>
        <v>91.493842845013674</v>
      </c>
      <c r="X75" s="15">
        <f t="shared" si="13"/>
        <v>2.4162029417998472</v>
      </c>
      <c r="Y75" s="62">
        <f t="shared" si="14"/>
        <v>5.7275481154956287</v>
      </c>
      <c r="Z75" s="16">
        <f t="shared" si="15"/>
        <v>94.272451884504378</v>
      </c>
      <c r="AA75" s="86">
        <f t="shared" si="16"/>
        <v>2.7786090394906973</v>
      </c>
      <c r="AB75" s="69">
        <v>1.8573324964312685</v>
      </c>
      <c r="AC75" s="70">
        <f t="shared" si="17"/>
        <v>94.42725065607172</v>
      </c>
    </row>
    <row r="76" spans="18:29" x14ac:dyDescent="0.3">
      <c r="R76" s="12">
        <v>72</v>
      </c>
      <c r="S76" s="13">
        <v>60.9</v>
      </c>
      <c r="T76" s="50">
        <f t="shared" si="9"/>
        <v>1.0761918333953536E-3</v>
      </c>
      <c r="U76" s="15">
        <f t="shared" si="10"/>
        <v>2.3488377457993388</v>
      </c>
      <c r="V76" s="62">
        <f t="shared" si="11"/>
        <v>8.3559209598385245</v>
      </c>
      <c r="W76" s="16">
        <f t="shared" si="12"/>
        <v>91.644079040161472</v>
      </c>
      <c r="X76" s="15">
        <f t="shared" si="13"/>
        <v>2.4201704343151182</v>
      </c>
      <c r="Y76" s="62">
        <f t="shared" si="14"/>
        <v>5.5727493439282849</v>
      </c>
      <c r="Z76" s="16">
        <f t="shared" si="15"/>
        <v>94.42725065607172</v>
      </c>
      <c r="AA76" s="86">
        <f t="shared" si="16"/>
        <v>2.7831716159102395</v>
      </c>
      <c r="AB76" s="69">
        <v>1.8633228601204559</v>
      </c>
      <c r="AC76" s="70">
        <f t="shared" si="17"/>
        <v>94.42725065607172</v>
      </c>
    </row>
    <row r="77" spans="18:29" x14ac:dyDescent="0.3">
      <c r="R77" s="12">
        <v>73</v>
      </c>
      <c r="S77" s="13">
        <v>60.9</v>
      </c>
      <c r="T77" s="50">
        <f t="shared" si="9"/>
        <v>1.0761918333953536E-3</v>
      </c>
      <c r="U77" s="15">
        <f t="shared" si="10"/>
        <v>2.3488377457993388</v>
      </c>
      <c r="V77" s="62">
        <f t="shared" si="11"/>
        <v>8.3559209598385245</v>
      </c>
      <c r="W77" s="16">
        <f t="shared" si="12"/>
        <v>91.644079040161472</v>
      </c>
      <c r="X77" s="15">
        <f t="shared" si="13"/>
        <v>2.4201704343151182</v>
      </c>
      <c r="Y77" s="62">
        <f t="shared" si="14"/>
        <v>5.5727493439282849</v>
      </c>
      <c r="Z77" s="16">
        <f t="shared" si="15"/>
        <v>94.42725065607172</v>
      </c>
      <c r="AA77" s="86">
        <f t="shared" si="16"/>
        <v>2.7831716159102395</v>
      </c>
      <c r="AB77" s="69">
        <v>1.8692317197309762</v>
      </c>
      <c r="AC77" s="70">
        <f t="shared" si="17"/>
        <v>94.42725065607172</v>
      </c>
    </row>
    <row r="78" spans="18:29" x14ac:dyDescent="0.3">
      <c r="R78" s="12">
        <v>74</v>
      </c>
      <c r="S78" s="13">
        <v>60.9</v>
      </c>
      <c r="T78" s="50">
        <f t="shared" si="9"/>
        <v>1.0761918333953536E-3</v>
      </c>
      <c r="U78" s="15">
        <f t="shared" si="10"/>
        <v>2.3488377457993388</v>
      </c>
      <c r="V78" s="62">
        <f t="shared" si="11"/>
        <v>8.3559209598385245</v>
      </c>
      <c r="W78" s="16">
        <f t="shared" si="12"/>
        <v>91.644079040161472</v>
      </c>
      <c r="X78" s="15">
        <f t="shared" si="13"/>
        <v>2.4201704343151182</v>
      </c>
      <c r="Y78" s="62">
        <f t="shared" si="14"/>
        <v>5.5727493439282849</v>
      </c>
      <c r="Z78" s="16">
        <f t="shared" si="15"/>
        <v>94.42725065607172</v>
      </c>
      <c r="AA78" s="86">
        <f t="shared" si="16"/>
        <v>2.7831716159102395</v>
      </c>
      <c r="AB78" s="69">
        <v>1.8750612633917001</v>
      </c>
      <c r="AC78" s="70">
        <f t="shared" si="17"/>
        <v>94.42725065607172</v>
      </c>
    </row>
    <row r="79" spans="18:29" x14ac:dyDescent="0.3">
      <c r="R79" s="12">
        <v>75</v>
      </c>
      <c r="S79" s="13">
        <v>60.9</v>
      </c>
      <c r="T79" s="50">
        <f t="shared" si="9"/>
        <v>1.0761918333953536E-3</v>
      </c>
      <c r="U79" s="15">
        <f t="shared" si="10"/>
        <v>2.3488377457993388</v>
      </c>
      <c r="V79" s="62">
        <f t="shared" si="11"/>
        <v>8.3559209598385245</v>
      </c>
      <c r="W79" s="16">
        <f t="shared" si="12"/>
        <v>91.644079040161472</v>
      </c>
      <c r="X79" s="15">
        <f t="shared" si="13"/>
        <v>2.4201704343151182</v>
      </c>
      <c r="Y79" s="62">
        <f t="shared" si="14"/>
        <v>5.5727493439282849</v>
      </c>
      <c r="Z79" s="16">
        <f t="shared" si="15"/>
        <v>94.42725065607172</v>
      </c>
      <c r="AA79" s="86">
        <f t="shared" si="16"/>
        <v>2.7831716159102395</v>
      </c>
      <c r="AB79" s="69">
        <v>1.8808135922807914</v>
      </c>
      <c r="AC79" s="70">
        <f t="shared" si="17"/>
        <v>94.42725065607172</v>
      </c>
    </row>
    <row r="80" spans="18:29" x14ac:dyDescent="0.3">
      <c r="R80" s="12">
        <v>76</v>
      </c>
      <c r="S80" s="13">
        <v>60.9</v>
      </c>
      <c r="T80" s="50">
        <f t="shared" si="9"/>
        <v>1.0761918333953536E-3</v>
      </c>
      <c r="U80" s="15">
        <f t="shared" si="10"/>
        <v>2.3488377457993388</v>
      </c>
      <c r="V80" s="62">
        <f t="shared" si="11"/>
        <v>8.3559209598385245</v>
      </c>
      <c r="W80" s="16">
        <f t="shared" si="12"/>
        <v>91.644079040161472</v>
      </c>
      <c r="X80" s="15">
        <f t="shared" si="13"/>
        <v>2.4201704343151182</v>
      </c>
      <c r="Y80" s="62">
        <f t="shared" si="14"/>
        <v>5.5727493439282849</v>
      </c>
      <c r="Z80" s="16">
        <f t="shared" si="15"/>
        <v>94.42725065607172</v>
      </c>
      <c r="AA80" s="86">
        <f t="shared" si="16"/>
        <v>2.7831716159102395</v>
      </c>
      <c r="AB80" s="69">
        <v>1.8864907251724818</v>
      </c>
      <c r="AC80" s="70">
        <f t="shared" si="17"/>
        <v>94.582558634124482</v>
      </c>
    </row>
    <row r="81" spans="18:29" x14ac:dyDescent="0.3">
      <c r="R81" s="12">
        <v>77</v>
      </c>
      <c r="S81" s="13">
        <v>60.8</v>
      </c>
      <c r="T81" s="50">
        <f t="shared" si="9"/>
        <v>1.0744246875277093E-3</v>
      </c>
      <c r="U81" s="15">
        <f t="shared" si="10"/>
        <v>2.3527009657759828</v>
      </c>
      <c r="V81" s="62">
        <f t="shared" si="11"/>
        <v>8.2051905666803542</v>
      </c>
      <c r="W81" s="16">
        <f t="shared" si="12"/>
        <v>91.794809433319642</v>
      </c>
      <c r="X81" s="15">
        <f t="shared" si="13"/>
        <v>2.4241509777926105</v>
      </c>
      <c r="Y81" s="62">
        <f t="shared" si="14"/>
        <v>5.4174413658755194</v>
      </c>
      <c r="Z81" s="16">
        <f t="shared" si="15"/>
        <v>94.582558634124482</v>
      </c>
      <c r="AA81" s="86">
        <f t="shared" si="16"/>
        <v>2.7877492008048348</v>
      </c>
      <c r="AB81" s="69">
        <v>1.8920946026904804</v>
      </c>
      <c r="AC81" s="70">
        <f t="shared" si="17"/>
        <v>94.582558634124482</v>
      </c>
    </row>
    <row r="82" spans="18:29" x14ac:dyDescent="0.3">
      <c r="R82" s="12">
        <v>78</v>
      </c>
      <c r="S82" s="13">
        <v>60.8</v>
      </c>
      <c r="T82" s="50">
        <f t="shared" si="9"/>
        <v>1.0744246875277093E-3</v>
      </c>
      <c r="U82" s="15">
        <f t="shared" si="10"/>
        <v>2.3527009657759828</v>
      </c>
      <c r="V82" s="62">
        <f t="shared" si="11"/>
        <v>8.2051905666803542</v>
      </c>
      <c r="W82" s="16">
        <f t="shared" si="12"/>
        <v>91.794809433319642</v>
      </c>
      <c r="X82" s="15">
        <f t="shared" si="13"/>
        <v>2.4241509777926105</v>
      </c>
      <c r="Y82" s="62">
        <f t="shared" si="14"/>
        <v>5.4174413658755194</v>
      </c>
      <c r="Z82" s="16">
        <f t="shared" si="15"/>
        <v>94.582558634124482</v>
      </c>
      <c r="AA82" s="86">
        <f t="shared" si="16"/>
        <v>2.7877492008048348</v>
      </c>
      <c r="AB82" s="69">
        <v>1.8976270912904414</v>
      </c>
      <c r="AC82" s="70">
        <f t="shared" si="17"/>
        <v>94.582558634124482</v>
      </c>
    </row>
    <row r="83" spans="18:29" x14ac:dyDescent="0.3">
      <c r="R83" s="12">
        <v>79</v>
      </c>
      <c r="S83" s="13">
        <v>60.8</v>
      </c>
      <c r="T83" s="50">
        <f t="shared" si="9"/>
        <v>1.0744246875277093E-3</v>
      </c>
      <c r="U83" s="15">
        <f t="shared" si="10"/>
        <v>2.3527009657759828</v>
      </c>
      <c r="V83" s="62">
        <f t="shared" si="11"/>
        <v>8.2051905666803542</v>
      </c>
      <c r="W83" s="16">
        <f t="shared" si="12"/>
        <v>91.794809433319642</v>
      </c>
      <c r="X83" s="15">
        <f t="shared" si="13"/>
        <v>2.4241509777926105</v>
      </c>
      <c r="Y83" s="62">
        <f t="shared" si="14"/>
        <v>5.4174413658755194</v>
      </c>
      <c r="Z83" s="16">
        <f t="shared" si="15"/>
        <v>94.582558634124482</v>
      </c>
      <c r="AA83" s="86">
        <f t="shared" si="16"/>
        <v>2.7877492008048348</v>
      </c>
      <c r="AB83" s="69">
        <v>1.9030899869919435</v>
      </c>
      <c r="AC83" s="70">
        <f t="shared" si="17"/>
        <v>94.582558634124482</v>
      </c>
    </row>
    <row r="84" spans="18:29" x14ac:dyDescent="0.3">
      <c r="R84" s="12">
        <v>80</v>
      </c>
      <c r="S84" s="13">
        <v>60.8</v>
      </c>
      <c r="T84" s="50">
        <f t="shared" si="9"/>
        <v>1.0744246875277093E-3</v>
      </c>
      <c r="U84" s="15">
        <f t="shared" si="10"/>
        <v>2.3527009657759828</v>
      </c>
      <c r="V84" s="62">
        <f t="shared" si="11"/>
        <v>8.2051905666803542</v>
      </c>
      <c r="W84" s="16">
        <f t="shared" si="12"/>
        <v>91.794809433319642</v>
      </c>
      <c r="X84" s="15">
        <f t="shared" si="13"/>
        <v>2.4241509777926105</v>
      </c>
      <c r="Y84" s="62">
        <f t="shared" si="14"/>
        <v>5.4174413658755194</v>
      </c>
      <c r="Z84" s="16">
        <f t="shared" si="15"/>
        <v>94.582558634124482</v>
      </c>
      <c r="AA84" s="86">
        <f t="shared" si="16"/>
        <v>2.7877492008048348</v>
      </c>
      <c r="AB84" s="69">
        <v>1.9084850188786497</v>
      </c>
      <c r="AC84" s="70">
        <f t="shared" si="17"/>
        <v>94.738378335333877</v>
      </c>
    </row>
    <row r="85" spans="18:29" x14ac:dyDescent="0.3">
      <c r="R85" s="12">
        <v>81</v>
      </c>
      <c r="S85" s="13">
        <v>60.7</v>
      </c>
      <c r="T85" s="50">
        <f t="shared" si="9"/>
        <v>1.0726575416600652E-3</v>
      </c>
      <c r="U85" s="15">
        <f t="shared" si="10"/>
        <v>2.3565769146487598</v>
      </c>
      <c r="V85" s="62">
        <f t="shared" si="11"/>
        <v>8.0539635330175727</v>
      </c>
      <c r="W85" s="16">
        <f t="shared" si="12"/>
        <v>91.946036466982434</v>
      </c>
      <c r="X85" s="15">
        <f t="shared" si="13"/>
        <v>2.4281446367346073</v>
      </c>
      <c r="Y85" s="62">
        <f t="shared" si="14"/>
        <v>5.2616216646661274</v>
      </c>
      <c r="Z85" s="16">
        <f t="shared" si="15"/>
        <v>94.738378335333877</v>
      </c>
      <c r="AA85" s="86">
        <f t="shared" si="16"/>
        <v>2.7923418683514454</v>
      </c>
      <c r="AB85" s="69">
        <v>1.9138138523837167</v>
      </c>
      <c r="AC85" s="70">
        <f t="shared" si="17"/>
        <v>94.738378335333877</v>
      </c>
    </row>
    <row r="86" spans="18:29" x14ac:dyDescent="0.3">
      <c r="R86" s="12">
        <v>82</v>
      </c>
      <c r="S86" s="13">
        <v>60.7</v>
      </c>
      <c r="T86" s="50">
        <f t="shared" si="9"/>
        <v>1.0726575416600652E-3</v>
      </c>
      <c r="U86" s="15">
        <f t="shared" si="10"/>
        <v>2.3565769146487598</v>
      </c>
      <c r="V86" s="62">
        <f t="shared" si="11"/>
        <v>8.0539635330175727</v>
      </c>
      <c r="W86" s="16">
        <f t="shared" si="12"/>
        <v>91.946036466982434</v>
      </c>
      <c r="X86" s="15">
        <f t="shared" si="13"/>
        <v>2.4281446367346073</v>
      </c>
      <c r="Y86" s="62">
        <f t="shared" si="14"/>
        <v>5.2616216646661274</v>
      </c>
      <c r="Z86" s="16">
        <f t="shared" si="15"/>
        <v>94.738378335333877</v>
      </c>
      <c r="AA86" s="86">
        <f t="shared" si="16"/>
        <v>2.7923418683514454</v>
      </c>
      <c r="AB86" s="69">
        <v>1.919078092376074</v>
      </c>
      <c r="AC86" s="70">
        <f t="shared" si="17"/>
        <v>94.738378335333877</v>
      </c>
    </row>
    <row r="87" spans="18:29" x14ac:dyDescent="0.3">
      <c r="R87" s="12">
        <v>83</v>
      </c>
      <c r="S87" s="13">
        <v>60.7</v>
      </c>
      <c r="T87" s="50">
        <f t="shared" si="9"/>
        <v>1.0726575416600652E-3</v>
      </c>
      <c r="U87" s="15">
        <f t="shared" si="10"/>
        <v>2.3565769146487598</v>
      </c>
      <c r="V87" s="62">
        <f t="shared" si="11"/>
        <v>8.0539635330175727</v>
      </c>
      <c r="W87" s="16">
        <f t="shared" si="12"/>
        <v>91.946036466982434</v>
      </c>
      <c r="X87" s="15">
        <f t="shared" si="13"/>
        <v>2.4281446367346073</v>
      </c>
      <c r="Y87" s="62">
        <f t="shared" si="14"/>
        <v>5.2616216646661274</v>
      </c>
      <c r="Z87" s="16">
        <f t="shared" si="15"/>
        <v>94.738378335333877</v>
      </c>
      <c r="AA87" s="86">
        <f t="shared" si="16"/>
        <v>2.7923418683514454</v>
      </c>
      <c r="AB87" s="69">
        <v>1.9242792860618816</v>
      </c>
      <c r="AC87" s="70">
        <f t="shared" si="17"/>
        <v>94.738378335333877</v>
      </c>
    </row>
    <row r="88" spans="18:29" x14ac:dyDescent="0.3">
      <c r="R88" s="12">
        <v>84</v>
      </c>
      <c r="S88" s="13">
        <v>60.7</v>
      </c>
      <c r="T88" s="50">
        <f t="shared" si="9"/>
        <v>1.0726575416600652E-3</v>
      </c>
      <c r="U88" s="15">
        <f t="shared" si="10"/>
        <v>2.3565769146487598</v>
      </c>
      <c r="V88" s="62">
        <f t="shared" si="11"/>
        <v>8.0539635330175727</v>
      </c>
      <c r="W88" s="16">
        <f t="shared" si="12"/>
        <v>91.946036466982434</v>
      </c>
      <c r="X88" s="15">
        <f t="shared" si="13"/>
        <v>2.4281446367346073</v>
      </c>
      <c r="Y88" s="62">
        <f t="shared" si="14"/>
        <v>5.2616216646661274</v>
      </c>
      <c r="Z88" s="16">
        <f t="shared" si="15"/>
        <v>94.738378335333877</v>
      </c>
      <c r="AA88" s="86">
        <f t="shared" si="16"/>
        <v>2.7923418683514454</v>
      </c>
      <c r="AB88" s="69">
        <v>1.9294189257142926</v>
      </c>
      <c r="AC88" s="70">
        <f t="shared" si="17"/>
        <v>94.738378335333877</v>
      </c>
    </row>
    <row r="89" spans="18:29" x14ac:dyDescent="0.3">
      <c r="R89" s="12">
        <v>85</v>
      </c>
      <c r="S89" s="13">
        <v>60.7</v>
      </c>
      <c r="T89" s="50">
        <f t="shared" si="9"/>
        <v>1.0726575416600652E-3</v>
      </c>
      <c r="U89" s="15">
        <f t="shared" si="10"/>
        <v>2.3565769146487598</v>
      </c>
      <c r="V89" s="62">
        <f t="shared" si="11"/>
        <v>8.0539635330175727</v>
      </c>
      <c r="W89" s="16">
        <f t="shared" si="12"/>
        <v>91.946036466982434</v>
      </c>
      <c r="X89" s="15">
        <f t="shared" si="13"/>
        <v>2.4281446367346073</v>
      </c>
      <c r="Y89" s="62">
        <f t="shared" si="14"/>
        <v>5.2616216646661274</v>
      </c>
      <c r="Z89" s="16">
        <f t="shared" si="15"/>
        <v>94.738378335333877</v>
      </c>
      <c r="AA89" s="86">
        <f t="shared" si="16"/>
        <v>2.7923418683514454</v>
      </c>
      <c r="AB89" s="69">
        <v>1.9344984512435677</v>
      </c>
      <c r="AC89" s="70">
        <f t="shared" si="17"/>
        <v>94.894712292982959</v>
      </c>
    </row>
    <row r="90" spans="18:29" x14ac:dyDescent="0.3">
      <c r="R90" s="12">
        <v>86</v>
      </c>
      <c r="S90" s="13">
        <v>60.6</v>
      </c>
      <c r="T90" s="50">
        <f t="shared" si="9"/>
        <v>1.0708903957924209E-3</v>
      </c>
      <c r="U90" s="15">
        <f t="shared" si="10"/>
        <v>2.3604656554320091</v>
      </c>
      <c r="V90" s="62">
        <f t="shared" si="11"/>
        <v>7.902237400233747</v>
      </c>
      <c r="W90" s="16">
        <f t="shared" si="12"/>
        <v>92.097762599766256</v>
      </c>
      <c r="X90" s="15">
        <f t="shared" si="13"/>
        <v>2.4321514760691536</v>
      </c>
      <c r="Y90" s="62">
        <f t="shared" si="14"/>
        <v>5.1052877070170366</v>
      </c>
      <c r="Z90" s="16">
        <f t="shared" si="15"/>
        <v>94.894712292982959</v>
      </c>
      <c r="AA90" s="86">
        <f t="shared" si="16"/>
        <v>2.7969496932167104</v>
      </c>
      <c r="AB90" s="69">
        <v>1.9395192526186185</v>
      </c>
      <c r="AC90" s="70">
        <f t="shared" si="17"/>
        <v>94.894712292982959</v>
      </c>
    </row>
    <row r="91" spans="18:29" x14ac:dyDescent="0.3">
      <c r="R91" s="12">
        <v>87</v>
      </c>
      <c r="S91" s="13">
        <v>60.6</v>
      </c>
      <c r="T91" s="50">
        <f t="shared" si="9"/>
        <v>1.0708903957924209E-3</v>
      </c>
      <c r="U91" s="15">
        <f t="shared" si="10"/>
        <v>2.3604656554320091</v>
      </c>
      <c r="V91" s="62">
        <f t="shared" si="11"/>
        <v>7.902237400233747</v>
      </c>
      <c r="W91" s="16">
        <f t="shared" si="12"/>
        <v>92.097762599766256</v>
      </c>
      <c r="X91" s="15">
        <f t="shared" si="13"/>
        <v>2.4321514760691536</v>
      </c>
      <c r="Y91" s="62">
        <f t="shared" si="14"/>
        <v>5.1052877070170366</v>
      </c>
      <c r="Z91" s="16">
        <f t="shared" si="15"/>
        <v>94.894712292982959</v>
      </c>
      <c r="AA91" s="86">
        <f t="shared" si="16"/>
        <v>2.7969496932167104</v>
      </c>
      <c r="AB91" s="69">
        <v>1.9444826721501687</v>
      </c>
      <c r="AC91" s="70">
        <f t="shared" si="17"/>
        <v>94.894712292982959</v>
      </c>
    </row>
    <row r="92" spans="18:29" x14ac:dyDescent="0.3">
      <c r="R92" s="12">
        <v>88</v>
      </c>
      <c r="S92" s="13">
        <v>60.6</v>
      </c>
      <c r="T92" s="50">
        <f t="shared" si="9"/>
        <v>1.0708903957924209E-3</v>
      </c>
      <c r="U92" s="15">
        <f t="shared" si="10"/>
        <v>2.3604656554320091</v>
      </c>
      <c r="V92" s="62">
        <f t="shared" si="11"/>
        <v>7.902237400233747</v>
      </c>
      <c r="W92" s="16">
        <f t="shared" si="12"/>
        <v>92.097762599766256</v>
      </c>
      <c r="X92" s="15">
        <f t="shared" si="13"/>
        <v>2.4321514760691536</v>
      </c>
      <c r="Y92" s="62">
        <f t="shared" si="14"/>
        <v>5.1052877070170366</v>
      </c>
      <c r="Z92" s="16">
        <f t="shared" si="15"/>
        <v>94.894712292982959</v>
      </c>
      <c r="AA92" s="86">
        <f t="shared" si="16"/>
        <v>2.7969496932167104</v>
      </c>
      <c r="AB92" s="69">
        <v>1.9493900066449128</v>
      </c>
      <c r="AC92" s="70">
        <f t="shared" si="17"/>
        <v>94.894712292982959</v>
      </c>
    </row>
    <row r="93" spans="18:29" x14ac:dyDescent="0.3">
      <c r="R93" s="12">
        <v>89</v>
      </c>
      <c r="S93" s="13">
        <v>60.6</v>
      </c>
      <c r="T93" s="50">
        <f t="shared" si="9"/>
        <v>1.0708903957924209E-3</v>
      </c>
      <c r="U93" s="15">
        <f t="shared" si="10"/>
        <v>2.3604656554320091</v>
      </c>
      <c r="V93" s="62">
        <f t="shared" si="11"/>
        <v>7.902237400233747</v>
      </c>
      <c r="W93" s="16">
        <f t="shared" si="12"/>
        <v>92.097762599766256</v>
      </c>
      <c r="X93" s="15">
        <f t="shared" si="13"/>
        <v>2.4321514760691536</v>
      </c>
      <c r="Y93" s="62">
        <f t="shared" si="14"/>
        <v>5.1052877070170366</v>
      </c>
      <c r="Z93" s="16">
        <f t="shared" si="15"/>
        <v>94.894712292982959</v>
      </c>
      <c r="AA93" s="86">
        <f t="shared" si="16"/>
        <v>2.7969496932167104</v>
      </c>
      <c r="AB93" s="69">
        <v>1.954242509439325</v>
      </c>
      <c r="AC93" s="70">
        <f t="shared" si="17"/>
        <v>94.894712292982959</v>
      </c>
    </row>
    <row r="94" spans="18:29" x14ac:dyDescent="0.3">
      <c r="R94" s="12">
        <v>90</v>
      </c>
      <c r="S94" s="13">
        <v>60.6</v>
      </c>
      <c r="T94" s="50">
        <f t="shared" si="9"/>
        <v>1.0708903957924209E-3</v>
      </c>
      <c r="U94" s="15">
        <f t="shared" si="10"/>
        <v>2.3604656554320091</v>
      </c>
      <c r="V94" s="62">
        <f t="shared" si="11"/>
        <v>7.902237400233747</v>
      </c>
      <c r="W94" s="16">
        <f t="shared" si="12"/>
        <v>92.097762599766256</v>
      </c>
      <c r="X94" s="15">
        <f t="shared" si="13"/>
        <v>2.4321514760691536</v>
      </c>
      <c r="Y94" s="62">
        <f t="shared" si="14"/>
        <v>5.1052877070170366</v>
      </c>
      <c r="Z94" s="16">
        <f t="shared" si="15"/>
        <v>94.894712292982959</v>
      </c>
      <c r="AA94" s="86">
        <f t="shared" si="16"/>
        <v>2.7969496932167104</v>
      </c>
      <c r="AB94" s="69">
        <v>1.9590413923210936</v>
      </c>
      <c r="AC94" s="70">
        <f t="shared" si="17"/>
        <v>95.051563057103593</v>
      </c>
    </row>
    <row r="95" spans="18:29" x14ac:dyDescent="0.3">
      <c r="R95" s="12">
        <v>91</v>
      </c>
      <c r="S95" s="13">
        <v>60.5</v>
      </c>
      <c r="T95" s="50">
        <f t="shared" si="9"/>
        <v>1.0691232499247766E-3</v>
      </c>
      <c r="U95" s="15">
        <f t="shared" si="10"/>
        <v>2.3643672515566898</v>
      </c>
      <c r="V95" s="62">
        <f t="shared" si="11"/>
        <v>7.7500096934572937</v>
      </c>
      <c r="W95" s="16">
        <f t="shared" si="12"/>
        <v>92.249990306542713</v>
      </c>
      <c r="X95" s="15">
        <f t="shared" si="13"/>
        <v>2.4361715611535653</v>
      </c>
      <c r="Y95" s="62">
        <f t="shared" si="14"/>
        <v>4.9484369428964055</v>
      </c>
      <c r="Z95" s="16">
        <f t="shared" si="15"/>
        <v>95.051563057103593</v>
      </c>
      <c r="AA95" s="86">
        <f t="shared" si="16"/>
        <v>2.8015727505608883</v>
      </c>
      <c r="AB95" s="69">
        <v>1.9637878273455553</v>
      </c>
      <c r="AC95" s="70">
        <f t="shared" si="17"/>
        <v>95.051563057103593</v>
      </c>
    </row>
    <row r="96" spans="18:29" x14ac:dyDescent="0.3">
      <c r="R96" s="12">
        <v>92</v>
      </c>
      <c r="S96" s="13">
        <v>60.5</v>
      </c>
      <c r="T96" s="50">
        <f t="shared" si="9"/>
        <v>1.0691232499247766E-3</v>
      </c>
      <c r="U96" s="15">
        <f t="shared" si="10"/>
        <v>2.3643672515566898</v>
      </c>
      <c r="V96" s="62">
        <f t="shared" si="11"/>
        <v>7.7500096934572937</v>
      </c>
      <c r="W96" s="16">
        <f t="shared" si="12"/>
        <v>92.249990306542713</v>
      </c>
      <c r="X96" s="15">
        <f t="shared" si="13"/>
        <v>2.4361715611535653</v>
      </c>
      <c r="Y96" s="62">
        <f t="shared" si="14"/>
        <v>4.9484369428964055</v>
      </c>
      <c r="Z96" s="16">
        <f t="shared" si="15"/>
        <v>95.051563057103593</v>
      </c>
      <c r="AA96" s="86">
        <f t="shared" si="16"/>
        <v>2.8015727505608883</v>
      </c>
      <c r="AB96" s="69">
        <v>1.968482948553935</v>
      </c>
      <c r="AC96" s="70">
        <f t="shared" si="17"/>
        <v>95.051563057103593</v>
      </c>
    </row>
    <row r="97" spans="17:29" x14ac:dyDescent="0.3">
      <c r="R97" s="12">
        <v>93</v>
      </c>
      <c r="S97" s="13">
        <v>60.5</v>
      </c>
      <c r="T97" s="50">
        <f t="shared" si="9"/>
        <v>1.0691232499247766E-3</v>
      </c>
      <c r="U97" s="15">
        <f t="shared" si="10"/>
        <v>2.3643672515566898</v>
      </c>
      <c r="V97" s="62">
        <f t="shared" si="11"/>
        <v>7.7500096934572937</v>
      </c>
      <c r="W97" s="16">
        <f t="shared" si="12"/>
        <v>92.249990306542713</v>
      </c>
      <c r="X97" s="15">
        <f t="shared" si="13"/>
        <v>2.4361715611535653</v>
      </c>
      <c r="Y97" s="62">
        <f t="shared" si="14"/>
        <v>4.9484369428964055</v>
      </c>
      <c r="Z97" s="16">
        <f t="shared" si="15"/>
        <v>95.051563057103593</v>
      </c>
      <c r="AA97" s="86">
        <f t="shared" si="16"/>
        <v>2.8015727505608883</v>
      </c>
      <c r="AB97" s="69">
        <v>1.9731278535996986</v>
      </c>
      <c r="AC97" s="70">
        <f t="shared" si="17"/>
        <v>95.051563057103593</v>
      </c>
    </row>
    <row r="98" spans="17:29" x14ac:dyDescent="0.3">
      <c r="R98" s="12">
        <v>94</v>
      </c>
      <c r="S98" s="13">
        <v>60.5</v>
      </c>
      <c r="T98" s="50">
        <f t="shared" si="9"/>
        <v>1.0691232499247766E-3</v>
      </c>
      <c r="U98" s="15">
        <f t="shared" si="10"/>
        <v>2.3643672515566898</v>
      </c>
      <c r="V98" s="62">
        <f t="shared" si="11"/>
        <v>7.7500096934572937</v>
      </c>
      <c r="W98" s="16">
        <f t="shared" si="12"/>
        <v>92.249990306542713</v>
      </c>
      <c r="X98" s="15">
        <f t="shared" si="13"/>
        <v>2.4361715611535653</v>
      </c>
      <c r="Y98" s="62">
        <f t="shared" si="14"/>
        <v>4.9484369428964055</v>
      </c>
      <c r="Z98" s="16">
        <f t="shared" si="15"/>
        <v>95.051563057103593</v>
      </c>
      <c r="AA98" s="86">
        <f t="shared" si="16"/>
        <v>2.8015727505608883</v>
      </c>
      <c r="AB98" s="69">
        <v>1.9777236052888478</v>
      </c>
      <c r="AC98" s="70">
        <f t="shared" si="17"/>
        <v>95.051563057103593</v>
      </c>
    </row>
    <row r="99" spans="17:29" x14ac:dyDescent="0.3">
      <c r="R99" s="12">
        <v>95</v>
      </c>
      <c r="S99" s="13">
        <v>60.5</v>
      </c>
      <c r="T99" s="50">
        <f t="shared" si="9"/>
        <v>1.0691232499247766E-3</v>
      </c>
      <c r="U99" s="15">
        <f t="shared" si="10"/>
        <v>2.3643672515566898</v>
      </c>
      <c r="V99" s="62">
        <f t="shared" si="11"/>
        <v>7.7500096934572937</v>
      </c>
      <c r="W99" s="16">
        <f t="shared" si="12"/>
        <v>92.249990306542713</v>
      </c>
      <c r="X99" s="15">
        <f t="shared" si="13"/>
        <v>2.4361715611535653</v>
      </c>
      <c r="Y99" s="62">
        <f t="shared" si="14"/>
        <v>4.9484369428964055</v>
      </c>
      <c r="Z99" s="16">
        <f t="shared" si="15"/>
        <v>95.051563057103593</v>
      </c>
      <c r="AA99" s="86">
        <f t="shared" si="16"/>
        <v>2.8015727505608883</v>
      </c>
      <c r="AB99" s="69">
        <v>1.9822712330395684</v>
      </c>
      <c r="AC99" s="70">
        <f t="shared" si="17"/>
        <v>95.051563057103593</v>
      </c>
    </row>
    <row r="100" spans="17:29" x14ac:dyDescent="0.3">
      <c r="Q100" s="52"/>
      <c r="R100" s="12">
        <v>96</v>
      </c>
      <c r="S100" s="13">
        <v>60.5</v>
      </c>
      <c r="T100" s="50">
        <f t="shared" si="9"/>
        <v>1.0691232499247766E-3</v>
      </c>
      <c r="U100" s="15">
        <f t="shared" si="10"/>
        <v>2.3643672515566898</v>
      </c>
      <c r="V100" s="62">
        <f t="shared" si="11"/>
        <v>7.7500096934572937</v>
      </c>
      <c r="W100" s="16">
        <f t="shared" si="12"/>
        <v>92.249990306542713</v>
      </c>
      <c r="X100" s="15">
        <f t="shared" si="13"/>
        <v>2.4361715611535653</v>
      </c>
      <c r="Y100" s="62">
        <f t="shared" si="14"/>
        <v>4.9484369428964055</v>
      </c>
      <c r="Z100" s="16">
        <f t="shared" si="15"/>
        <v>95.051563057103593</v>
      </c>
      <c r="AA100" s="86">
        <f t="shared" si="16"/>
        <v>2.8015727505608883</v>
      </c>
      <c r="AB100" s="69">
        <v>1.9867717342662448</v>
      </c>
      <c r="AC100" s="70">
        <f t="shared" si="17"/>
        <v>95.208933194615369</v>
      </c>
    </row>
    <row r="101" spans="17:29" x14ac:dyDescent="0.3">
      <c r="R101" s="12">
        <v>97</v>
      </c>
      <c r="S101" s="13">
        <v>60.4</v>
      </c>
      <c r="T101" s="50">
        <f t="shared" si="9"/>
        <v>1.0673561040571323E-3</v>
      </c>
      <c r="U101" s="15">
        <f t="shared" si="10"/>
        <v>2.368281766873837</v>
      </c>
      <c r="V101" s="62">
        <f t="shared" si="11"/>
        <v>7.5972779214265813</v>
      </c>
      <c r="W101" s="16">
        <f t="shared" si="12"/>
        <v>92.402722078573419</v>
      </c>
      <c r="X101" s="15">
        <f t="shared" si="13"/>
        <v>2.4402049577779921</v>
      </c>
      <c r="Y101" s="62">
        <f t="shared" si="14"/>
        <v>4.7910668053846361</v>
      </c>
      <c r="Z101" s="16">
        <f t="shared" si="15"/>
        <v>95.208933194615369</v>
      </c>
      <c r="AA101" s="86">
        <f t="shared" si="16"/>
        <v>2.8062111160419452</v>
      </c>
      <c r="AB101" s="69">
        <v>1.9912260756924949</v>
      </c>
      <c r="AC101" s="70">
        <f t="shared" si="17"/>
        <v>95.208933194615369</v>
      </c>
    </row>
    <row r="102" spans="17:29" x14ac:dyDescent="0.3">
      <c r="R102" s="12">
        <v>98</v>
      </c>
      <c r="S102" s="13">
        <v>60.4</v>
      </c>
      <c r="T102" s="50">
        <f t="shared" si="9"/>
        <v>1.0673561040571323E-3</v>
      </c>
      <c r="U102" s="15">
        <f t="shared" si="10"/>
        <v>2.368281766873837</v>
      </c>
      <c r="V102" s="62">
        <f t="shared" si="11"/>
        <v>7.5972779214265813</v>
      </c>
      <c r="W102" s="16">
        <f t="shared" si="12"/>
        <v>92.402722078573419</v>
      </c>
      <c r="X102" s="15">
        <f t="shared" si="13"/>
        <v>2.4402049577779921</v>
      </c>
      <c r="Y102" s="62">
        <f t="shared" si="14"/>
        <v>4.7910668053846361</v>
      </c>
      <c r="Z102" s="16">
        <f t="shared" si="15"/>
        <v>95.208933194615369</v>
      </c>
      <c r="AA102" s="86">
        <f t="shared" si="16"/>
        <v>2.8062111160419452</v>
      </c>
      <c r="AB102" s="69">
        <v>1.9956351945975499</v>
      </c>
      <c r="AC102" s="70">
        <f t="shared" si="17"/>
        <v>95.208933194615369</v>
      </c>
    </row>
    <row r="103" spans="17:29" x14ac:dyDescent="0.3">
      <c r="R103" s="12">
        <v>99</v>
      </c>
      <c r="S103" s="13">
        <v>60.4</v>
      </c>
      <c r="T103" s="50">
        <f t="shared" si="9"/>
        <v>1.0673561040571323E-3</v>
      </c>
      <c r="U103" s="15">
        <f t="shared" si="10"/>
        <v>2.368281766873837</v>
      </c>
      <c r="V103" s="62">
        <f t="shared" si="11"/>
        <v>7.5972779214265813</v>
      </c>
      <c r="W103" s="16">
        <f t="shared" si="12"/>
        <v>92.402722078573419</v>
      </c>
      <c r="X103" s="15">
        <f t="shared" si="13"/>
        <v>2.4402049577779921</v>
      </c>
      <c r="Y103" s="62">
        <f t="shared" si="14"/>
        <v>4.7910668053846361</v>
      </c>
      <c r="Z103" s="16">
        <f t="shared" si="15"/>
        <v>95.208933194615369</v>
      </c>
      <c r="AA103" s="86">
        <f t="shared" si="16"/>
        <v>2.8062111160419452</v>
      </c>
      <c r="AB103" s="69">
        <v>2</v>
      </c>
      <c r="AC103" s="70">
        <f t="shared" si="17"/>
        <v>95.208933194615369</v>
      </c>
    </row>
    <row r="104" spans="17:29" x14ac:dyDescent="0.3">
      <c r="R104" s="12">
        <v>100</v>
      </c>
      <c r="S104" s="13">
        <v>60.4</v>
      </c>
      <c r="T104" s="50">
        <f t="shared" si="9"/>
        <v>1.0673561040571323E-3</v>
      </c>
      <c r="U104" s="15">
        <f t="shared" si="10"/>
        <v>2.368281766873837</v>
      </c>
      <c r="V104" s="62">
        <f t="shared" si="11"/>
        <v>7.5972779214265813</v>
      </c>
      <c r="W104" s="16">
        <f t="shared" si="12"/>
        <v>92.402722078573419</v>
      </c>
      <c r="X104" s="15">
        <f t="shared" si="13"/>
        <v>2.4402049577779921</v>
      </c>
      <c r="Y104" s="62">
        <f t="shared" si="14"/>
        <v>4.7910668053846361</v>
      </c>
      <c r="Z104" s="16">
        <f t="shared" si="15"/>
        <v>95.208933194615369</v>
      </c>
      <c r="AA104" s="86">
        <f t="shared" si="16"/>
        <v>2.8062111160419452</v>
      </c>
      <c r="AB104" s="69">
        <v>2.0043213737826426</v>
      </c>
      <c r="AC104" s="70">
        <f t="shared" si="17"/>
        <v>95.208933194615369</v>
      </c>
    </row>
    <row r="105" spans="17:29" x14ac:dyDescent="0.3">
      <c r="R105" s="12">
        <v>101</v>
      </c>
      <c r="S105" s="13">
        <v>60.4</v>
      </c>
      <c r="T105" s="50">
        <f t="shared" si="9"/>
        <v>1.0673561040571323E-3</v>
      </c>
      <c r="U105" s="15">
        <f t="shared" si="10"/>
        <v>2.368281766873837</v>
      </c>
      <c r="V105" s="62">
        <f t="shared" si="11"/>
        <v>7.5972779214265813</v>
      </c>
      <c r="W105" s="16">
        <f t="shared" si="12"/>
        <v>92.402722078573419</v>
      </c>
      <c r="X105" s="15">
        <f t="shared" si="13"/>
        <v>2.4402049577779921</v>
      </c>
      <c r="Y105" s="62">
        <f t="shared" si="14"/>
        <v>4.7910668053846361</v>
      </c>
      <c r="Z105" s="16">
        <f t="shared" si="15"/>
        <v>95.208933194615369</v>
      </c>
      <c r="AA105" s="86">
        <f t="shared" si="16"/>
        <v>2.8062111160419452</v>
      </c>
      <c r="AB105" s="69">
        <v>2.0086001717619175</v>
      </c>
      <c r="AC105" s="70">
        <f t="shared" si="17"/>
        <v>95.208933194615369</v>
      </c>
    </row>
    <row r="106" spans="17:29" x14ac:dyDescent="0.3">
      <c r="R106" s="12">
        <v>102</v>
      </c>
      <c r="S106" s="29">
        <v>60.4</v>
      </c>
      <c r="T106" s="50">
        <f t="shared" si="9"/>
        <v>1.0673561040571323E-3</v>
      </c>
      <c r="U106" s="15">
        <f t="shared" si="10"/>
        <v>2.368281766873837</v>
      </c>
      <c r="V106" s="62">
        <f t="shared" si="11"/>
        <v>7.5972779214265813</v>
      </c>
      <c r="W106" s="16">
        <f t="shared" si="12"/>
        <v>92.402722078573419</v>
      </c>
      <c r="X106" s="15">
        <f t="shared" si="13"/>
        <v>2.4402049577779921</v>
      </c>
      <c r="Y106" s="62">
        <f t="shared" si="14"/>
        <v>4.7910668053846361</v>
      </c>
      <c r="Z106" s="16">
        <f t="shared" si="15"/>
        <v>95.208933194615369</v>
      </c>
      <c r="AA106" s="86">
        <f t="shared" si="16"/>
        <v>2.8062111160419452</v>
      </c>
      <c r="AB106" s="69">
        <v>2.012837224705172</v>
      </c>
      <c r="AC106" s="70">
        <f t="shared" si="17"/>
        <v>95.208933194615369</v>
      </c>
    </row>
    <row r="107" spans="17:29" x14ac:dyDescent="0.3">
      <c r="R107" s="12">
        <v>103</v>
      </c>
      <c r="S107" s="29">
        <v>60.4</v>
      </c>
      <c r="T107" s="50">
        <f t="shared" si="9"/>
        <v>1.0673561040571323E-3</v>
      </c>
      <c r="U107" s="15">
        <f t="shared" si="10"/>
        <v>2.368281766873837</v>
      </c>
      <c r="V107" s="62">
        <f t="shared" si="11"/>
        <v>7.5972779214265813</v>
      </c>
      <c r="W107" s="16">
        <f t="shared" si="12"/>
        <v>92.402722078573419</v>
      </c>
      <c r="X107" s="15">
        <f t="shared" si="13"/>
        <v>2.4402049577779921</v>
      </c>
      <c r="Y107" s="62">
        <f t="shared" si="14"/>
        <v>4.7910668053846361</v>
      </c>
      <c r="Z107" s="16">
        <f t="shared" si="15"/>
        <v>95.208933194615369</v>
      </c>
      <c r="AA107" s="86">
        <f t="shared" si="16"/>
        <v>2.8062111160419452</v>
      </c>
      <c r="AB107" s="69">
        <v>2.0170333392987803</v>
      </c>
      <c r="AC107" s="70">
        <f t="shared" si="17"/>
        <v>95.366825289465467</v>
      </c>
    </row>
    <row r="108" spans="17:29" x14ac:dyDescent="0.3">
      <c r="R108" s="12">
        <v>104</v>
      </c>
      <c r="S108" s="29">
        <v>60.3</v>
      </c>
      <c r="T108" s="50">
        <f t="shared" si="9"/>
        <v>1.0655889581894879E-3</v>
      </c>
      <c r="U108" s="15">
        <f t="shared" si="10"/>
        <v>2.3722092656580389</v>
      </c>
      <c r="V108" s="62">
        <f t="shared" si="11"/>
        <v>7.4440395763543226</v>
      </c>
      <c r="W108" s="16">
        <f t="shared" si="12"/>
        <v>92.555960423645672</v>
      </c>
      <c r="X108" s="15">
        <f t="shared" si="13"/>
        <v>2.444251732169</v>
      </c>
      <c r="Y108" s="62">
        <f t="shared" si="14"/>
        <v>4.6331747105345382</v>
      </c>
      <c r="Z108" s="16">
        <f t="shared" si="15"/>
        <v>95.366825289465467</v>
      </c>
      <c r="AA108" s="86">
        <f t="shared" si="16"/>
        <v>2.8108648658197843</v>
      </c>
      <c r="AB108" s="69">
        <v>2.0211892990699383</v>
      </c>
      <c r="AC108" s="70">
        <f t="shared" si="17"/>
        <v>95.366825289465467</v>
      </c>
    </row>
    <row r="109" spans="17:29" x14ac:dyDescent="0.3">
      <c r="R109" s="12">
        <v>105</v>
      </c>
      <c r="S109" s="29">
        <v>60.3</v>
      </c>
      <c r="T109" s="50">
        <f t="shared" si="9"/>
        <v>1.0655889581894879E-3</v>
      </c>
      <c r="U109" s="15">
        <f t="shared" si="10"/>
        <v>2.3722092656580389</v>
      </c>
      <c r="V109" s="62">
        <f t="shared" si="11"/>
        <v>7.4440395763543226</v>
      </c>
      <c r="W109" s="16">
        <f t="shared" si="12"/>
        <v>92.555960423645672</v>
      </c>
      <c r="X109" s="15">
        <f t="shared" si="13"/>
        <v>2.444251732169</v>
      </c>
      <c r="Y109" s="62">
        <f t="shared" si="14"/>
        <v>4.6331747105345382</v>
      </c>
      <c r="Z109" s="16">
        <f t="shared" si="15"/>
        <v>95.366825289465467</v>
      </c>
      <c r="AA109" s="86">
        <f t="shared" si="16"/>
        <v>2.8108648658197843</v>
      </c>
      <c r="AB109" s="69">
        <v>2.0253058652647704</v>
      </c>
      <c r="AC109" s="70">
        <f t="shared" si="17"/>
        <v>95.366825289465467</v>
      </c>
    </row>
    <row r="110" spans="17:29" x14ac:dyDescent="0.3">
      <c r="R110" s="12">
        <v>106</v>
      </c>
      <c r="S110" s="29">
        <v>60.3</v>
      </c>
      <c r="T110" s="50">
        <f t="shared" si="9"/>
        <v>1.0655889581894879E-3</v>
      </c>
      <c r="U110" s="15">
        <f t="shared" si="10"/>
        <v>2.3722092656580389</v>
      </c>
      <c r="V110" s="62">
        <f t="shared" si="11"/>
        <v>7.4440395763543226</v>
      </c>
      <c r="W110" s="16">
        <f t="shared" si="12"/>
        <v>92.555960423645672</v>
      </c>
      <c r="X110" s="15">
        <f t="shared" si="13"/>
        <v>2.444251732169</v>
      </c>
      <c r="Y110" s="62">
        <f t="shared" si="14"/>
        <v>4.6331747105345382</v>
      </c>
      <c r="Z110" s="16">
        <f t="shared" si="15"/>
        <v>95.366825289465467</v>
      </c>
      <c r="AA110" s="86">
        <f t="shared" si="16"/>
        <v>2.8108648658197843</v>
      </c>
      <c r="AB110" s="69">
        <v>2.0293837776852097</v>
      </c>
      <c r="AC110" s="70">
        <f t="shared" si="17"/>
        <v>95.366825289465467</v>
      </c>
    </row>
    <row r="111" spans="17:29" x14ac:dyDescent="0.3">
      <c r="R111" s="12">
        <v>107</v>
      </c>
      <c r="S111" s="29">
        <v>60.3</v>
      </c>
      <c r="T111" s="50">
        <f t="shared" si="9"/>
        <v>1.0655889581894879E-3</v>
      </c>
      <c r="U111" s="15">
        <f t="shared" si="10"/>
        <v>2.3722092656580389</v>
      </c>
      <c r="V111" s="62">
        <f t="shared" si="11"/>
        <v>7.4440395763543226</v>
      </c>
      <c r="W111" s="16">
        <f t="shared" si="12"/>
        <v>92.555960423645672</v>
      </c>
      <c r="X111" s="15">
        <f t="shared" si="13"/>
        <v>2.444251732169</v>
      </c>
      <c r="Y111" s="62">
        <f t="shared" si="14"/>
        <v>4.6331747105345382</v>
      </c>
      <c r="Z111" s="16">
        <f t="shared" si="15"/>
        <v>95.366825289465467</v>
      </c>
      <c r="AA111" s="86">
        <f t="shared" si="16"/>
        <v>2.8108648658197843</v>
      </c>
      <c r="AB111" s="69">
        <v>2.0334237554869499</v>
      </c>
      <c r="AC111" s="70">
        <f t="shared" si="17"/>
        <v>95.366825289465467</v>
      </c>
    </row>
    <row r="112" spans="17:29" x14ac:dyDescent="0.3">
      <c r="R112" s="12">
        <v>108</v>
      </c>
      <c r="S112" s="29">
        <v>60.3</v>
      </c>
      <c r="T112" s="50">
        <f t="shared" si="9"/>
        <v>1.0655889581894879E-3</v>
      </c>
      <c r="U112" s="15">
        <f t="shared" si="10"/>
        <v>2.3722092656580389</v>
      </c>
      <c r="V112" s="62">
        <f t="shared" si="11"/>
        <v>7.4440395763543226</v>
      </c>
      <c r="W112" s="16">
        <f t="shared" si="12"/>
        <v>92.555960423645672</v>
      </c>
      <c r="X112" s="15">
        <f t="shared" si="13"/>
        <v>2.444251732169</v>
      </c>
      <c r="Y112" s="62">
        <f t="shared" si="14"/>
        <v>4.6331747105345382</v>
      </c>
      <c r="Z112" s="16">
        <f t="shared" si="15"/>
        <v>95.366825289465467</v>
      </c>
      <c r="AA112" s="86">
        <f t="shared" si="16"/>
        <v>2.8108648658197843</v>
      </c>
      <c r="AB112" s="69">
        <v>2.0374264979406238</v>
      </c>
      <c r="AC112" s="70">
        <f t="shared" si="17"/>
        <v>95.366825289465467</v>
      </c>
    </row>
    <row r="113" spans="18:29" x14ac:dyDescent="0.3">
      <c r="R113" s="12">
        <v>109</v>
      </c>
      <c r="S113" s="29">
        <v>60.3</v>
      </c>
      <c r="T113" s="50">
        <f t="shared" si="9"/>
        <v>1.0655889581894879E-3</v>
      </c>
      <c r="U113" s="15">
        <f t="shared" si="10"/>
        <v>2.3722092656580389</v>
      </c>
      <c r="V113" s="62">
        <f t="shared" si="11"/>
        <v>7.4440395763543226</v>
      </c>
      <c r="W113" s="16">
        <f t="shared" si="12"/>
        <v>92.555960423645672</v>
      </c>
      <c r="X113" s="15">
        <f t="shared" si="13"/>
        <v>2.444251732169</v>
      </c>
      <c r="Y113" s="62">
        <f t="shared" si="14"/>
        <v>4.6331747105345382</v>
      </c>
      <c r="Z113" s="16">
        <f t="shared" si="15"/>
        <v>95.366825289465467</v>
      </c>
      <c r="AA113" s="86">
        <f t="shared" si="16"/>
        <v>2.8108648658197843</v>
      </c>
      <c r="AB113" s="69">
        <v>2.0413926851582249</v>
      </c>
      <c r="AC113" s="70">
        <f t="shared" si="17"/>
        <v>95.525241942770222</v>
      </c>
    </row>
    <row r="114" spans="18:29" x14ac:dyDescent="0.3">
      <c r="R114" s="12">
        <v>110</v>
      </c>
      <c r="S114" s="29">
        <v>60.2</v>
      </c>
      <c r="T114" s="50">
        <f t="shared" si="9"/>
        <v>1.0638218123218439E-3</v>
      </c>
      <c r="U114" s="15">
        <f t="shared" si="10"/>
        <v>2.3761498126109593</v>
      </c>
      <c r="V114" s="62">
        <f t="shared" si="11"/>
        <v>7.2902921337901212</v>
      </c>
      <c r="W114" s="16">
        <f t="shared" si="12"/>
        <v>92.709707866209882</v>
      </c>
      <c r="X114" s="15">
        <f t="shared" si="13"/>
        <v>2.448311950993201</v>
      </c>
      <c r="Y114" s="62">
        <f t="shared" si="14"/>
        <v>4.4747580572297778</v>
      </c>
      <c r="Z114" s="16">
        <f t="shared" si="15"/>
        <v>95.525241942770222</v>
      </c>
      <c r="AA114" s="86">
        <f t="shared" si="16"/>
        <v>2.8155340765603434</v>
      </c>
      <c r="AB114" s="69">
        <v>2.0453229787866576</v>
      </c>
      <c r="AC114" s="70">
        <f t="shared" si="17"/>
        <v>95.525241942770222</v>
      </c>
    </row>
    <row r="115" spans="18:29" x14ac:dyDescent="0.3">
      <c r="R115" s="12">
        <v>111</v>
      </c>
      <c r="S115" s="29">
        <v>60.2</v>
      </c>
      <c r="T115" s="50">
        <f t="shared" si="9"/>
        <v>1.0638218123218439E-3</v>
      </c>
      <c r="U115" s="15">
        <f t="shared" si="10"/>
        <v>2.3761498126109593</v>
      </c>
      <c r="V115" s="62">
        <f t="shared" si="11"/>
        <v>7.2902921337901212</v>
      </c>
      <c r="W115" s="16">
        <f t="shared" si="12"/>
        <v>92.709707866209882</v>
      </c>
      <c r="X115" s="15">
        <f t="shared" si="13"/>
        <v>2.448311950993201</v>
      </c>
      <c r="Y115" s="62">
        <f t="shared" si="14"/>
        <v>4.4747580572297778</v>
      </c>
      <c r="Z115" s="16">
        <f t="shared" si="15"/>
        <v>95.525241942770222</v>
      </c>
      <c r="AA115" s="86">
        <f t="shared" si="16"/>
        <v>2.8155340765603434</v>
      </c>
      <c r="AB115" s="69">
        <v>2.0492180226701815</v>
      </c>
      <c r="AC115" s="70">
        <f t="shared" si="17"/>
        <v>95.525241942770222</v>
      </c>
    </row>
    <row r="116" spans="18:29" x14ac:dyDescent="0.3">
      <c r="R116" s="12">
        <v>112</v>
      </c>
      <c r="S116" s="29">
        <v>60.2</v>
      </c>
      <c r="T116" s="50">
        <f t="shared" si="9"/>
        <v>1.0638218123218439E-3</v>
      </c>
      <c r="U116" s="15">
        <f t="shared" si="10"/>
        <v>2.3761498126109593</v>
      </c>
      <c r="V116" s="62">
        <f t="shared" si="11"/>
        <v>7.2902921337901212</v>
      </c>
      <c r="W116" s="16">
        <f t="shared" si="12"/>
        <v>92.709707866209882</v>
      </c>
      <c r="X116" s="15">
        <f t="shared" si="13"/>
        <v>2.448311950993201</v>
      </c>
      <c r="Y116" s="62">
        <f t="shared" si="14"/>
        <v>4.4747580572297778</v>
      </c>
      <c r="Z116" s="16">
        <f t="shared" si="15"/>
        <v>95.525241942770222</v>
      </c>
      <c r="AA116" s="86">
        <f t="shared" si="16"/>
        <v>2.8155340765603434</v>
      </c>
      <c r="AB116" s="69">
        <v>2.0530784434834195</v>
      </c>
      <c r="AC116" s="70">
        <f t="shared" si="17"/>
        <v>95.525241942770222</v>
      </c>
    </row>
    <row r="117" spans="18:29" x14ac:dyDescent="0.3">
      <c r="R117" s="12">
        <v>113</v>
      </c>
      <c r="S117" s="29">
        <v>60.2</v>
      </c>
      <c r="T117" s="50">
        <f t="shared" si="9"/>
        <v>1.0638218123218439E-3</v>
      </c>
      <c r="U117" s="15">
        <f t="shared" si="10"/>
        <v>2.3761498126109593</v>
      </c>
      <c r="V117" s="62">
        <f t="shared" si="11"/>
        <v>7.2902921337901212</v>
      </c>
      <c r="W117" s="16">
        <f t="shared" si="12"/>
        <v>92.709707866209882</v>
      </c>
      <c r="X117" s="15">
        <f t="shared" si="13"/>
        <v>2.448311950993201</v>
      </c>
      <c r="Y117" s="62">
        <f t="shared" si="14"/>
        <v>4.4747580572297778</v>
      </c>
      <c r="Z117" s="16">
        <f t="shared" si="15"/>
        <v>95.525241942770222</v>
      </c>
      <c r="AA117" s="86">
        <f t="shared" si="16"/>
        <v>2.8155340765603434</v>
      </c>
      <c r="AB117" s="69">
        <v>2.0569048513364727</v>
      </c>
      <c r="AC117" s="70">
        <f t="shared" si="17"/>
        <v>95.525241942770222</v>
      </c>
    </row>
    <row r="118" spans="18:29" x14ac:dyDescent="0.3">
      <c r="R118" s="12">
        <v>114</v>
      </c>
      <c r="S118" s="29">
        <v>60.2</v>
      </c>
      <c r="T118" s="50">
        <f t="shared" si="9"/>
        <v>1.0638218123218439E-3</v>
      </c>
      <c r="U118" s="15">
        <f t="shared" si="10"/>
        <v>2.3761498126109593</v>
      </c>
      <c r="V118" s="62">
        <f t="shared" si="11"/>
        <v>7.2902921337901212</v>
      </c>
      <c r="W118" s="16">
        <f t="shared" si="12"/>
        <v>92.709707866209882</v>
      </c>
      <c r="X118" s="15">
        <f t="shared" si="13"/>
        <v>2.448311950993201</v>
      </c>
      <c r="Y118" s="62">
        <f t="shared" si="14"/>
        <v>4.4747580572297778</v>
      </c>
      <c r="Z118" s="16">
        <f t="shared" si="15"/>
        <v>95.525241942770222</v>
      </c>
      <c r="AA118" s="86">
        <f t="shared" si="16"/>
        <v>2.8155340765603434</v>
      </c>
      <c r="AB118" s="69">
        <v>2.0606978403536118</v>
      </c>
      <c r="AC118" s="70">
        <f t="shared" si="17"/>
        <v>95.525241942770222</v>
      </c>
    </row>
    <row r="119" spans="18:29" x14ac:dyDescent="0.3">
      <c r="R119" s="12">
        <v>115</v>
      </c>
      <c r="S119" s="29">
        <v>60.2</v>
      </c>
      <c r="T119" s="50">
        <f t="shared" si="9"/>
        <v>1.0638218123218439E-3</v>
      </c>
      <c r="U119" s="15">
        <f t="shared" si="10"/>
        <v>2.3761498126109593</v>
      </c>
      <c r="V119" s="62">
        <f t="shared" si="11"/>
        <v>7.2902921337901212</v>
      </c>
      <c r="W119" s="16">
        <f t="shared" si="12"/>
        <v>92.709707866209882</v>
      </c>
      <c r="X119" s="15">
        <f t="shared" si="13"/>
        <v>2.448311950993201</v>
      </c>
      <c r="Y119" s="62">
        <f t="shared" si="14"/>
        <v>4.4747580572297778</v>
      </c>
      <c r="Z119" s="16">
        <f t="shared" si="15"/>
        <v>95.525241942770222</v>
      </c>
      <c r="AA119" s="86">
        <f t="shared" si="16"/>
        <v>2.8155340765603434</v>
      </c>
      <c r="AB119" s="69">
        <v>2.0644579892269186</v>
      </c>
      <c r="AC119" s="70">
        <f t="shared" si="17"/>
        <v>95.525241942770222</v>
      </c>
    </row>
    <row r="120" spans="18:29" x14ac:dyDescent="0.3">
      <c r="R120" s="12">
        <v>116</v>
      </c>
      <c r="S120" s="29">
        <v>60.2</v>
      </c>
      <c r="T120" s="50">
        <f t="shared" si="9"/>
        <v>1.0638218123218439E-3</v>
      </c>
      <c r="U120" s="15">
        <f t="shared" si="10"/>
        <v>2.3761498126109593</v>
      </c>
      <c r="V120" s="62">
        <f t="shared" si="11"/>
        <v>7.2902921337901212</v>
      </c>
      <c r="W120" s="16">
        <f t="shared" si="12"/>
        <v>92.709707866209882</v>
      </c>
      <c r="X120" s="15">
        <f t="shared" si="13"/>
        <v>2.448311950993201</v>
      </c>
      <c r="Y120" s="62">
        <f t="shared" si="14"/>
        <v>4.4747580572297778</v>
      </c>
      <c r="Z120" s="16">
        <f t="shared" si="15"/>
        <v>95.525241942770222</v>
      </c>
      <c r="AA120" s="86">
        <f t="shared" si="16"/>
        <v>2.8155340765603434</v>
      </c>
      <c r="AB120" s="69">
        <v>2.0681858617461617</v>
      </c>
      <c r="AC120" s="70">
        <f t="shared" si="17"/>
        <v>95.525241942770222</v>
      </c>
    </row>
    <row r="121" spans="18:29" x14ac:dyDescent="0.3">
      <c r="R121" s="12">
        <v>117</v>
      </c>
      <c r="S121" s="29">
        <v>60.2</v>
      </c>
      <c r="T121" s="50">
        <f t="shared" si="9"/>
        <v>1.0638218123218439E-3</v>
      </c>
      <c r="U121" s="15">
        <f t="shared" si="10"/>
        <v>2.3761498126109593</v>
      </c>
      <c r="V121" s="62">
        <f t="shared" si="11"/>
        <v>7.2902921337901212</v>
      </c>
      <c r="W121" s="16">
        <f t="shared" si="12"/>
        <v>92.709707866209882</v>
      </c>
      <c r="X121" s="15">
        <f t="shared" si="13"/>
        <v>2.448311950993201</v>
      </c>
      <c r="Y121" s="62">
        <f t="shared" si="14"/>
        <v>4.4747580572297778</v>
      </c>
      <c r="Z121" s="16">
        <f t="shared" si="15"/>
        <v>95.525241942770222</v>
      </c>
      <c r="AA121" s="86">
        <f t="shared" si="16"/>
        <v>2.8155340765603434</v>
      </c>
      <c r="AB121" s="69">
        <v>2.0718820073061255</v>
      </c>
      <c r="AC121" s="70">
        <f t="shared" si="17"/>
        <v>95.684185772957875</v>
      </c>
    </row>
    <row r="122" spans="18:29" x14ac:dyDescent="0.3">
      <c r="R122" s="12">
        <v>118</v>
      </c>
      <c r="S122" s="29">
        <v>60.1</v>
      </c>
      <c r="T122" s="50">
        <f t="shared" si="9"/>
        <v>1.0620546664541995E-3</v>
      </c>
      <c r="U122" s="15">
        <f t="shared" si="10"/>
        <v>2.3801034728648878</v>
      </c>
      <c r="V122" s="62">
        <f t="shared" si="11"/>
        <v>7.1360330524819489</v>
      </c>
      <c r="W122" s="16">
        <f t="shared" si="12"/>
        <v>92.863966947518051</v>
      </c>
      <c r="X122" s="15">
        <f t="shared" si="13"/>
        <v>2.4523856813609104</v>
      </c>
      <c r="Y122" s="62">
        <f t="shared" si="14"/>
        <v>4.3158142270421251</v>
      </c>
      <c r="Z122" s="16">
        <f t="shared" si="15"/>
        <v>95.684185772957875</v>
      </c>
      <c r="AA122" s="86">
        <f t="shared" si="16"/>
        <v>2.8202188254398237</v>
      </c>
      <c r="AB122" s="69">
        <v>2.0755469613925306</v>
      </c>
      <c r="AC122" s="70">
        <f t="shared" si="17"/>
        <v>95.684185772957875</v>
      </c>
    </row>
    <row r="123" spans="18:29" x14ac:dyDescent="0.3">
      <c r="R123" s="12">
        <v>119</v>
      </c>
      <c r="S123" s="29">
        <v>60.1</v>
      </c>
      <c r="T123" s="50">
        <f t="shared" si="9"/>
        <v>1.0620546664541995E-3</v>
      </c>
      <c r="U123" s="15">
        <f t="shared" si="10"/>
        <v>2.3801034728648878</v>
      </c>
      <c r="V123" s="62">
        <f t="shared" si="11"/>
        <v>7.1360330524819489</v>
      </c>
      <c r="W123" s="16">
        <f t="shared" si="12"/>
        <v>92.863966947518051</v>
      </c>
      <c r="X123" s="15">
        <f t="shared" si="13"/>
        <v>2.4523856813609104</v>
      </c>
      <c r="Y123" s="62">
        <f t="shared" si="14"/>
        <v>4.3158142270421251</v>
      </c>
      <c r="Z123" s="16">
        <f t="shared" si="15"/>
        <v>95.684185772957875</v>
      </c>
      <c r="AA123" s="86">
        <f t="shared" si="16"/>
        <v>2.8202188254398237</v>
      </c>
      <c r="AB123" s="69">
        <v>2.0791812460476247</v>
      </c>
      <c r="AC123" s="70">
        <f t="shared" si="17"/>
        <v>95.684185772957875</v>
      </c>
    </row>
    <row r="124" spans="18:29" x14ac:dyDescent="0.3">
      <c r="R124" s="12">
        <v>120</v>
      </c>
      <c r="S124" s="29">
        <v>60.1</v>
      </c>
      <c r="T124" s="50">
        <f t="shared" si="9"/>
        <v>1.0620546664541995E-3</v>
      </c>
      <c r="U124" s="15">
        <f t="shared" si="10"/>
        <v>2.3801034728648878</v>
      </c>
      <c r="V124" s="62">
        <f t="shared" si="11"/>
        <v>7.1360330524819489</v>
      </c>
      <c r="W124" s="16">
        <f t="shared" si="12"/>
        <v>92.863966947518051</v>
      </c>
      <c r="X124" s="15">
        <f t="shared" si="13"/>
        <v>2.4523856813609104</v>
      </c>
      <c r="Y124" s="62">
        <f t="shared" si="14"/>
        <v>4.3158142270421251</v>
      </c>
      <c r="Z124" s="16">
        <f t="shared" si="15"/>
        <v>95.684185772957875</v>
      </c>
      <c r="AA124" s="86">
        <f t="shared" si="16"/>
        <v>2.8202188254398237</v>
      </c>
      <c r="AB124" s="69">
        <v>2.0827853703164503</v>
      </c>
      <c r="AC124" s="70">
        <f t="shared" si="17"/>
        <v>95.684185772957875</v>
      </c>
    </row>
    <row r="125" spans="18:29" x14ac:dyDescent="0.3">
      <c r="R125" s="12">
        <v>121</v>
      </c>
      <c r="S125" s="29">
        <v>60.1</v>
      </c>
      <c r="T125" s="50">
        <f t="shared" si="9"/>
        <v>1.0620546664541995E-3</v>
      </c>
      <c r="U125" s="15">
        <f t="shared" si="10"/>
        <v>2.3801034728648878</v>
      </c>
      <c r="V125" s="62">
        <f t="shared" si="11"/>
        <v>7.1360330524819489</v>
      </c>
      <c r="W125" s="16">
        <f t="shared" si="12"/>
        <v>92.863966947518051</v>
      </c>
      <c r="X125" s="15">
        <f t="shared" si="13"/>
        <v>2.4523856813609104</v>
      </c>
      <c r="Y125" s="62">
        <f t="shared" si="14"/>
        <v>4.3158142270421251</v>
      </c>
      <c r="Z125" s="16">
        <f t="shared" si="15"/>
        <v>95.684185772957875</v>
      </c>
      <c r="AA125" s="86">
        <f t="shared" si="16"/>
        <v>2.8202188254398237</v>
      </c>
      <c r="AB125" s="69">
        <v>2.0863598306747484</v>
      </c>
      <c r="AC125" s="70">
        <f t="shared" si="17"/>
        <v>95.684185772957875</v>
      </c>
    </row>
    <row r="126" spans="18:29" x14ac:dyDescent="0.3">
      <c r="R126" s="12">
        <v>122</v>
      </c>
      <c r="S126" s="29">
        <v>60.1</v>
      </c>
      <c r="T126" s="50">
        <f t="shared" si="9"/>
        <v>1.0620546664541995E-3</v>
      </c>
      <c r="U126" s="15">
        <f t="shared" si="10"/>
        <v>2.3801034728648878</v>
      </c>
      <c r="V126" s="62">
        <f t="shared" si="11"/>
        <v>7.1360330524819489</v>
      </c>
      <c r="W126" s="16">
        <f t="shared" si="12"/>
        <v>92.863966947518051</v>
      </c>
      <c r="X126" s="15">
        <f t="shared" si="13"/>
        <v>2.4523856813609104</v>
      </c>
      <c r="Y126" s="62">
        <f t="shared" si="14"/>
        <v>4.3158142270421251</v>
      </c>
      <c r="Z126" s="16">
        <f t="shared" si="15"/>
        <v>95.684185772957875</v>
      </c>
      <c r="AA126" s="86">
        <f t="shared" si="16"/>
        <v>2.8202188254398237</v>
      </c>
      <c r="AB126" s="69">
        <v>2.0899051114393981</v>
      </c>
      <c r="AC126" s="70">
        <f t="shared" si="17"/>
        <v>95.684185772957875</v>
      </c>
    </row>
    <row r="127" spans="18:29" x14ac:dyDescent="0.3">
      <c r="R127" s="12">
        <v>123</v>
      </c>
      <c r="S127" s="29">
        <v>60.1</v>
      </c>
      <c r="T127" s="50">
        <f t="shared" si="9"/>
        <v>1.0620546664541995E-3</v>
      </c>
      <c r="U127" s="15">
        <f t="shared" si="10"/>
        <v>2.3801034728648878</v>
      </c>
      <c r="V127" s="62">
        <f t="shared" si="11"/>
        <v>7.1360330524819489</v>
      </c>
      <c r="W127" s="16">
        <f t="shared" si="12"/>
        <v>92.863966947518051</v>
      </c>
      <c r="X127" s="15">
        <f t="shared" si="13"/>
        <v>2.4523856813609104</v>
      </c>
      <c r="Y127" s="62">
        <f t="shared" si="14"/>
        <v>4.3158142270421251</v>
      </c>
      <c r="Z127" s="16">
        <f t="shared" si="15"/>
        <v>95.684185772957875</v>
      </c>
      <c r="AA127" s="86">
        <f t="shared" si="16"/>
        <v>2.8202188254398237</v>
      </c>
      <c r="AB127" s="69">
        <v>2.0934216851622351</v>
      </c>
      <c r="AC127" s="70">
        <f t="shared" si="17"/>
        <v>95.684185772957875</v>
      </c>
    </row>
    <row r="128" spans="18:29" x14ac:dyDescent="0.3">
      <c r="R128" s="12">
        <v>124</v>
      </c>
      <c r="S128" s="29">
        <v>60.1</v>
      </c>
      <c r="T128" s="50">
        <f t="shared" si="9"/>
        <v>1.0620546664541995E-3</v>
      </c>
      <c r="U128" s="15">
        <f t="shared" si="10"/>
        <v>2.3801034728648878</v>
      </c>
      <c r="V128" s="62">
        <f t="shared" si="11"/>
        <v>7.1360330524819489</v>
      </c>
      <c r="W128" s="16">
        <f t="shared" si="12"/>
        <v>92.863966947518051</v>
      </c>
      <c r="X128" s="15">
        <f t="shared" si="13"/>
        <v>2.4523856813609104</v>
      </c>
      <c r="Y128" s="62">
        <f t="shared" si="14"/>
        <v>4.3158142270421251</v>
      </c>
      <c r="Z128" s="16">
        <f t="shared" si="15"/>
        <v>95.684185772957875</v>
      </c>
      <c r="AA128" s="86">
        <f t="shared" si="16"/>
        <v>2.8202188254398237</v>
      </c>
      <c r="AB128" s="69">
        <v>2.0969100130080562</v>
      </c>
      <c r="AC128" s="70">
        <f t="shared" si="17"/>
        <v>95.684185772957875</v>
      </c>
    </row>
    <row r="129" spans="18:29" x14ac:dyDescent="0.3">
      <c r="R129" s="12">
        <v>125</v>
      </c>
      <c r="S129" s="29">
        <v>60.1</v>
      </c>
      <c r="T129" s="50">
        <f t="shared" si="9"/>
        <v>1.0620546664541995E-3</v>
      </c>
      <c r="U129" s="15">
        <f t="shared" si="10"/>
        <v>2.3801034728648878</v>
      </c>
      <c r="V129" s="62">
        <f t="shared" si="11"/>
        <v>7.1360330524819489</v>
      </c>
      <c r="W129" s="16">
        <f t="shared" si="12"/>
        <v>92.863966947518051</v>
      </c>
      <c r="X129" s="15">
        <f t="shared" si="13"/>
        <v>2.4523856813609104</v>
      </c>
      <c r="Y129" s="62">
        <f t="shared" si="14"/>
        <v>4.3158142270421251</v>
      </c>
      <c r="Z129" s="16">
        <f t="shared" si="15"/>
        <v>95.684185772957875</v>
      </c>
      <c r="AA129" s="86">
        <f t="shared" si="16"/>
        <v>2.8202188254398237</v>
      </c>
      <c r="AB129" s="69">
        <v>2.1003705451175629</v>
      </c>
      <c r="AC129" s="70">
        <f t="shared" si="17"/>
        <v>95.843659415912768</v>
      </c>
    </row>
    <row r="130" spans="18:29" x14ac:dyDescent="0.3">
      <c r="R130" s="12">
        <v>126</v>
      </c>
      <c r="S130" s="29">
        <v>60</v>
      </c>
      <c r="T130" s="50">
        <f t="shared" si="9"/>
        <v>1.0602875205865555E-3</v>
      </c>
      <c r="U130" s="15">
        <f t="shared" si="10"/>
        <v>2.3840703119863282</v>
      </c>
      <c r="V130" s="62">
        <f t="shared" si="11"/>
        <v>6.9812597742361255</v>
      </c>
      <c r="W130" s="16">
        <f t="shared" si="12"/>
        <v>93.018740225763878</v>
      </c>
      <c r="X130" s="15">
        <f t="shared" si="13"/>
        <v>2.4564729908298442</v>
      </c>
      <c r="Y130" s="62">
        <f t="shared" si="14"/>
        <v>4.1563405840872374</v>
      </c>
      <c r="Z130" s="16">
        <f t="shared" si="15"/>
        <v>95.843659415912768</v>
      </c>
      <c r="AA130" s="86">
        <f t="shared" si="16"/>
        <v>2.8249191901488881</v>
      </c>
      <c r="AB130" s="69">
        <v>2.1038037209559568</v>
      </c>
      <c r="AC130" s="70">
        <f t="shared" si="17"/>
        <v>95.843659415912768</v>
      </c>
    </row>
    <row r="131" spans="18:29" x14ac:dyDescent="0.3">
      <c r="R131" s="12">
        <v>127</v>
      </c>
      <c r="S131" s="29">
        <v>60</v>
      </c>
      <c r="T131" s="50">
        <f t="shared" si="9"/>
        <v>1.0602875205865555E-3</v>
      </c>
      <c r="U131" s="15">
        <f t="shared" si="10"/>
        <v>2.3840703119863282</v>
      </c>
      <c r="V131" s="62">
        <f t="shared" si="11"/>
        <v>6.9812597742361255</v>
      </c>
      <c r="W131" s="16">
        <f t="shared" si="12"/>
        <v>93.018740225763878</v>
      </c>
      <c r="X131" s="15">
        <f t="shared" si="13"/>
        <v>2.4564729908298442</v>
      </c>
      <c r="Y131" s="62">
        <f t="shared" si="14"/>
        <v>4.1563405840872374</v>
      </c>
      <c r="Z131" s="16">
        <f t="shared" si="15"/>
        <v>95.843659415912768</v>
      </c>
      <c r="AA131" s="86">
        <f t="shared" si="16"/>
        <v>2.8249191901488881</v>
      </c>
      <c r="AB131" s="69">
        <v>2.1072099696478683</v>
      </c>
      <c r="AC131" s="70">
        <f t="shared" si="17"/>
        <v>95.843659415912768</v>
      </c>
    </row>
    <row r="132" spans="18:29" x14ac:dyDescent="0.3">
      <c r="R132" s="12">
        <v>128</v>
      </c>
      <c r="S132" s="29">
        <v>60</v>
      </c>
      <c r="T132" s="50">
        <f t="shared" si="9"/>
        <v>1.0602875205865555E-3</v>
      </c>
      <c r="U132" s="15">
        <f t="shared" si="10"/>
        <v>2.3840703119863282</v>
      </c>
      <c r="V132" s="62">
        <f t="shared" si="11"/>
        <v>6.9812597742361255</v>
      </c>
      <c r="W132" s="16">
        <f t="shared" si="12"/>
        <v>93.018740225763878</v>
      </c>
      <c r="X132" s="15">
        <f t="shared" si="13"/>
        <v>2.4564729908298442</v>
      </c>
      <c r="Y132" s="62">
        <f t="shared" si="14"/>
        <v>4.1563405840872374</v>
      </c>
      <c r="Z132" s="16">
        <f t="shared" si="15"/>
        <v>95.843659415912768</v>
      </c>
      <c r="AA132" s="86">
        <f t="shared" si="16"/>
        <v>2.8249191901488881</v>
      </c>
      <c r="AB132" s="69">
        <v>2.1105897102992488</v>
      </c>
      <c r="AC132" s="70">
        <f t="shared" si="17"/>
        <v>95.843659415912768</v>
      </c>
    </row>
    <row r="133" spans="18:29" x14ac:dyDescent="0.3">
      <c r="R133" s="12">
        <v>129</v>
      </c>
      <c r="S133" s="29">
        <v>60</v>
      </c>
      <c r="T133" s="50">
        <f t="shared" ref="T133:T135" si="18">(PI()*$D$10^2/4*S133)*10^-9</f>
        <v>1.0602875205865555E-3</v>
      </c>
      <c r="U133" s="15">
        <f t="shared" ref="U133:U135" si="19">$D$14/T133*10^-6</f>
        <v>2.3840703119863282</v>
      </c>
      <c r="V133" s="62">
        <f t="shared" ref="V133:V135" si="20">(1-(U133/$D$12))*100</f>
        <v>6.9812597742361255</v>
      </c>
      <c r="W133" s="16">
        <f t="shared" ref="W133:W135" si="21">100-V133</f>
        <v>93.018740225763878</v>
      </c>
      <c r="X133" s="15">
        <f t="shared" ref="X133:X135" si="22">$D$15/$U$135*U133</f>
        <v>2.4564729908298442</v>
      </c>
      <c r="Y133" s="62">
        <f t="shared" ref="Y133:Y135" si="23">(1-(X133/$D$12))*100</f>
        <v>4.1563405840872374</v>
      </c>
      <c r="Z133" s="16">
        <f t="shared" ref="Z133:Z135" si="24">100-Y133</f>
        <v>95.843659415912768</v>
      </c>
      <c r="AA133" s="86">
        <f t="shared" ref="AA133:AA135" si="25">V133-Y133</f>
        <v>2.8249191901488881</v>
      </c>
      <c r="AB133" s="69">
        <v>2.1139433523068369</v>
      </c>
      <c r="AC133" s="70">
        <f t="shared" ref="AC133:AC134" si="26">Z134</f>
        <v>95.843659415912768</v>
      </c>
    </row>
    <row r="134" spans="18:29" ht="15" thickBot="1" x14ac:dyDescent="0.35">
      <c r="R134" s="12">
        <v>130</v>
      </c>
      <c r="S134" s="29">
        <v>60</v>
      </c>
      <c r="T134" s="50">
        <f t="shared" si="18"/>
        <v>1.0602875205865555E-3</v>
      </c>
      <c r="U134" s="15">
        <f t="shared" si="19"/>
        <v>2.3840703119863282</v>
      </c>
      <c r="V134" s="62">
        <f t="shared" si="20"/>
        <v>6.9812597742361255</v>
      </c>
      <c r="W134" s="16">
        <f t="shared" si="21"/>
        <v>93.018740225763878</v>
      </c>
      <c r="X134" s="15">
        <f t="shared" si="22"/>
        <v>2.4564729908298442</v>
      </c>
      <c r="Y134" s="62">
        <f t="shared" si="23"/>
        <v>4.1563405840872374</v>
      </c>
      <c r="Z134" s="16">
        <f t="shared" si="24"/>
        <v>95.843659415912768</v>
      </c>
      <c r="AA134" s="86">
        <f t="shared" si="25"/>
        <v>2.8249191901488881</v>
      </c>
      <c r="AB134" s="71">
        <v>2.1172712956557644</v>
      </c>
      <c r="AC134" s="72">
        <f t="shared" si="26"/>
        <v>95.843659415912768</v>
      </c>
    </row>
    <row r="135" spans="18:29" ht="15" thickBot="1" x14ac:dyDescent="0.35">
      <c r="R135" s="45">
        <v>131</v>
      </c>
      <c r="S135" s="31">
        <v>60</v>
      </c>
      <c r="T135" s="51">
        <f t="shared" si="18"/>
        <v>1.0602875205865555E-3</v>
      </c>
      <c r="U135" s="47">
        <f t="shared" si="19"/>
        <v>2.3840703119863282</v>
      </c>
      <c r="V135" s="63">
        <f t="shared" si="20"/>
        <v>6.9812597742361255</v>
      </c>
      <c r="W135" s="48">
        <f t="shared" si="21"/>
        <v>93.018740225763878</v>
      </c>
      <c r="X135" s="47">
        <f t="shared" si="22"/>
        <v>2.4564729908298442</v>
      </c>
      <c r="Y135" s="63">
        <f t="shared" si="23"/>
        <v>4.1563405840872374</v>
      </c>
      <c r="Z135" s="48">
        <f t="shared" si="24"/>
        <v>95.843659415912768</v>
      </c>
      <c r="AA135" s="76">
        <f t="shared" si="25"/>
        <v>2.8249191901488881</v>
      </c>
      <c r="AB135" s="79"/>
      <c r="AC135" s="79"/>
    </row>
    <row r="136" spans="18:29" x14ac:dyDescent="0.3">
      <c r="R136" s="34"/>
      <c r="S136" s="35"/>
      <c r="T136" s="80"/>
      <c r="U136" s="79"/>
      <c r="V136" s="73"/>
      <c r="W136" s="73"/>
      <c r="X136" s="79"/>
      <c r="Y136" s="73"/>
      <c r="Z136" s="73"/>
      <c r="AA136" s="73"/>
      <c r="AB136" s="79"/>
      <c r="AC136" s="79"/>
    </row>
    <row r="137" spans="18:29" x14ac:dyDescent="0.3">
      <c r="R137" s="34"/>
      <c r="S137" s="35"/>
      <c r="T137" s="80"/>
      <c r="U137" s="79"/>
      <c r="V137" s="73"/>
      <c r="W137" s="73"/>
      <c r="X137" s="79"/>
      <c r="Y137" s="73"/>
      <c r="Z137" s="73"/>
      <c r="AA137" s="73"/>
      <c r="AB137" s="79"/>
      <c r="AC137" s="79"/>
    </row>
    <row r="138" spans="18:29" x14ac:dyDescent="0.3">
      <c r="R138" s="34"/>
      <c r="S138" s="35"/>
      <c r="T138" s="80"/>
      <c r="U138" s="79"/>
      <c r="V138" s="73"/>
      <c r="W138" s="73"/>
      <c r="X138" s="79"/>
      <c r="Y138" s="73"/>
      <c r="Z138" s="73"/>
      <c r="AA138" s="73"/>
      <c r="AB138" s="79"/>
      <c r="AC138" s="79"/>
    </row>
    <row r="139" spans="18:29" x14ac:dyDescent="0.3">
      <c r="R139" s="34"/>
      <c r="S139" s="35"/>
      <c r="T139" s="80"/>
      <c r="U139" s="79"/>
      <c r="V139" s="73"/>
      <c r="W139" s="73"/>
      <c r="X139" s="79"/>
      <c r="Y139" s="73"/>
      <c r="Z139" s="73"/>
      <c r="AA139" s="73"/>
      <c r="AB139" s="79"/>
      <c r="AC139" s="79"/>
    </row>
    <row r="140" spans="18:29" x14ac:dyDescent="0.3">
      <c r="R140" s="34"/>
      <c r="S140" s="35"/>
      <c r="T140" s="80"/>
      <c r="U140" s="79"/>
      <c r="V140" s="73"/>
      <c r="W140" s="73"/>
      <c r="X140" s="79"/>
      <c r="Y140" s="73"/>
      <c r="Z140" s="73"/>
      <c r="AA140" s="73"/>
      <c r="AB140" s="79"/>
      <c r="AC140" s="79"/>
    </row>
    <row r="141" spans="18:29" x14ac:dyDescent="0.3">
      <c r="R141" s="34"/>
      <c r="S141" s="35"/>
      <c r="T141" s="80"/>
      <c r="U141" s="79"/>
      <c r="V141" s="73"/>
      <c r="W141" s="73"/>
      <c r="X141" s="79"/>
      <c r="Y141" s="73"/>
      <c r="Z141" s="73"/>
      <c r="AA141" s="73"/>
      <c r="AB141" s="79"/>
      <c r="AC141" s="79"/>
    </row>
    <row r="142" spans="18:29" x14ac:dyDescent="0.3">
      <c r="R142" s="34"/>
      <c r="S142" s="35"/>
      <c r="T142" s="80"/>
      <c r="U142" s="79"/>
      <c r="V142" s="73"/>
      <c r="W142" s="73"/>
      <c r="X142" s="79"/>
      <c r="Y142" s="73"/>
      <c r="Z142" s="73"/>
      <c r="AA142" s="73"/>
      <c r="AB142" s="79"/>
      <c r="AC142" s="79"/>
    </row>
    <row r="143" spans="18:29" x14ac:dyDescent="0.3">
      <c r="R143" s="34"/>
      <c r="S143" s="35"/>
      <c r="T143" s="80"/>
      <c r="U143" s="79"/>
      <c r="V143" s="73"/>
      <c r="W143" s="73"/>
      <c r="X143" s="79"/>
      <c r="Y143" s="73"/>
      <c r="Z143" s="73"/>
      <c r="AA143" s="73"/>
      <c r="AB143" s="79"/>
      <c r="AC143" s="79"/>
    </row>
    <row r="144" spans="18:29" x14ac:dyDescent="0.3">
      <c r="R144" s="34"/>
      <c r="S144" s="35"/>
      <c r="T144" s="80"/>
      <c r="U144" s="79"/>
      <c r="V144" s="73"/>
      <c r="W144" s="73"/>
      <c r="X144" s="79"/>
      <c r="Y144" s="73"/>
      <c r="Z144" s="73"/>
      <c r="AA144" s="73"/>
      <c r="AB144" s="79"/>
      <c r="AC144" s="79"/>
    </row>
    <row r="145" spans="18:29" x14ac:dyDescent="0.3">
      <c r="R145" s="34"/>
      <c r="S145" s="35"/>
      <c r="T145" s="80"/>
      <c r="U145" s="79"/>
      <c r="V145" s="73"/>
      <c r="W145" s="73"/>
      <c r="X145" s="79"/>
      <c r="Y145" s="73"/>
      <c r="Z145" s="73"/>
      <c r="AA145" s="73"/>
      <c r="AB145" s="79"/>
      <c r="AC145" s="79"/>
    </row>
    <row r="146" spans="18:29" x14ac:dyDescent="0.3">
      <c r="R146" s="34"/>
      <c r="S146" s="35"/>
      <c r="T146" s="80"/>
      <c r="U146" s="79"/>
      <c r="V146" s="73"/>
      <c r="W146" s="73"/>
      <c r="X146" s="79"/>
      <c r="Y146" s="73"/>
      <c r="Z146" s="73"/>
      <c r="AA146" s="73"/>
      <c r="AB146" s="79"/>
      <c r="AC146" s="79"/>
    </row>
    <row r="147" spans="18:29" x14ac:dyDescent="0.3">
      <c r="R147" s="34"/>
      <c r="S147" s="35"/>
      <c r="T147" s="80"/>
      <c r="U147" s="79"/>
      <c r="V147" s="73"/>
      <c r="W147" s="73"/>
      <c r="X147" s="79"/>
      <c r="Y147" s="73"/>
      <c r="Z147" s="73"/>
      <c r="AA147" s="73"/>
      <c r="AB147" s="79"/>
      <c r="AC147" s="79"/>
    </row>
    <row r="148" spans="18:29" x14ac:dyDescent="0.3">
      <c r="R148" s="34"/>
      <c r="S148" s="35"/>
      <c r="T148" s="80"/>
      <c r="U148" s="79"/>
      <c r="V148" s="73"/>
      <c r="W148" s="73"/>
      <c r="X148" s="79"/>
      <c r="Y148" s="73"/>
      <c r="Z148" s="73"/>
      <c r="AA148" s="73"/>
      <c r="AB148" s="79"/>
      <c r="AC148" s="79"/>
    </row>
    <row r="149" spans="18:29" x14ac:dyDescent="0.3">
      <c r="R149" s="34"/>
      <c r="S149" s="35"/>
      <c r="T149" s="80"/>
      <c r="U149" s="79"/>
      <c r="V149" s="73"/>
      <c r="W149" s="73"/>
      <c r="X149" s="79"/>
      <c r="Y149" s="73"/>
      <c r="Z149" s="73"/>
      <c r="AA149" s="73"/>
      <c r="AB149" s="79"/>
      <c r="AC149" s="79"/>
    </row>
    <row r="150" spans="18:29" x14ac:dyDescent="0.3">
      <c r="R150" s="34"/>
      <c r="S150" s="35"/>
      <c r="T150" s="80"/>
      <c r="U150" s="79"/>
      <c r="V150" s="73"/>
      <c r="W150" s="73"/>
      <c r="X150" s="79"/>
      <c r="Y150" s="73"/>
      <c r="Z150" s="73"/>
      <c r="AA150" s="73"/>
      <c r="AB150" s="79"/>
      <c r="AC150" s="79"/>
    </row>
    <row r="151" spans="18:29" x14ac:dyDescent="0.3">
      <c r="R151" s="34"/>
      <c r="S151" s="35"/>
      <c r="T151" s="80"/>
      <c r="U151" s="79"/>
      <c r="V151" s="73"/>
      <c r="W151" s="73"/>
      <c r="X151" s="79"/>
      <c r="Y151" s="73"/>
      <c r="Z151" s="73"/>
      <c r="AA151" s="73"/>
      <c r="AB151" s="79"/>
      <c r="AC151" s="79"/>
    </row>
    <row r="152" spans="18:29" x14ac:dyDescent="0.3">
      <c r="R152" s="34"/>
      <c r="S152" s="35"/>
      <c r="T152" s="80"/>
      <c r="U152" s="79"/>
      <c r="V152" s="73"/>
      <c r="W152" s="73"/>
      <c r="X152" s="79"/>
      <c r="Y152" s="73"/>
      <c r="Z152" s="73"/>
      <c r="AA152" s="73"/>
      <c r="AB152" s="79"/>
      <c r="AC152" s="79"/>
    </row>
    <row r="153" spans="18:29" x14ac:dyDescent="0.3">
      <c r="R153" s="34"/>
      <c r="S153" s="35"/>
      <c r="T153" s="80"/>
      <c r="U153" s="79"/>
      <c r="V153" s="73"/>
      <c r="W153" s="73"/>
      <c r="X153" s="79"/>
      <c r="Y153" s="73"/>
      <c r="Z153" s="73"/>
      <c r="AA153" s="73"/>
      <c r="AB153" s="79"/>
      <c r="AC153" s="79"/>
    </row>
    <row r="154" spans="18:29" x14ac:dyDescent="0.3">
      <c r="R154" s="34"/>
      <c r="S154" s="35"/>
      <c r="T154" s="80"/>
      <c r="U154" s="79"/>
      <c r="V154" s="73"/>
      <c r="W154" s="73"/>
      <c r="X154" s="79"/>
      <c r="Y154" s="73"/>
      <c r="Z154" s="73"/>
      <c r="AA154" s="73"/>
      <c r="AB154" s="79"/>
      <c r="AC154" s="79"/>
    </row>
    <row r="155" spans="18:29" x14ac:dyDescent="0.3">
      <c r="R155" s="34"/>
      <c r="S155" s="35"/>
      <c r="T155" s="80"/>
      <c r="U155" s="79"/>
      <c r="V155" s="73"/>
      <c r="W155" s="73"/>
      <c r="X155" s="79"/>
      <c r="Y155" s="73"/>
      <c r="Z155" s="73"/>
      <c r="AA155" s="73"/>
      <c r="AB155" s="79"/>
      <c r="AC155" s="79"/>
    </row>
    <row r="156" spans="18:29" x14ac:dyDescent="0.3">
      <c r="R156" s="34"/>
      <c r="S156" s="35"/>
      <c r="T156" s="80"/>
      <c r="U156" s="79"/>
      <c r="V156" s="73"/>
      <c r="W156" s="73"/>
      <c r="X156" s="79"/>
      <c r="Y156" s="73"/>
      <c r="Z156" s="73"/>
      <c r="AA156" s="73"/>
      <c r="AB156" s="79"/>
      <c r="AC156" s="79"/>
    </row>
    <row r="157" spans="18:29" x14ac:dyDescent="0.3">
      <c r="R157" s="34"/>
      <c r="S157" s="35"/>
      <c r="T157" s="80"/>
      <c r="U157" s="79"/>
      <c r="V157" s="73"/>
      <c r="W157" s="73"/>
      <c r="X157" s="79"/>
      <c r="Y157" s="73"/>
      <c r="Z157" s="73"/>
      <c r="AA157" s="73"/>
      <c r="AB157" s="79"/>
      <c r="AC157" s="79"/>
    </row>
    <row r="158" spans="18:29" x14ac:dyDescent="0.3">
      <c r="R158" s="34"/>
      <c r="S158" s="35"/>
      <c r="T158" s="80"/>
      <c r="U158" s="79"/>
      <c r="V158" s="73"/>
      <c r="W158" s="73"/>
      <c r="X158" s="79"/>
      <c r="Y158" s="73"/>
      <c r="Z158" s="73"/>
      <c r="AA158" s="73"/>
      <c r="AB158" s="79"/>
      <c r="AC158" s="79"/>
    </row>
    <row r="159" spans="18:29" x14ac:dyDescent="0.3">
      <c r="R159" s="34"/>
      <c r="S159" s="35"/>
      <c r="T159" s="80"/>
      <c r="U159" s="79"/>
      <c r="V159" s="73"/>
      <c r="W159" s="73"/>
      <c r="X159" s="79"/>
      <c r="Y159" s="73"/>
      <c r="Z159" s="73"/>
      <c r="AA159" s="73"/>
      <c r="AB159" s="79"/>
      <c r="AC159" s="79"/>
    </row>
    <row r="160" spans="18:29" x14ac:dyDescent="0.3">
      <c r="R160" s="34"/>
      <c r="S160" s="35"/>
      <c r="T160" s="80"/>
      <c r="U160" s="79"/>
      <c r="V160" s="73"/>
      <c r="W160" s="73"/>
      <c r="X160" s="79"/>
      <c r="Y160" s="73"/>
      <c r="Z160" s="73"/>
      <c r="AA160" s="73"/>
      <c r="AB160" s="79"/>
      <c r="AC160" s="79"/>
    </row>
    <row r="161" spans="18:29" x14ac:dyDescent="0.3">
      <c r="R161" s="34"/>
      <c r="S161" s="35"/>
      <c r="T161" s="80"/>
      <c r="U161" s="79"/>
      <c r="V161" s="73"/>
      <c r="W161" s="73"/>
      <c r="X161" s="79"/>
      <c r="Y161" s="73"/>
      <c r="Z161" s="73"/>
      <c r="AA161" s="73"/>
      <c r="AB161" s="79"/>
      <c r="AC161" s="79"/>
    </row>
    <row r="162" spans="18:29" x14ac:dyDescent="0.3">
      <c r="R162" s="34"/>
      <c r="S162" s="35"/>
      <c r="T162" s="80"/>
      <c r="U162" s="79"/>
      <c r="V162" s="73"/>
      <c r="W162" s="73"/>
      <c r="X162" s="79"/>
      <c r="Y162" s="73"/>
      <c r="Z162" s="73"/>
      <c r="AA162" s="73"/>
      <c r="AB162" s="79"/>
      <c r="AC162" s="79"/>
    </row>
    <row r="163" spans="18:29" x14ac:dyDescent="0.3">
      <c r="R163" s="34"/>
      <c r="S163" s="35"/>
      <c r="T163" s="80"/>
      <c r="U163" s="79"/>
      <c r="V163" s="73"/>
      <c r="W163" s="73"/>
      <c r="X163" s="79"/>
      <c r="Y163" s="73"/>
      <c r="Z163" s="73"/>
      <c r="AA163" s="73"/>
      <c r="AB163" s="79"/>
      <c r="AC163" s="79"/>
    </row>
    <row r="164" spans="18:29" x14ac:dyDescent="0.3">
      <c r="R164" s="34"/>
      <c r="S164" s="35"/>
      <c r="T164" s="80"/>
      <c r="U164" s="79"/>
      <c r="V164" s="73"/>
      <c r="W164" s="73"/>
      <c r="X164" s="79"/>
      <c r="Y164" s="73"/>
      <c r="Z164" s="73"/>
      <c r="AA164" s="73"/>
      <c r="AB164" s="79"/>
      <c r="AC164" s="79"/>
    </row>
    <row r="165" spans="18:29" x14ac:dyDescent="0.3">
      <c r="R165" s="34"/>
      <c r="S165" s="35"/>
      <c r="T165" s="80"/>
      <c r="U165" s="79"/>
      <c r="V165" s="73"/>
      <c r="W165" s="73"/>
      <c r="X165" s="79"/>
      <c r="Y165" s="73"/>
      <c r="Z165" s="73"/>
      <c r="AA165" s="73"/>
      <c r="AB165" s="79"/>
      <c r="AC165" s="79"/>
    </row>
    <row r="166" spans="18:29" x14ac:dyDescent="0.3">
      <c r="R166" s="34"/>
      <c r="S166" s="35"/>
      <c r="T166" s="80"/>
      <c r="U166" s="79"/>
      <c r="V166" s="73"/>
      <c r="W166" s="73"/>
      <c r="X166" s="79"/>
      <c r="Y166" s="73"/>
      <c r="Z166" s="73"/>
      <c r="AA166" s="73"/>
      <c r="AB166" s="79"/>
      <c r="AC166" s="79"/>
    </row>
    <row r="167" spans="18:29" x14ac:dyDescent="0.3">
      <c r="R167" s="34"/>
      <c r="S167" s="35"/>
      <c r="T167" s="80"/>
      <c r="U167" s="79"/>
      <c r="V167" s="73"/>
      <c r="W167" s="73"/>
      <c r="X167" s="79"/>
      <c r="Y167" s="73"/>
      <c r="Z167" s="73"/>
      <c r="AA167" s="73"/>
      <c r="AB167" s="79"/>
      <c r="AC167" s="79"/>
    </row>
    <row r="168" spans="18:29" x14ac:dyDescent="0.3">
      <c r="R168" s="34"/>
      <c r="S168" s="35"/>
      <c r="T168" s="80"/>
      <c r="U168" s="79"/>
      <c r="V168" s="73"/>
      <c r="W168" s="73"/>
      <c r="X168" s="79"/>
      <c r="Y168" s="73"/>
      <c r="Z168" s="73"/>
      <c r="AA168" s="73"/>
      <c r="AB168" s="79"/>
      <c r="AC168" s="79"/>
    </row>
    <row r="169" spans="18:29" x14ac:dyDescent="0.3">
      <c r="R169" s="34"/>
      <c r="S169" s="35"/>
      <c r="T169" s="80"/>
      <c r="U169" s="79"/>
      <c r="V169" s="73"/>
      <c r="W169" s="73"/>
      <c r="X169" s="79"/>
      <c r="Y169" s="73"/>
      <c r="Z169" s="73"/>
      <c r="AA169" s="73"/>
      <c r="AB169" s="79"/>
      <c r="AC169" s="79"/>
    </row>
    <row r="170" spans="18:29" x14ac:dyDescent="0.3">
      <c r="R170" s="34"/>
      <c r="S170" s="35"/>
      <c r="T170" s="80"/>
      <c r="U170" s="79"/>
      <c r="V170" s="73"/>
      <c r="W170" s="73"/>
      <c r="X170" s="79"/>
      <c r="Y170" s="73"/>
      <c r="Z170" s="73"/>
      <c r="AA170" s="73"/>
      <c r="AB170" s="79"/>
      <c r="AC170" s="79"/>
    </row>
    <row r="171" spans="18:29" x14ac:dyDescent="0.3">
      <c r="R171" s="34"/>
      <c r="S171" s="35"/>
      <c r="T171" s="80"/>
      <c r="U171" s="79"/>
      <c r="V171" s="73"/>
      <c r="W171" s="73"/>
      <c r="X171" s="79"/>
      <c r="Y171" s="73"/>
      <c r="Z171" s="73"/>
      <c r="AA171" s="73"/>
      <c r="AB171" s="79"/>
      <c r="AC171" s="79"/>
    </row>
    <row r="172" spans="18:29" x14ac:dyDescent="0.3">
      <c r="R172" s="34"/>
      <c r="S172" s="35"/>
      <c r="T172" s="80"/>
      <c r="U172" s="79"/>
      <c r="V172" s="73"/>
      <c r="W172" s="73"/>
      <c r="X172" s="79"/>
      <c r="Y172" s="73"/>
      <c r="Z172" s="73"/>
      <c r="AA172" s="73"/>
      <c r="AB172" s="79"/>
      <c r="AC172" s="79"/>
    </row>
    <row r="173" spans="18:29" x14ac:dyDescent="0.3">
      <c r="R173" s="34"/>
      <c r="S173" s="35"/>
      <c r="T173" s="80"/>
      <c r="U173" s="79"/>
      <c r="V173" s="73"/>
      <c r="W173" s="73"/>
      <c r="X173" s="79"/>
      <c r="Y173" s="73"/>
      <c r="Z173" s="73"/>
      <c r="AA173" s="73"/>
      <c r="AB173" s="79"/>
      <c r="AC173" s="79"/>
    </row>
    <row r="174" spans="18:29" x14ac:dyDescent="0.3">
      <c r="R174" s="34"/>
      <c r="S174" s="35"/>
      <c r="T174" s="80"/>
      <c r="U174" s="79"/>
      <c r="V174" s="73"/>
      <c r="W174" s="73"/>
      <c r="X174" s="79"/>
      <c r="Y174" s="73"/>
      <c r="Z174" s="73"/>
      <c r="AA174" s="73"/>
      <c r="AB174" s="79"/>
      <c r="AC174" s="79"/>
    </row>
    <row r="175" spans="18:29" x14ac:dyDescent="0.3">
      <c r="R175" s="34"/>
      <c r="S175" s="35"/>
      <c r="T175" s="80"/>
      <c r="U175" s="79"/>
      <c r="V175" s="73"/>
      <c r="W175" s="73"/>
      <c r="X175" s="79"/>
      <c r="Y175" s="73"/>
      <c r="Z175" s="73"/>
      <c r="AA175" s="73"/>
      <c r="AB175" s="79"/>
      <c r="AC175" s="79"/>
    </row>
    <row r="176" spans="18:29" x14ac:dyDescent="0.3">
      <c r="R176" s="34"/>
      <c r="S176" s="35"/>
      <c r="T176" s="80"/>
      <c r="U176" s="79"/>
      <c r="V176" s="73"/>
      <c r="W176" s="73"/>
      <c r="X176" s="79"/>
      <c r="Y176" s="73"/>
      <c r="Z176" s="73"/>
      <c r="AA176" s="73"/>
      <c r="AB176" s="79"/>
      <c r="AC176" s="79"/>
    </row>
    <row r="177" spans="18:29" x14ac:dyDescent="0.3">
      <c r="R177" s="34"/>
      <c r="S177" s="35"/>
      <c r="T177" s="80"/>
      <c r="U177" s="79"/>
      <c r="V177" s="73"/>
      <c r="W177" s="73"/>
      <c r="X177" s="79"/>
      <c r="Y177" s="73"/>
      <c r="Z177" s="73"/>
      <c r="AA177" s="73"/>
      <c r="AB177" s="79"/>
      <c r="AC177" s="79"/>
    </row>
    <row r="178" spans="18:29" x14ac:dyDescent="0.3">
      <c r="R178" s="34"/>
      <c r="S178" s="35"/>
      <c r="T178" s="80"/>
      <c r="U178" s="79"/>
      <c r="V178" s="73"/>
      <c r="W178" s="73"/>
      <c r="X178" s="79"/>
      <c r="Y178" s="73"/>
      <c r="Z178" s="73"/>
      <c r="AA178" s="73"/>
      <c r="AB178" s="79"/>
      <c r="AC178" s="79"/>
    </row>
    <row r="179" spans="18:29" x14ac:dyDescent="0.3">
      <c r="R179" s="34"/>
      <c r="S179" s="35"/>
      <c r="T179" s="80"/>
      <c r="U179" s="79"/>
      <c r="V179" s="73"/>
      <c r="W179" s="73"/>
      <c r="X179" s="79"/>
      <c r="Y179" s="73"/>
      <c r="Z179" s="73"/>
      <c r="AA179" s="73"/>
      <c r="AB179" s="79"/>
      <c r="AC179" s="79"/>
    </row>
    <row r="180" spans="18:29" x14ac:dyDescent="0.3">
      <c r="R180" s="34"/>
      <c r="S180" s="35"/>
      <c r="T180" s="80"/>
      <c r="U180" s="79"/>
      <c r="V180" s="73"/>
      <c r="W180" s="73"/>
      <c r="X180" s="79"/>
      <c r="Y180" s="73"/>
      <c r="Z180" s="73"/>
      <c r="AA180" s="73"/>
      <c r="AB180" s="79"/>
      <c r="AC180" s="79"/>
    </row>
    <row r="181" spans="18:29" x14ac:dyDescent="0.3">
      <c r="R181" s="34"/>
      <c r="S181" s="35"/>
      <c r="T181" s="80"/>
      <c r="U181" s="79"/>
      <c r="V181" s="73"/>
      <c r="W181" s="73"/>
      <c r="X181" s="79"/>
      <c r="Y181" s="73"/>
      <c r="Z181" s="73"/>
      <c r="AA181" s="73"/>
      <c r="AB181" s="79"/>
      <c r="AC181" s="79"/>
    </row>
    <row r="182" spans="18:29" x14ac:dyDescent="0.3">
      <c r="R182" s="34"/>
      <c r="S182" s="35"/>
      <c r="T182" s="80"/>
      <c r="U182" s="79"/>
      <c r="V182" s="73"/>
      <c r="W182" s="73"/>
      <c r="X182" s="79"/>
      <c r="Y182" s="73"/>
      <c r="Z182" s="73"/>
      <c r="AA182" s="73"/>
      <c r="AB182" s="79"/>
      <c r="AC182" s="79"/>
    </row>
    <row r="183" spans="18:29" x14ac:dyDescent="0.3">
      <c r="R183" s="34"/>
      <c r="S183" s="35"/>
      <c r="T183" s="80"/>
      <c r="U183" s="79"/>
      <c r="V183" s="73"/>
      <c r="W183" s="73"/>
      <c r="X183" s="79"/>
      <c r="Y183" s="73"/>
      <c r="Z183" s="73"/>
      <c r="AA183" s="73"/>
      <c r="AB183" s="79"/>
      <c r="AC183" s="79"/>
    </row>
    <row r="184" spans="18:29" x14ac:dyDescent="0.3">
      <c r="R184" s="34"/>
      <c r="S184" s="35"/>
      <c r="T184" s="80"/>
      <c r="U184" s="79"/>
      <c r="V184" s="73"/>
      <c r="W184" s="73"/>
      <c r="X184" s="79"/>
      <c r="Y184" s="73"/>
      <c r="Z184" s="73"/>
      <c r="AA184" s="73"/>
      <c r="AB184" s="79"/>
      <c r="AC184" s="79"/>
    </row>
    <row r="185" spans="18:29" x14ac:dyDescent="0.3">
      <c r="R185" s="34"/>
      <c r="S185" s="35"/>
      <c r="T185" s="80"/>
      <c r="U185" s="79"/>
      <c r="V185" s="73"/>
      <c r="W185" s="73"/>
      <c r="X185" s="79"/>
      <c r="Y185" s="73"/>
      <c r="Z185" s="73"/>
      <c r="AA185" s="73"/>
      <c r="AB185" s="79"/>
      <c r="AC185" s="79"/>
    </row>
    <row r="186" spans="18:29" x14ac:dyDescent="0.3">
      <c r="R186" s="34"/>
      <c r="S186" s="35"/>
      <c r="T186" s="80"/>
      <c r="U186" s="79"/>
      <c r="V186" s="73"/>
      <c r="W186" s="73"/>
      <c r="X186" s="79"/>
      <c r="Y186" s="73"/>
      <c r="Z186" s="73"/>
      <c r="AA186" s="73"/>
      <c r="AB186" s="79"/>
      <c r="AC186" s="79"/>
    </row>
    <row r="187" spans="18:29" x14ac:dyDescent="0.3">
      <c r="R187" s="34"/>
      <c r="S187" s="35"/>
      <c r="T187" s="80"/>
      <c r="U187" s="79"/>
      <c r="V187" s="73"/>
      <c r="W187" s="73"/>
      <c r="X187" s="79"/>
      <c r="Y187" s="73"/>
      <c r="Z187" s="73"/>
      <c r="AA187" s="73"/>
      <c r="AB187" s="79"/>
      <c r="AC187" s="79"/>
    </row>
    <row r="188" spans="18:29" x14ac:dyDescent="0.3">
      <c r="R188" s="34"/>
      <c r="S188" s="35"/>
      <c r="T188" s="80"/>
      <c r="U188" s="79"/>
      <c r="V188" s="73"/>
      <c r="W188" s="73"/>
      <c r="X188" s="79"/>
      <c r="Y188" s="73"/>
      <c r="Z188" s="73"/>
      <c r="AA188" s="73"/>
      <c r="AB188" s="79"/>
      <c r="AC188" s="79"/>
    </row>
    <row r="189" spans="18:29" x14ac:dyDescent="0.3">
      <c r="R189" s="34"/>
      <c r="S189" s="35"/>
      <c r="T189" s="80"/>
      <c r="U189" s="79"/>
      <c r="V189" s="73"/>
      <c r="W189" s="73"/>
      <c r="X189" s="79"/>
      <c r="Y189" s="73"/>
      <c r="Z189" s="73"/>
      <c r="AA189" s="73"/>
      <c r="AB189" s="79"/>
      <c r="AC189" s="79"/>
    </row>
    <row r="190" spans="18:29" x14ac:dyDescent="0.3">
      <c r="R190" s="34"/>
      <c r="S190" s="35"/>
      <c r="T190" s="80"/>
      <c r="U190" s="79"/>
      <c r="V190" s="73"/>
      <c r="W190" s="73"/>
      <c r="X190" s="79"/>
      <c r="Y190" s="73"/>
      <c r="Z190" s="73"/>
      <c r="AA190" s="73"/>
      <c r="AB190" s="79"/>
      <c r="AC190" s="79"/>
    </row>
    <row r="191" spans="18:29" x14ac:dyDescent="0.3">
      <c r="R191" s="34"/>
      <c r="S191" s="35"/>
      <c r="T191" s="80"/>
      <c r="U191" s="79"/>
      <c r="V191" s="73"/>
      <c r="W191" s="73"/>
      <c r="X191" s="79"/>
      <c r="Y191" s="73"/>
      <c r="Z191" s="73"/>
      <c r="AA191" s="73"/>
      <c r="AB191" s="79"/>
      <c r="AC191" s="79"/>
    </row>
    <row r="192" spans="18:29" x14ac:dyDescent="0.3">
      <c r="R192" s="34"/>
      <c r="S192" s="35"/>
      <c r="T192" s="80"/>
      <c r="U192" s="79"/>
      <c r="V192" s="73"/>
      <c r="W192" s="73"/>
      <c r="X192" s="79"/>
      <c r="Y192" s="73"/>
      <c r="Z192" s="73"/>
      <c r="AA192" s="73"/>
      <c r="AB192" s="79"/>
      <c r="AC192" s="79"/>
    </row>
    <row r="193" spans="18:29" x14ac:dyDescent="0.3">
      <c r="R193" s="34"/>
      <c r="S193" s="35"/>
      <c r="T193" s="80"/>
      <c r="U193" s="79"/>
      <c r="V193" s="73"/>
      <c r="W193" s="73"/>
      <c r="X193" s="79"/>
      <c r="Y193" s="73"/>
      <c r="Z193" s="73"/>
      <c r="AA193" s="73"/>
      <c r="AB193" s="79"/>
      <c r="AC193" s="79"/>
    </row>
    <row r="194" spans="18:29" x14ac:dyDescent="0.3">
      <c r="R194" s="34"/>
      <c r="S194" s="35"/>
      <c r="T194" s="80"/>
      <c r="U194" s="79"/>
      <c r="V194" s="73"/>
      <c r="W194" s="73"/>
      <c r="X194" s="79"/>
      <c r="Y194" s="73"/>
      <c r="Z194" s="73"/>
      <c r="AA194" s="73"/>
      <c r="AB194" s="79"/>
      <c r="AC194" s="79"/>
    </row>
    <row r="195" spans="18:29" x14ac:dyDescent="0.3">
      <c r="R195" s="34"/>
      <c r="S195" s="35"/>
      <c r="T195" s="80"/>
      <c r="U195" s="79"/>
      <c r="V195" s="73"/>
      <c r="W195" s="73"/>
      <c r="X195" s="79"/>
      <c r="Y195" s="73"/>
      <c r="Z195" s="73"/>
      <c r="AA195" s="73"/>
      <c r="AB195" s="79"/>
      <c r="AC195" s="79"/>
    </row>
    <row r="196" spans="18:29" x14ac:dyDescent="0.3">
      <c r="R196" s="34"/>
      <c r="S196" s="35"/>
      <c r="T196" s="80"/>
      <c r="U196" s="79"/>
      <c r="V196" s="73"/>
      <c r="W196" s="73"/>
      <c r="X196" s="79"/>
      <c r="Y196" s="73"/>
      <c r="Z196" s="73"/>
      <c r="AA196" s="73"/>
      <c r="AB196" s="79"/>
      <c r="AC196" s="79"/>
    </row>
    <row r="197" spans="18:29" x14ac:dyDescent="0.3">
      <c r="R197" s="34"/>
      <c r="S197" s="35"/>
      <c r="T197" s="80"/>
      <c r="U197" s="79"/>
      <c r="V197" s="73"/>
      <c r="W197" s="73"/>
      <c r="X197" s="79"/>
      <c r="Y197" s="73"/>
      <c r="Z197" s="73"/>
      <c r="AA197" s="73"/>
      <c r="AB197" s="79"/>
      <c r="AC197" s="79"/>
    </row>
    <row r="198" spans="18:29" x14ac:dyDescent="0.3">
      <c r="R198" s="34"/>
      <c r="S198" s="35"/>
      <c r="T198" s="80"/>
      <c r="U198" s="79"/>
      <c r="V198" s="73"/>
      <c r="W198" s="73"/>
      <c r="X198" s="79"/>
      <c r="Y198" s="73"/>
      <c r="Z198" s="73"/>
      <c r="AA198" s="73"/>
      <c r="AB198" s="79"/>
      <c r="AC198" s="79"/>
    </row>
    <row r="199" spans="18:29" x14ac:dyDescent="0.3">
      <c r="R199" s="34"/>
      <c r="S199" s="35"/>
      <c r="T199" s="80"/>
      <c r="U199" s="79"/>
      <c r="V199" s="73"/>
      <c r="W199" s="73"/>
      <c r="X199" s="79"/>
      <c r="Y199" s="73"/>
      <c r="Z199" s="73"/>
      <c r="AA199" s="73"/>
      <c r="AB199" s="79"/>
      <c r="AC199" s="79"/>
    </row>
    <row r="200" spans="18:29" x14ac:dyDescent="0.3">
      <c r="R200" s="34"/>
      <c r="S200" s="35"/>
      <c r="T200" s="80"/>
      <c r="U200" s="79"/>
      <c r="V200" s="73"/>
      <c r="W200" s="73"/>
      <c r="X200" s="79"/>
      <c r="Y200" s="73"/>
      <c r="Z200" s="73"/>
      <c r="AA200" s="73"/>
      <c r="AB200" s="79"/>
      <c r="AC200" s="79"/>
    </row>
    <row r="201" spans="18:29" x14ac:dyDescent="0.3">
      <c r="R201" s="34"/>
      <c r="S201" s="35"/>
      <c r="T201" s="80"/>
      <c r="U201" s="79"/>
      <c r="V201" s="73"/>
      <c r="W201" s="73"/>
      <c r="X201" s="79"/>
      <c r="Y201" s="73"/>
      <c r="Z201" s="73"/>
      <c r="AA201" s="73"/>
      <c r="AB201" s="79"/>
      <c r="AC201" s="79"/>
    </row>
    <row r="202" spans="18:29" x14ac:dyDescent="0.3">
      <c r="R202" s="34"/>
      <c r="S202" s="35"/>
      <c r="T202" s="80"/>
      <c r="U202" s="79"/>
      <c r="V202" s="73"/>
      <c r="W202" s="73"/>
      <c r="X202" s="79"/>
      <c r="Y202" s="73"/>
      <c r="Z202" s="73"/>
      <c r="AA202" s="73"/>
      <c r="AB202" s="79"/>
      <c r="AC202" s="79"/>
    </row>
    <row r="203" spans="18:29" x14ac:dyDescent="0.3">
      <c r="R203" s="34"/>
      <c r="S203" s="35"/>
      <c r="T203" s="80"/>
      <c r="U203" s="79"/>
      <c r="V203" s="73"/>
      <c r="W203" s="73"/>
      <c r="X203" s="79"/>
      <c r="Y203" s="73"/>
      <c r="Z203" s="73"/>
      <c r="AA203" s="73"/>
      <c r="AB203" s="79"/>
      <c r="AC203" s="79"/>
    </row>
    <row r="204" spans="18:29" x14ac:dyDescent="0.3">
      <c r="R204" s="34"/>
      <c r="S204" s="35"/>
      <c r="T204" s="80"/>
      <c r="U204" s="79"/>
      <c r="V204" s="73"/>
      <c r="W204" s="73"/>
      <c r="X204" s="79"/>
      <c r="Y204" s="73"/>
      <c r="Z204" s="73"/>
      <c r="AA204" s="73"/>
      <c r="AB204" s="79"/>
      <c r="AC204" s="79"/>
    </row>
    <row r="205" spans="18:29" x14ac:dyDescent="0.3">
      <c r="R205" s="34"/>
      <c r="S205" s="35"/>
      <c r="T205" s="80"/>
      <c r="U205" s="79"/>
      <c r="V205" s="73"/>
      <c r="W205" s="73"/>
      <c r="X205" s="79"/>
      <c r="Y205" s="73"/>
      <c r="Z205" s="73"/>
      <c r="AA205" s="73"/>
      <c r="AB205" s="79"/>
      <c r="AC205" s="79"/>
    </row>
    <row r="206" spans="18:29" x14ac:dyDescent="0.3">
      <c r="R206" s="34"/>
      <c r="S206" s="35"/>
      <c r="T206" s="80"/>
      <c r="U206" s="79"/>
      <c r="V206" s="73"/>
      <c r="W206" s="73"/>
      <c r="X206" s="79"/>
      <c r="Y206" s="73"/>
      <c r="Z206" s="73"/>
      <c r="AA206" s="73"/>
      <c r="AB206" s="79"/>
      <c r="AC206" s="79"/>
    </row>
    <row r="207" spans="18:29" x14ac:dyDescent="0.3">
      <c r="R207" s="34"/>
      <c r="S207" s="35"/>
      <c r="T207" s="80"/>
      <c r="U207" s="79"/>
      <c r="V207" s="73"/>
      <c r="W207" s="73"/>
      <c r="X207" s="79"/>
      <c r="Y207" s="73"/>
      <c r="Z207" s="73"/>
      <c r="AA207" s="73"/>
      <c r="AB207" s="79"/>
      <c r="AC207" s="79"/>
    </row>
    <row r="208" spans="18:29" x14ac:dyDescent="0.3">
      <c r="R208" s="34"/>
      <c r="S208" s="35"/>
      <c r="T208" s="80"/>
      <c r="U208" s="79"/>
      <c r="V208" s="73"/>
      <c r="W208" s="73"/>
      <c r="X208" s="79"/>
      <c r="Y208" s="73"/>
      <c r="Z208" s="73"/>
      <c r="AA208" s="73"/>
      <c r="AB208" s="79"/>
      <c r="AC208" s="79"/>
    </row>
    <row r="209" spans="18:29" x14ac:dyDescent="0.3">
      <c r="R209" s="34"/>
      <c r="S209" s="35"/>
      <c r="T209" s="80"/>
      <c r="U209" s="79"/>
      <c r="V209" s="73"/>
      <c r="W209" s="73"/>
      <c r="X209" s="79"/>
      <c r="Y209" s="73"/>
      <c r="Z209" s="73"/>
      <c r="AA209" s="73"/>
      <c r="AB209" s="79"/>
      <c r="AC209" s="79"/>
    </row>
    <row r="210" spans="18:29" x14ac:dyDescent="0.3">
      <c r="R210" s="34"/>
      <c r="S210" s="35"/>
      <c r="T210" s="80"/>
      <c r="U210" s="79"/>
      <c r="V210" s="73"/>
      <c r="W210" s="73"/>
      <c r="X210" s="79"/>
      <c r="Y210" s="73"/>
      <c r="Z210" s="73"/>
      <c r="AA210" s="73"/>
      <c r="AB210" s="79"/>
      <c r="AC210" s="79"/>
    </row>
    <row r="211" spans="18:29" x14ac:dyDescent="0.3">
      <c r="R211" s="34"/>
      <c r="S211" s="35"/>
      <c r="T211" s="80"/>
      <c r="U211" s="79"/>
      <c r="V211" s="73"/>
      <c r="W211" s="73"/>
      <c r="X211" s="79"/>
      <c r="Y211" s="73"/>
      <c r="Z211" s="73"/>
      <c r="AA211" s="73"/>
      <c r="AB211" s="79"/>
      <c r="AC211" s="79"/>
    </row>
    <row r="212" spans="18:29" x14ac:dyDescent="0.3">
      <c r="R212" s="34"/>
      <c r="S212" s="35"/>
      <c r="T212" s="80"/>
      <c r="U212" s="79"/>
      <c r="V212" s="73"/>
      <c r="W212" s="73"/>
      <c r="X212" s="79"/>
      <c r="Y212" s="73"/>
      <c r="Z212" s="73"/>
      <c r="AA212" s="73"/>
      <c r="AB212" s="79"/>
      <c r="AC212" s="79"/>
    </row>
    <row r="213" spans="18:29" x14ac:dyDescent="0.3">
      <c r="R213" s="34"/>
      <c r="S213" s="35"/>
      <c r="T213" s="80"/>
      <c r="U213" s="79"/>
      <c r="V213" s="73"/>
      <c r="W213" s="73"/>
      <c r="X213" s="79"/>
      <c r="Y213" s="73"/>
      <c r="Z213" s="73"/>
      <c r="AA213" s="73"/>
      <c r="AB213" s="79"/>
      <c r="AC213" s="79"/>
    </row>
    <row r="214" spans="18:29" x14ac:dyDescent="0.3">
      <c r="R214" s="34"/>
      <c r="S214" s="35"/>
      <c r="T214" s="80"/>
      <c r="U214" s="79"/>
      <c r="V214" s="73"/>
      <c r="W214" s="73"/>
      <c r="X214" s="79"/>
      <c r="Y214" s="73"/>
      <c r="Z214" s="73"/>
      <c r="AA214" s="73"/>
      <c r="AB214" s="79"/>
      <c r="AC214" s="79"/>
    </row>
    <row r="215" spans="18:29" x14ac:dyDescent="0.3">
      <c r="R215" s="34"/>
      <c r="S215" s="35"/>
      <c r="T215" s="80"/>
      <c r="U215" s="79"/>
      <c r="V215" s="73"/>
      <c r="W215" s="73"/>
      <c r="X215" s="79"/>
      <c r="Y215" s="73"/>
      <c r="Z215" s="73"/>
      <c r="AA215" s="73"/>
      <c r="AB215" s="79"/>
      <c r="AC215" s="79"/>
    </row>
    <row r="216" spans="18:29" x14ac:dyDescent="0.3">
      <c r="R216" s="34"/>
      <c r="S216" s="35"/>
      <c r="T216" s="80"/>
      <c r="U216" s="79"/>
      <c r="V216" s="73"/>
      <c r="W216" s="73"/>
      <c r="X216" s="79"/>
      <c r="Y216" s="73"/>
      <c r="Z216" s="73"/>
      <c r="AA216" s="73"/>
      <c r="AB216" s="79"/>
      <c r="AC216" s="79"/>
    </row>
    <row r="217" spans="18:29" x14ac:dyDescent="0.3">
      <c r="R217" s="34"/>
      <c r="S217" s="35"/>
      <c r="T217" s="80"/>
      <c r="U217" s="79"/>
      <c r="V217" s="73"/>
      <c r="W217" s="73"/>
      <c r="X217" s="79"/>
      <c r="Y217" s="73"/>
      <c r="Z217" s="73"/>
      <c r="AA217" s="73"/>
      <c r="AB217" s="79"/>
      <c r="AC217" s="79"/>
    </row>
    <row r="218" spans="18:29" x14ac:dyDescent="0.3">
      <c r="R218" s="34"/>
      <c r="S218" s="35"/>
      <c r="T218" s="80"/>
      <c r="U218" s="79"/>
      <c r="V218" s="73"/>
      <c r="W218" s="73"/>
      <c r="X218" s="79"/>
      <c r="Y218" s="73"/>
      <c r="Z218" s="73"/>
      <c r="AA218" s="73"/>
      <c r="AB218" s="79"/>
      <c r="AC218" s="79"/>
    </row>
    <row r="219" spans="18:29" x14ac:dyDescent="0.3">
      <c r="R219" s="34"/>
      <c r="S219" s="35"/>
      <c r="T219" s="80"/>
      <c r="U219" s="79"/>
      <c r="V219" s="73"/>
      <c r="W219" s="73"/>
      <c r="X219" s="79"/>
      <c r="Y219" s="73"/>
      <c r="Z219" s="73"/>
      <c r="AA219" s="73"/>
      <c r="AB219" s="79"/>
      <c r="AC219" s="79"/>
    </row>
    <row r="220" spans="18:29" x14ac:dyDescent="0.3">
      <c r="R220" s="34"/>
      <c r="S220" s="35"/>
      <c r="T220" s="80"/>
      <c r="U220" s="79"/>
      <c r="V220" s="73"/>
      <c r="W220" s="73"/>
      <c r="X220" s="79"/>
      <c r="Y220" s="73"/>
      <c r="Z220" s="73"/>
      <c r="AA220" s="73"/>
      <c r="AB220" s="79"/>
      <c r="AC220" s="79"/>
    </row>
    <row r="221" spans="18:29" x14ac:dyDescent="0.3">
      <c r="R221" s="34"/>
      <c r="S221" s="35"/>
      <c r="T221" s="80"/>
      <c r="U221" s="79"/>
      <c r="V221" s="73"/>
      <c r="W221" s="73"/>
      <c r="X221" s="79"/>
      <c r="Y221" s="73"/>
      <c r="Z221" s="73"/>
      <c r="AA221" s="73"/>
      <c r="AB221" s="79"/>
      <c r="AC221" s="79"/>
    </row>
    <row r="222" spans="18:29" x14ac:dyDescent="0.3">
      <c r="R222" s="34"/>
      <c r="S222" s="35"/>
      <c r="T222" s="80"/>
      <c r="U222" s="79"/>
      <c r="V222" s="73"/>
      <c r="W222" s="73"/>
      <c r="X222" s="79"/>
      <c r="Y222" s="73"/>
      <c r="Z222" s="73"/>
      <c r="AA222" s="73"/>
      <c r="AB222" s="79"/>
      <c r="AC222" s="79"/>
    </row>
    <row r="223" spans="18:29" x14ac:dyDescent="0.3">
      <c r="R223" s="34"/>
      <c r="S223" s="35"/>
      <c r="T223" s="80"/>
      <c r="U223" s="79"/>
      <c r="V223" s="73"/>
      <c r="W223" s="73"/>
      <c r="X223" s="79"/>
      <c r="Y223" s="73"/>
      <c r="Z223" s="73"/>
      <c r="AA223" s="73"/>
      <c r="AB223" s="79"/>
      <c r="AC223" s="79"/>
    </row>
    <row r="224" spans="18:29" x14ac:dyDescent="0.3">
      <c r="R224" s="34"/>
      <c r="S224" s="35"/>
      <c r="T224" s="80"/>
      <c r="U224" s="79"/>
      <c r="V224" s="73"/>
      <c r="W224" s="73"/>
      <c r="X224" s="79"/>
      <c r="Y224" s="73"/>
      <c r="Z224" s="73"/>
      <c r="AA224" s="73"/>
      <c r="AB224" s="79"/>
      <c r="AC224" s="79"/>
    </row>
    <row r="225" spans="18:29" x14ac:dyDescent="0.3">
      <c r="R225" s="34"/>
      <c r="S225" s="35"/>
      <c r="T225" s="80"/>
      <c r="U225" s="79"/>
      <c r="V225" s="73"/>
      <c r="W225" s="73"/>
      <c r="X225" s="79"/>
      <c r="Y225" s="73"/>
      <c r="Z225" s="73"/>
      <c r="AA225" s="73"/>
      <c r="AB225" s="79"/>
      <c r="AC225" s="79"/>
    </row>
    <row r="226" spans="18:29" x14ac:dyDescent="0.3">
      <c r="R226" s="34"/>
      <c r="S226" s="35"/>
      <c r="T226" s="80"/>
      <c r="U226" s="79"/>
      <c r="V226" s="73"/>
      <c r="W226" s="73"/>
      <c r="X226" s="79"/>
      <c r="Y226" s="73"/>
      <c r="Z226" s="73"/>
      <c r="AA226" s="73"/>
      <c r="AB226" s="79"/>
      <c r="AC226" s="79"/>
    </row>
    <row r="227" spans="18:29" x14ac:dyDescent="0.3">
      <c r="R227" s="34"/>
      <c r="S227" s="35"/>
      <c r="T227" s="80"/>
      <c r="U227" s="79"/>
      <c r="V227" s="73"/>
      <c r="W227" s="73"/>
      <c r="X227" s="79"/>
      <c r="Y227" s="73"/>
      <c r="Z227" s="73"/>
      <c r="AA227" s="73"/>
      <c r="AB227" s="79"/>
      <c r="AC227" s="79"/>
    </row>
    <row r="228" spans="18:29" x14ac:dyDescent="0.3">
      <c r="R228" s="34"/>
      <c r="S228" s="35"/>
      <c r="T228" s="80"/>
      <c r="U228" s="79"/>
      <c r="V228" s="73"/>
      <c r="W228" s="73"/>
      <c r="X228" s="79"/>
      <c r="Y228" s="73"/>
      <c r="Z228" s="73"/>
      <c r="AA228" s="73"/>
      <c r="AB228" s="79"/>
      <c r="AC228" s="79"/>
    </row>
    <row r="229" spans="18:29" x14ac:dyDescent="0.3">
      <c r="R229" s="34"/>
      <c r="S229" s="35"/>
      <c r="T229" s="80"/>
      <c r="U229" s="79"/>
      <c r="V229" s="73"/>
      <c r="W229" s="73"/>
      <c r="X229" s="79"/>
      <c r="Y229" s="73"/>
      <c r="Z229" s="73"/>
      <c r="AA229" s="73"/>
      <c r="AB229" s="79"/>
      <c r="AC229" s="79"/>
    </row>
    <row r="230" spans="18:29" x14ac:dyDescent="0.3">
      <c r="R230" s="34"/>
      <c r="S230" s="35"/>
      <c r="T230" s="80"/>
      <c r="U230" s="79"/>
      <c r="V230" s="73"/>
      <c r="W230" s="73"/>
      <c r="X230" s="79"/>
      <c r="Y230" s="73"/>
      <c r="Z230" s="73"/>
      <c r="AA230" s="73"/>
      <c r="AB230" s="79"/>
      <c r="AC230" s="79"/>
    </row>
    <row r="231" spans="18:29" x14ac:dyDescent="0.3">
      <c r="R231" s="34"/>
      <c r="S231" s="35"/>
      <c r="T231" s="80"/>
      <c r="U231" s="79"/>
      <c r="V231" s="73"/>
      <c r="W231" s="73"/>
      <c r="X231" s="79"/>
      <c r="Y231" s="73"/>
      <c r="Z231" s="73"/>
      <c r="AA231" s="73"/>
      <c r="AB231" s="79"/>
      <c r="AC231" s="79"/>
    </row>
    <row r="232" spans="18:29" x14ac:dyDescent="0.3">
      <c r="R232" s="34"/>
      <c r="S232" s="35"/>
      <c r="T232" s="80"/>
      <c r="U232" s="79"/>
      <c r="V232" s="73"/>
      <c r="W232" s="73"/>
      <c r="X232" s="79"/>
      <c r="Y232" s="73"/>
      <c r="Z232" s="73"/>
      <c r="AA232" s="73"/>
      <c r="AB232" s="79"/>
      <c r="AC232" s="79"/>
    </row>
    <row r="233" spans="18:29" x14ac:dyDescent="0.3">
      <c r="R233" s="34"/>
      <c r="S233" s="35"/>
      <c r="T233" s="80"/>
      <c r="U233" s="79"/>
      <c r="V233" s="73"/>
      <c r="W233" s="73"/>
      <c r="X233" s="79"/>
      <c r="Y233" s="73"/>
      <c r="Z233" s="73"/>
      <c r="AA233" s="73"/>
      <c r="AB233" s="79"/>
      <c r="AC233" s="79"/>
    </row>
    <row r="234" spans="18:29" x14ac:dyDescent="0.3">
      <c r="R234" s="34"/>
      <c r="S234" s="35"/>
      <c r="T234" s="80"/>
      <c r="U234" s="79"/>
      <c r="V234" s="73"/>
      <c r="W234" s="73"/>
      <c r="X234" s="79"/>
      <c r="Y234" s="73"/>
      <c r="Z234" s="73"/>
      <c r="AA234" s="73"/>
      <c r="AB234" s="79"/>
      <c r="AC234" s="79"/>
    </row>
    <row r="235" spans="18:29" x14ac:dyDescent="0.3">
      <c r="R235" s="34"/>
      <c r="S235" s="35"/>
      <c r="T235" s="80"/>
      <c r="U235" s="79"/>
      <c r="V235" s="73"/>
      <c r="W235" s="73"/>
      <c r="X235" s="79"/>
      <c r="Y235" s="73"/>
      <c r="Z235" s="73"/>
      <c r="AA235" s="73"/>
      <c r="AB235" s="79"/>
      <c r="AC235" s="79"/>
    </row>
    <row r="236" spans="18:29" x14ac:dyDescent="0.3">
      <c r="R236" s="34"/>
      <c r="S236" s="35"/>
      <c r="T236" s="80"/>
      <c r="U236" s="79"/>
      <c r="V236" s="73"/>
      <c r="W236" s="73"/>
      <c r="X236" s="79"/>
      <c r="Y236" s="73"/>
      <c r="Z236" s="73"/>
      <c r="AA236" s="73"/>
      <c r="AB236" s="79"/>
      <c r="AC236" s="79"/>
    </row>
    <row r="237" spans="18:29" x14ac:dyDescent="0.3">
      <c r="R237" s="34"/>
      <c r="S237" s="35"/>
      <c r="T237" s="80"/>
      <c r="U237" s="79"/>
      <c r="V237" s="73"/>
      <c r="W237" s="73"/>
      <c r="X237" s="79"/>
      <c r="Y237" s="73"/>
      <c r="Z237" s="73"/>
      <c r="AA237" s="73"/>
      <c r="AB237" s="79"/>
      <c r="AC237" s="79"/>
    </row>
    <row r="238" spans="18:29" x14ac:dyDescent="0.3">
      <c r="R238" s="34"/>
      <c r="S238" s="35"/>
      <c r="T238" s="80"/>
      <c r="U238" s="79"/>
      <c r="V238" s="73"/>
      <c r="W238" s="73"/>
      <c r="X238" s="79"/>
      <c r="Y238" s="73"/>
      <c r="Z238" s="73"/>
      <c r="AA238" s="73"/>
      <c r="AB238" s="79"/>
      <c r="AC238" s="79"/>
    </row>
    <row r="239" spans="18:29" x14ac:dyDescent="0.3">
      <c r="R239" s="34"/>
      <c r="S239" s="35"/>
      <c r="T239" s="80"/>
      <c r="U239" s="79"/>
      <c r="V239" s="73"/>
      <c r="W239" s="73"/>
      <c r="X239" s="79"/>
      <c r="Y239" s="73"/>
      <c r="Z239" s="73"/>
      <c r="AA239" s="73"/>
      <c r="AB239" s="79"/>
      <c r="AC239" s="79"/>
    </row>
    <row r="240" spans="18:29" x14ac:dyDescent="0.3">
      <c r="R240" s="34"/>
      <c r="S240" s="35"/>
      <c r="T240" s="80"/>
      <c r="U240" s="79"/>
      <c r="V240" s="73"/>
      <c r="W240" s="73"/>
      <c r="X240" s="79"/>
      <c r="Y240" s="73"/>
      <c r="Z240" s="73"/>
      <c r="AA240" s="73"/>
      <c r="AB240" s="79"/>
      <c r="AC240" s="79"/>
    </row>
    <row r="241" spans="18:29" x14ac:dyDescent="0.3">
      <c r="R241" s="34"/>
      <c r="S241" s="35"/>
      <c r="T241" s="80"/>
      <c r="U241" s="79"/>
      <c r="V241" s="73"/>
      <c r="W241" s="73"/>
      <c r="X241" s="79"/>
      <c r="Y241" s="73"/>
      <c r="Z241" s="73"/>
      <c r="AA241" s="73"/>
      <c r="AB241" s="79"/>
      <c r="AC241" s="79"/>
    </row>
    <row r="242" spans="18:29" x14ac:dyDescent="0.3">
      <c r="R242" s="34"/>
      <c r="S242" s="35"/>
      <c r="T242" s="80"/>
      <c r="U242" s="79"/>
      <c r="V242" s="73"/>
      <c r="W242" s="73"/>
      <c r="X242" s="79"/>
      <c r="Y242" s="73"/>
      <c r="Z242" s="73"/>
      <c r="AA242" s="73"/>
      <c r="AB242" s="79"/>
      <c r="AC242" s="79"/>
    </row>
    <row r="243" spans="18:29" x14ac:dyDescent="0.3">
      <c r="R243" s="34"/>
      <c r="S243" s="35"/>
      <c r="T243" s="80"/>
      <c r="U243" s="79"/>
      <c r="V243" s="73"/>
      <c r="W243" s="73"/>
      <c r="X243" s="79"/>
      <c r="Y243" s="73"/>
      <c r="Z243" s="73"/>
      <c r="AA243" s="73"/>
      <c r="AB243" s="79"/>
      <c r="AC243" s="79"/>
    </row>
    <row r="244" spans="18:29" x14ac:dyDescent="0.3">
      <c r="R244" s="34"/>
      <c r="S244" s="35"/>
      <c r="T244" s="80"/>
      <c r="U244" s="79"/>
      <c r="V244" s="73"/>
      <c r="W244" s="73"/>
      <c r="X244" s="79"/>
      <c r="Y244" s="73"/>
      <c r="Z244" s="73"/>
      <c r="AA244" s="73"/>
      <c r="AB244" s="79"/>
      <c r="AC244" s="79"/>
    </row>
    <row r="245" spans="18:29" x14ac:dyDescent="0.3">
      <c r="R245" s="34"/>
      <c r="S245" s="35"/>
      <c r="T245" s="80"/>
      <c r="U245" s="79"/>
      <c r="V245" s="73"/>
      <c r="W245" s="73"/>
      <c r="X245" s="79"/>
      <c r="Y245" s="73"/>
      <c r="Z245" s="73"/>
      <c r="AA245" s="73"/>
      <c r="AB245" s="79"/>
      <c r="AC245" s="79"/>
    </row>
    <row r="246" spans="18:29" x14ac:dyDescent="0.3">
      <c r="R246" s="34"/>
      <c r="S246" s="35"/>
      <c r="T246" s="80"/>
      <c r="U246" s="79"/>
      <c r="V246" s="73"/>
      <c r="W246" s="73"/>
      <c r="X246" s="79"/>
      <c r="Y246" s="73"/>
      <c r="Z246" s="73"/>
      <c r="AA246" s="73"/>
      <c r="AB246" s="79"/>
      <c r="AC246" s="79"/>
    </row>
    <row r="247" spans="18:29" x14ac:dyDescent="0.3">
      <c r="R247" s="34"/>
      <c r="S247" s="35"/>
      <c r="T247" s="80"/>
      <c r="U247" s="79"/>
      <c r="V247" s="73"/>
      <c r="W247" s="73"/>
      <c r="X247" s="79"/>
      <c r="Y247" s="73"/>
      <c r="Z247" s="73"/>
      <c r="AA247" s="73"/>
      <c r="AB247" s="79"/>
      <c r="AC247" s="79"/>
    </row>
    <row r="248" spans="18:29" x14ac:dyDescent="0.3">
      <c r="R248" s="34"/>
      <c r="S248" s="35"/>
      <c r="T248" s="80"/>
      <c r="U248" s="79"/>
      <c r="V248" s="73"/>
      <c r="W248" s="73"/>
      <c r="X248" s="79"/>
      <c r="Y248" s="73"/>
      <c r="Z248" s="73"/>
      <c r="AA248" s="73"/>
      <c r="AB248" s="79"/>
      <c r="AC248" s="79"/>
    </row>
    <row r="249" spans="18:29" x14ac:dyDescent="0.3">
      <c r="R249" s="34"/>
      <c r="S249" s="35"/>
      <c r="T249" s="80"/>
      <c r="U249" s="79"/>
      <c r="V249" s="73"/>
      <c r="W249" s="73"/>
      <c r="X249" s="79"/>
      <c r="Y249" s="73"/>
      <c r="Z249" s="73"/>
      <c r="AA249" s="73"/>
      <c r="AB249" s="79"/>
      <c r="AC249" s="79"/>
    </row>
    <row r="250" spans="18:29" x14ac:dyDescent="0.3">
      <c r="R250" s="34"/>
      <c r="S250" s="35"/>
      <c r="T250" s="80"/>
      <c r="U250" s="79"/>
      <c r="V250" s="73"/>
      <c r="W250" s="73"/>
      <c r="X250" s="79"/>
      <c r="Y250" s="73"/>
      <c r="Z250" s="73"/>
      <c r="AA250" s="73"/>
      <c r="AB250" s="79"/>
      <c r="AC250" s="79"/>
    </row>
    <row r="251" spans="18:29" x14ac:dyDescent="0.3">
      <c r="R251" s="34"/>
      <c r="S251" s="35"/>
      <c r="T251" s="80"/>
      <c r="U251" s="79"/>
      <c r="V251" s="73"/>
      <c r="W251" s="73"/>
      <c r="X251" s="79"/>
      <c r="Y251" s="73"/>
      <c r="Z251" s="73"/>
      <c r="AA251" s="73"/>
      <c r="AC251" s="79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BCC4B2-CA2A-4AE1-8469-A223840CA7D5}">
  <dimension ref="B2:AC251"/>
  <sheetViews>
    <sheetView zoomScaleNormal="10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3" t="s">
        <v>0</v>
      </c>
      <c r="S3" s="54" t="s">
        <v>1</v>
      </c>
      <c r="T3" s="54" t="s">
        <v>2</v>
      </c>
      <c r="U3" s="55" t="s">
        <v>3</v>
      </c>
      <c r="V3" s="54" t="s">
        <v>4</v>
      </c>
      <c r="W3" s="54" t="s">
        <v>5</v>
      </c>
      <c r="X3" s="54" t="s">
        <v>6</v>
      </c>
      <c r="Y3" s="54" t="s">
        <v>7</v>
      </c>
      <c r="Z3" s="54" t="s">
        <v>8</v>
      </c>
      <c r="AA3" s="56" t="s">
        <v>26</v>
      </c>
      <c r="AB3" s="66" t="s">
        <v>25</v>
      </c>
      <c r="AC3" s="56" t="s">
        <v>8</v>
      </c>
    </row>
    <row r="4" spans="2:29" ht="15" thickBot="1" x14ac:dyDescent="0.35">
      <c r="B4" s="17" t="s">
        <v>31</v>
      </c>
      <c r="D4" s="18"/>
      <c r="R4" s="57">
        <v>0</v>
      </c>
      <c r="S4" s="58">
        <v>72.3</v>
      </c>
      <c r="T4" s="78">
        <f>(PI()*$D$10^2/4*S4)*10^-9</f>
        <v>1.2776464623067993E-3</v>
      </c>
      <c r="U4" s="59">
        <f>$D$14/T4*10^-6</f>
        <v>1.977933704318567</v>
      </c>
      <c r="V4" s="61">
        <f>(1-(U4/$D$12))*100</f>
        <v>22.827401314140971</v>
      </c>
      <c r="W4" s="60">
        <f>100-V4</f>
        <v>77.172598685859029</v>
      </c>
      <c r="X4" s="59">
        <f>$D$15/$U$148*U4</f>
        <v>2.0447849642527043</v>
      </c>
      <c r="Y4" s="61">
        <f>(1-(X4/$D$12))*100</f>
        <v>20.219080598802019</v>
      </c>
      <c r="Z4" s="60">
        <f>100-Y4</f>
        <v>79.780919401197977</v>
      </c>
      <c r="AA4" s="74">
        <f>V4-Y4</f>
        <v>2.6083207153389516</v>
      </c>
      <c r="AB4" s="67" cm="1">
        <f t="array" ref="AB4:AB147">LOG10(R5:R148)</f>
        <v>0</v>
      </c>
      <c r="AC4" s="68">
        <f>Z5</f>
        <v>82.638402187773835</v>
      </c>
    </row>
    <row r="5" spans="2:29" ht="15" thickBot="1" x14ac:dyDescent="0.35">
      <c r="R5" s="12">
        <v>1</v>
      </c>
      <c r="S5" s="13">
        <v>69.8</v>
      </c>
      <c r="T5" s="50">
        <f t="shared" ref="T5:T68" si="0">(PI()*$D$10^2/4*S5)*10^-9</f>
        <v>1.2334678156156926E-3</v>
      </c>
      <c r="U5" s="15">
        <f t="shared" ref="U5:U68" si="1">$D$14/T5*10^-6</f>
        <v>2.0487766020377136</v>
      </c>
      <c r="V5" s="62">
        <f t="shared" ref="V5:V68" si="2">(1-(U5/$D$12))*100</f>
        <v>20.063339756624522</v>
      </c>
      <c r="W5" s="16">
        <f t="shared" ref="W5:W68" si="3">100-V5</f>
        <v>79.936660243375485</v>
      </c>
      <c r="X5" s="15">
        <f t="shared" ref="X5:X68" si="4">$D$15/$U$148*U5</f>
        <v>2.1180222480726436</v>
      </c>
      <c r="Y5" s="62">
        <f t="shared" ref="Y5:Y68" si="5">(1-(X5/$D$12))*100</f>
        <v>17.361597812226158</v>
      </c>
      <c r="Z5" s="16">
        <f t="shared" ref="Z5:Z68" si="6">100-Y5</f>
        <v>82.638402187773835</v>
      </c>
      <c r="AA5" s="75">
        <f t="shared" ref="AA5:AA68" si="7">V5-Y5</f>
        <v>2.7017419443983641</v>
      </c>
      <c r="AB5" s="69">
        <v>0.3010299956639812</v>
      </c>
      <c r="AC5" s="70">
        <f t="shared" ref="AC5:AC68" si="8">Z6</f>
        <v>83.961578933138483</v>
      </c>
    </row>
    <row r="6" spans="2:29" x14ac:dyDescent="0.3">
      <c r="B6" s="20" t="s">
        <v>12</v>
      </c>
      <c r="C6" s="21" t="s">
        <v>58</v>
      </c>
      <c r="R6" s="12">
        <v>2</v>
      </c>
      <c r="S6" s="13">
        <v>68.7</v>
      </c>
      <c r="T6" s="50">
        <f t="shared" si="0"/>
        <v>1.2140292110716059E-3</v>
      </c>
      <c r="U6" s="15">
        <f t="shared" si="1"/>
        <v>2.0815808853308937</v>
      </c>
      <c r="V6" s="62">
        <f t="shared" si="2"/>
        <v>18.783422343702949</v>
      </c>
      <c r="W6" s="16">
        <f t="shared" si="3"/>
        <v>81.216577656297048</v>
      </c>
      <c r="X6" s="15">
        <f t="shared" si="4"/>
        <v>2.1519352680563393</v>
      </c>
      <c r="Y6" s="62">
        <f t="shared" si="5"/>
        <v>16.03842106686152</v>
      </c>
      <c r="Z6" s="16">
        <f t="shared" si="6"/>
        <v>83.961578933138483</v>
      </c>
      <c r="AA6" s="75">
        <f t="shared" si="7"/>
        <v>2.7450012768414283</v>
      </c>
      <c r="AB6" s="69">
        <v>0.47712125471966244</v>
      </c>
      <c r="AC6" s="70">
        <f t="shared" si="8"/>
        <v>84.950816976533332</v>
      </c>
    </row>
    <row r="7" spans="2:29" x14ac:dyDescent="0.3">
      <c r="B7" s="24" t="s">
        <v>14</v>
      </c>
      <c r="C7" s="25">
        <v>45799</v>
      </c>
      <c r="R7" s="12">
        <v>3</v>
      </c>
      <c r="S7" s="13">
        <v>67.900000000000006</v>
      </c>
      <c r="T7" s="50">
        <f t="shared" si="0"/>
        <v>1.1998920441304518E-3</v>
      </c>
      <c r="U7" s="15">
        <f t="shared" si="1"/>
        <v>2.1061061387663091</v>
      </c>
      <c r="V7" s="62">
        <f t="shared" si="2"/>
        <v>17.826525994291497</v>
      </c>
      <c r="W7" s="16">
        <f t="shared" si="3"/>
        <v>82.173474005708499</v>
      </c>
      <c r="X7" s="15">
        <f t="shared" si="4"/>
        <v>2.1772894391085496</v>
      </c>
      <c r="Y7" s="62">
        <f t="shared" si="5"/>
        <v>15.049183023466661</v>
      </c>
      <c r="Z7" s="16">
        <f t="shared" si="6"/>
        <v>84.950816976533332</v>
      </c>
      <c r="AA7" s="75">
        <f t="shared" si="7"/>
        <v>2.7773429708248365</v>
      </c>
      <c r="AB7" s="69">
        <v>0.6020599913279624</v>
      </c>
      <c r="AC7" s="70">
        <f t="shared" si="8"/>
        <v>85.708179386428142</v>
      </c>
    </row>
    <row r="8" spans="2:29" ht="16.2" thickBot="1" x14ac:dyDescent="0.35">
      <c r="B8" s="27" t="s">
        <v>15</v>
      </c>
      <c r="C8" s="28" t="s">
        <v>30</v>
      </c>
      <c r="R8" s="12">
        <v>4</v>
      </c>
      <c r="S8" s="13">
        <v>67.3</v>
      </c>
      <c r="T8" s="50">
        <f t="shared" si="0"/>
        <v>1.1892891689245862E-3</v>
      </c>
      <c r="U8" s="15">
        <f t="shared" si="1"/>
        <v>2.1248827165264843</v>
      </c>
      <c r="V8" s="62">
        <f t="shared" si="2"/>
        <v>17.093924442977592</v>
      </c>
      <c r="W8" s="16">
        <f t="shared" si="3"/>
        <v>82.906075557022405</v>
      </c>
      <c r="X8" s="15">
        <f t="shared" si="4"/>
        <v>2.1967006376741534</v>
      </c>
      <c r="Y8" s="62">
        <f t="shared" si="5"/>
        <v>14.29182061357186</v>
      </c>
      <c r="Z8" s="16">
        <f t="shared" si="6"/>
        <v>85.708179386428142</v>
      </c>
      <c r="AA8" s="75">
        <f t="shared" si="7"/>
        <v>2.8021038294057323</v>
      </c>
      <c r="AB8" s="69">
        <v>0.69897000433601886</v>
      </c>
      <c r="AC8" s="70">
        <f t="shared" si="8"/>
        <v>86.349707675248695</v>
      </c>
    </row>
    <row r="9" spans="2:29" ht="15" thickBot="1" x14ac:dyDescent="0.35">
      <c r="R9" s="12">
        <v>5</v>
      </c>
      <c r="S9" s="13">
        <v>66.8</v>
      </c>
      <c r="T9" s="50">
        <f t="shared" si="0"/>
        <v>1.1804534395863651E-3</v>
      </c>
      <c r="U9" s="15">
        <f t="shared" si="1"/>
        <v>2.1407875272789281</v>
      </c>
      <c r="V9" s="62">
        <f t="shared" si="2"/>
        <v>16.473369985215459</v>
      </c>
      <c r="W9" s="16">
        <f t="shared" si="3"/>
        <v>83.526630014784544</v>
      </c>
      <c r="X9" s="15">
        <f t="shared" si="4"/>
        <v>2.2131430077166243</v>
      </c>
      <c r="Y9" s="62">
        <f t="shared" si="5"/>
        <v>13.650292324751302</v>
      </c>
      <c r="Z9" s="16">
        <f t="shared" si="6"/>
        <v>86.349707675248695</v>
      </c>
      <c r="AA9" s="75">
        <f t="shared" si="7"/>
        <v>2.8230776604641576</v>
      </c>
      <c r="AB9" s="69">
        <v>0.77815125038364363</v>
      </c>
      <c r="AC9" s="70">
        <f t="shared" si="8"/>
        <v>86.869886637147786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66.400000000000006</v>
      </c>
      <c r="T10" s="50">
        <f t="shared" si="0"/>
        <v>1.173384856115788E-3</v>
      </c>
      <c r="U10" s="15">
        <f t="shared" si="1"/>
        <v>2.1536838376842229</v>
      </c>
      <c r="V10" s="62">
        <f t="shared" si="2"/>
        <v>15.970197515246864</v>
      </c>
      <c r="W10" s="16">
        <f t="shared" si="3"/>
        <v>84.029802484753134</v>
      </c>
      <c r="X10" s="15">
        <f t="shared" si="4"/>
        <v>2.226475194510098</v>
      </c>
      <c r="Y10" s="62">
        <f t="shared" si="5"/>
        <v>13.130113362852214</v>
      </c>
      <c r="Z10" s="16">
        <f t="shared" si="6"/>
        <v>86.869886637147786</v>
      </c>
      <c r="AA10" s="75">
        <f t="shared" si="7"/>
        <v>2.8400841523946507</v>
      </c>
      <c r="AB10" s="69">
        <v>0.84509804001425681</v>
      </c>
      <c r="AC10" s="70">
        <f t="shared" si="8"/>
        <v>87.264152385879157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66.099999999999994</v>
      </c>
      <c r="T11" s="50">
        <f t="shared" si="0"/>
        <v>1.1680834185128551E-3</v>
      </c>
      <c r="U11" s="15">
        <f t="shared" si="1"/>
        <v>2.1634584995799151</v>
      </c>
      <c r="V11" s="62">
        <f t="shared" si="2"/>
        <v>15.588821709718491</v>
      </c>
      <c r="W11" s="16">
        <f t="shared" si="3"/>
        <v>84.411178290281512</v>
      </c>
      <c r="X11" s="15">
        <f t="shared" si="4"/>
        <v>2.2365802256500831</v>
      </c>
      <c r="Y11" s="62">
        <f t="shared" si="5"/>
        <v>12.735847614120843</v>
      </c>
      <c r="Z11" s="16">
        <f t="shared" si="6"/>
        <v>87.264152385879157</v>
      </c>
      <c r="AA11" s="75">
        <f t="shared" si="7"/>
        <v>2.8529740955976486</v>
      </c>
      <c r="AB11" s="69">
        <v>0.90308998699194354</v>
      </c>
      <c r="AC11" s="70">
        <f t="shared" si="8"/>
        <v>87.662013263018451</v>
      </c>
    </row>
    <row r="12" spans="2:29" ht="16.2" x14ac:dyDescent="0.3">
      <c r="B12" s="39" t="s">
        <v>18</v>
      </c>
      <c r="C12" s="37" t="s">
        <v>19</v>
      </c>
      <c r="D12" s="40">
        <v>2.5630000000000002</v>
      </c>
      <c r="R12" s="12">
        <v>8</v>
      </c>
      <c r="S12" s="13">
        <v>65.8</v>
      </c>
      <c r="T12" s="50">
        <f t="shared" si="0"/>
        <v>1.1627819809099222E-3</v>
      </c>
      <c r="U12" s="15">
        <f t="shared" si="1"/>
        <v>2.1733222921311919</v>
      </c>
      <c r="V12" s="62">
        <f t="shared" si="2"/>
        <v>15.203968313258221</v>
      </c>
      <c r="W12" s="16">
        <f t="shared" si="3"/>
        <v>84.796031686741784</v>
      </c>
      <c r="X12" s="15">
        <f t="shared" si="4"/>
        <v>2.2467773999311631</v>
      </c>
      <c r="Y12" s="62">
        <f t="shared" si="5"/>
        <v>12.337986736981543</v>
      </c>
      <c r="Z12" s="16">
        <f t="shared" si="6"/>
        <v>87.662013263018451</v>
      </c>
      <c r="AA12" s="75">
        <f t="shared" si="7"/>
        <v>2.8659815762766776</v>
      </c>
      <c r="AB12" s="69">
        <v>0.95424250943932487</v>
      </c>
      <c r="AC12" s="70">
        <f t="shared" si="8"/>
        <v>88.06351866727654</v>
      </c>
    </row>
    <row r="13" spans="2:29" ht="15.6" x14ac:dyDescent="0.3">
      <c r="B13" s="39" t="s">
        <v>20</v>
      </c>
      <c r="C13" s="37" t="s">
        <v>21</v>
      </c>
      <c r="D13" s="81">
        <v>7</v>
      </c>
      <c r="R13" s="12">
        <v>9</v>
      </c>
      <c r="S13" s="13">
        <v>65.5</v>
      </c>
      <c r="T13" s="50">
        <f t="shared" si="0"/>
        <v>1.1574805433069897E-3</v>
      </c>
      <c r="U13" s="15">
        <f t="shared" si="1"/>
        <v>2.1832764400340823</v>
      </c>
      <c r="V13" s="62">
        <f t="shared" si="2"/>
        <v>14.815589542173935</v>
      </c>
      <c r="W13" s="16">
        <f t="shared" si="3"/>
        <v>85.184410457826061</v>
      </c>
      <c r="X13" s="15">
        <f t="shared" si="4"/>
        <v>2.257067983442298</v>
      </c>
      <c r="Y13" s="62">
        <f t="shared" si="5"/>
        <v>11.936481332723458</v>
      </c>
      <c r="Z13" s="16">
        <f t="shared" si="6"/>
        <v>88.06351866727654</v>
      </c>
      <c r="AA13" s="75">
        <f t="shared" si="7"/>
        <v>2.879108209450477</v>
      </c>
      <c r="AB13" s="69">
        <v>1</v>
      </c>
      <c r="AC13" s="70">
        <f t="shared" si="8"/>
        <v>88.46871890654316</v>
      </c>
    </row>
    <row r="14" spans="2:29" x14ac:dyDescent="0.3">
      <c r="B14" s="39" t="s">
        <v>22</v>
      </c>
      <c r="C14" s="37" t="s">
        <v>23</v>
      </c>
      <c r="D14" s="41">
        <v>2527.1</v>
      </c>
      <c r="R14" s="12">
        <v>10</v>
      </c>
      <c r="S14" s="13">
        <v>65.2</v>
      </c>
      <c r="T14" s="50">
        <f t="shared" si="0"/>
        <v>1.152179105704057E-3</v>
      </c>
      <c r="U14" s="15">
        <f t="shared" si="1"/>
        <v>2.1933221905250369</v>
      </c>
      <c r="V14" s="62">
        <f t="shared" si="2"/>
        <v>14.423636733318901</v>
      </c>
      <c r="W14" s="16">
        <f t="shared" si="3"/>
        <v>85.576363266681099</v>
      </c>
      <c r="X14" s="15">
        <f t="shared" si="4"/>
        <v>2.2674532655747011</v>
      </c>
      <c r="Y14" s="62">
        <f t="shared" si="5"/>
        <v>11.531281093456847</v>
      </c>
      <c r="Z14" s="16">
        <f t="shared" si="6"/>
        <v>88.46871890654316</v>
      </c>
      <c r="AA14" s="75">
        <f t="shared" si="7"/>
        <v>2.8923556398620534</v>
      </c>
      <c r="AB14" s="69">
        <v>1.0413926851582251</v>
      </c>
      <c r="AC14" s="70">
        <f t="shared" si="8"/>
        <v>88.74093034933253</v>
      </c>
    </row>
    <row r="15" spans="2:29" ht="16.8" thickBot="1" x14ac:dyDescent="0.35">
      <c r="B15" s="42" t="s">
        <v>24</v>
      </c>
      <c r="C15" s="43" t="s">
        <v>19</v>
      </c>
      <c r="D15" s="44">
        <v>2.4639658819245085</v>
      </c>
      <c r="R15" s="12">
        <v>11</v>
      </c>
      <c r="S15" s="13">
        <v>65</v>
      </c>
      <c r="T15" s="50">
        <f t="shared" si="0"/>
        <v>1.1486448139687681E-3</v>
      </c>
      <c r="U15" s="15">
        <f t="shared" si="1"/>
        <v>2.2000708741881914</v>
      </c>
      <c r="V15" s="62">
        <f t="shared" si="2"/>
        <v>14.160324846344475</v>
      </c>
      <c r="W15" s="16">
        <f t="shared" si="3"/>
        <v>85.83967515365552</v>
      </c>
      <c r="X15" s="15">
        <f t="shared" si="4"/>
        <v>2.2744300448533932</v>
      </c>
      <c r="Y15" s="62">
        <f t="shared" si="5"/>
        <v>11.259069650667463</v>
      </c>
      <c r="Z15" s="16">
        <f t="shared" si="6"/>
        <v>88.74093034933253</v>
      </c>
      <c r="AA15" s="75">
        <f t="shared" si="7"/>
        <v>2.9012551956770114</v>
      </c>
      <c r="AB15" s="69">
        <v>1.0791812460476249</v>
      </c>
      <c r="AC15" s="70">
        <f t="shared" si="8"/>
        <v>89.014822109669964</v>
      </c>
    </row>
    <row r="16" spans="2:29" x14ac:dyDescent="0.3">
      <c r="R16" s="12">
        <v>12</v>
      </c>
      <c r="S16" s="13">
        <v>64.8</v>
      </c>
      <c r="T16" s="50">
        <f t="shared" si="0"/>
        <v>1.1451105222334797E-3</v>
      </c>
      <c r="U16" s="15">
        <f t="shared" si="1"/>
        <v>2.2068612163924755</v>
      </c>
      <c r="V16" s="62">
        <f t="shared" si="2"/>
        <v>13.895387577351725</v>
      </c>
      <c r="W16" s="16">
        <f t="shared" si="3"/>
        <v>86.104612422648273</v>
      </c>
      <c r="X16" s="15">
        <f t="shared" si="4"/>
        <v>2.2814498906708414</v>
      </c>
      <c r="Y16" s="62">
        <f t="shared" si="5"/>
        <v>10.985177890330034</v>
      </c>
      <c r="Z16" s="16">
        <f t="shared" si="6"/>
        <v>89.014822109669964</v>
      </c>
      <c r="AA16" s="75">
        <f t="shared" si="7"/>
        <v>2.9102096870216911</v>
      </c>
      <c r="AB16" s="69">
        <v>1.1139433523068367</v>
      </c>
      <c r="AC16" s="70">
        <f t="shared" si="8"/>
        <v>89.290409794220039</v>
      </c>
    </row>
    <row r="17" spans="2:29" x14ac:dyDescent="0.3">
      <c r="R17" s="12">
        <v>13</v>
      </c>
      <c r="S17" s="13">
        <v>64.599999999999994</v>
      </c>
      <c r="T17" s="50">
        <f t="shared" si="0"/>
        <v>1.1415762304981911E-3</v>
      </c>
      <c r="U17" s="15">
        <f t="shared" si="1"/>
        <v>2.2136936040593254</v>
      </c>
      <c r="V17" s="62">
        <f t="shared" si="2"/>
        <v>13.62880982991318</v>
      </c>
      <c r="W17" s="16">
        <f t="shared" si="3"/>
        <v>86.37119017008682</v>
      </c>
      <c r="X17" s="15">
        <f t="shared" si="4"/>
        <v>2.2885132030258597</v>
      </c>
      <c r="Y17" s="62">
        <f t="shared" si="5"/>
        <v>10.709590205779962</v>
      </c>
      <c r="Z17" s="16">
        <f t="shared" si="6"/>
        <v>89.290409794220039</v>
      </c>
      <c r="AA17" s="75">
        <f t="shared" si="7"/>
        <v>2.919219624133218</v>
      </c>
      <c r="AB17" s="69">
        <v>1.146128035678238</v>
      </c>
      <c r="AC17" s="70">
        <f t="shared" si="8"/>
        <v>89.567709203518817</v>
      </c>
    </row>
    <row r="18" spans="2:29" x14ac:dyDescent="0.3">
      <c r="B18" s="6" t="s">
        <v>10</v>
      </c>
      <c r="R18" s="12">
        <v>14</v>
      </c>
      <c r="S18" s="13">
        <v>64.400000000000006</v>
      </c>
      <c r="T18" s="50">
        <f t="shared" si="0"/>
        <v>1.1380419387629029E-3</v>
      </c>
      <c r="U18" s="15">
        <f t="shared" si="1"/>
        <v>2.2205684289166516</v>
      </c>
      <c r="V18" s="62">
        <f t="shared" si="2"/>
        <v>13.360576320068219</v>
      </c>
      <c r="W18" s="16">
        <f t="shared" si="3"/>
        <v>86.639423679931781</v>
      </c>
      <c r="X18" s="15">
        <f t="shared" si="4"/>
        <v>2.2956203868861875</v>
      </c>
      <c r="Y18" s="62">
        <f t="shared" si="5"/>
        <v>10.43229079648118</v>
      </c>
      <c r="Z18" s="16">
        <f t="shared" si="6"/>
        <v>89.567709203518817</v>
      </c>
      <c r="AA18" s="75">
        <f t="shared" si="7"/>
        <v>2.9282855235870393</v>
      </c>
      <c r="AB18" s="69">
        <v>1.1760912590556813</v>
      </c>
      <c r="AC18" s="70">
        <f t="shared" si="8"/>
        <v>89.707005796370353</v>
      </c>
    </row>
    <row r="19" spans="2:29" x14ac:dyDescent="0.3">
      <c r="R19" s="12">
        <v>15</v>
      </c>
      <c r="S19" s="13">
        <v>64.3</v>
      </c>
      <c r="T19" s="50">
        <f t="shared" si="0"/>
        <v>1.1362747928952584E-3</v>
      </c>
      <c r="U19" s="15">
        <f t="shared" si="1"/>
        <v>2.2240218790393844</v>
      </c>
      <c r="V19" s="62">
        <f t="shared" si="2"/>
        <v>13.225833826009193</v>
      </c>
      <c r="W19" s="16">
        <f t="shared" si="3"/>
        <v>86.774166173990807</v>
      </c>
      <c r="X19" s="15">
        <f t="shared" si="4"/>
        <v>2.2991905585609724</v>
      </c>
      <c r="Y19" s="62">
        <f t="shared" si="5"/>
        <v>10.292994203629647</v>
      </c>
      <c r="Z19" s="16">
        <f t="shared" si="6"/>
        <v>89.707005796370353</v>
      </c>
      <c r="AA19" s="75">
        <f t="shared" si="7"/>
        <v>2.9328396223795465</v>
      </c>
      <c r="AB19" s="69">
        <v>1.2041199826559248</v>
      </c>
      <c r="AC19" s="70">
        <f t="shared" si="8"/>
        <v>89.986902850337202</v>
      </c>
    </row>
    <row r="20" spans="2:29" ht="15" thickBot="1" x14ac:dyDescent="0.35">
      <c r="R20" s="12">
        <v>16</v>
      </c>
      <c r="S20" s="13">
        <v>64.099999999999994</v>
      </c>
      <c r="T20" s="50">
        <f t="shared" si="0"/>
        <v>1.1327405011599698E-3</v>
      </c>
      <c r="U20" s="15">
        <f t="shared" si="1"/>
        <v>2.2309611048710205</v>
      </c>
      <c r="V20" s="62">
        <f t="shared" si="2"/>
        <v>12.955087597697212</v>
      </c>
      <c r="W20" s="16">
        <f t="shared" si="3"/>
        <v>87.044912402302785</v>
      </c>
      <c r="X20" s="15">
        <f t="shared" si="4"/>
        <v>2.3063643200541426</v>
      </c>
      <c r="Y20" s="62">
        <f t="shared" si="5"/>
        <v>10.013097149662798</v>
      </c>
      <c r="Z20" s="16">
        <f t="shared" si="6"/>
        <v>89.986902850337202</v>
      </c>
      <c r="AA20" s="75">
        <f t="shared" si="7"/>
        <v>2.9419904480344137</v>
      </c>
      <c r="AB20" s="69">
        <v>1.2304489213782739</v>
      </c>
      <c r="AC20" s="70">
        <f t="shared" si="8"/>
        <v>90.127507386040818</v>
      </c>
    </row>
    <row r="21" spans="2:29" ht="15" thickBot="1" x14ac:dyDescent="0.35">
      <c r="E21" s="19" t="s">
        <v>11</v>
      </c>
      <c r="R21" s="12">
        <v>17</v>
      </c>
      <c r="S21" s="13">
        <v>64</v>
      </c>
      <c r="T21" s="50">
        <f t="shared" si="0"/>
        <v>1.1309733552923257E-3</v>
      </c>
      <c r="U21" s="15">
        <f t="shared" si="1"/>
        <v>2.2344469815973809</v>
      </c>
      <c r="V21" s="62">
        <f t="shared" si="2"/>
        <v>12.819079922068644</v>
      </c>
      <c r="W21" s="16">
        <f t="shared" si="3"/>
        <v>87.180920077931361</v>
      </c>
      <c r="X21" s="15">
        <f t="shared" si="4"/>
        <v>2.3099680143042263</v>
      </c>
      <c r="Y21" s="62">
        <f t="shared" si="5"/>
        <v>9.8724926139591833</v>
      </c>
      <c r="Z21" s="16">
        <f t="shared" si="6"/>
        <v>90.127507386040818</v>
      </c>
      <c r="AA21" s="75">
        <f t="shared" si="7"/>
        <v>2.9465873081094607</v>
      </c>
      <c r="AB21" s="69">
        <v>1.255272505103306</v>
      </c>
      <c r="AC21" s="70">
        <f t="shared" si="8"/>
        <v>90.268551998538555</v>
      </c>
    </row>
    <row r="22" spans="2:29" x14ac:dyDescent="0.3">
      <c r="B22" s="107" t="s">
        <v>13</v>
      </c>
      <c r="C22" s="22">
        <v>1</v>
      </c>
      <c r="D22" s="23">
        <v>59.7</v>
      </c>
      <c r="E22" s="110">
        <f>AVERAGE(D22:D25)</f>
        <v>59.5</v>
      </c>
      <c r="R22" s="12">
        <v>18</v>
      </c>
      <c r="S22" s="13">
        <v>63.9</v>
      </c>
      <c r="T22" s="50">
        <f t="shared" si="0"/>
        <v>1.1292062094246814E-3</v>
      </c>
      <c r="U22" s="15">
        <f t="shared" si="1"/>
        <v>2.2379437687360313</v>
      </c>
      <c r="V22" s="62">
        <f t="shared" si="2"/>
        <v>12.682646557314426</v>
      </c>
      <c r="W22" s="16">
        <f t="shared" si="3"/>
        <v>87.317353442685572</v>
      </c>
      <c r="X22" s="15">
        <f t="shared" si="4"/>
        <v>2.3135829877225431</v>
      </c>
      <c r="Y22" s="62">
        <f t="shared" si="5"/>
        <v>9.7314480014614517</v>
      </c>
      <c r="Z22" s="16">
        <f t="shared" si="6"/>
        <v>90.268551998538555</v>
      </c>
      <c r="AA22" s="75">
        <f t="shared" si="7"/>
        <v>2.9511985558529741</v>
      </c>
      <c r="AB22" s="69">
        <v>1.2787536009528289</v>
      </c>
      <c r="AC22" s="70">
        <f t="shared" si="8"/>
        <v>90.551969744216848</v>
      </c>
    </row>
    <row r="23" spans="2:29" x14ac:dyDescent="0.3">
      <c r="B23" s="108"/>
      <c r="C23" s="26">
        <v>2</v>
      </c>
      <c r="D23" s="14">
        <v>59.5</v>
      </c>
      <c r="E23" s="111"/>
      <c r="R23" s="12">
        <v>19</v>
      </c>
      <c r="S23" s="13">
        <v>63.7</v>
      </c>
      <c r="T23" s="50">
        <f t="shared" si="0"/>
        <v>1.125671917689393E-3</v>
      </c>
      <c r="U23" s="15">
        <f t="shared" si="1"/>
        <v>2.244970279783868</v>
      </c>
      <c r="V23" s="62">
        <f t="shared" si="2"/>
        <v>12.408494741167853</v>
      </c>
      <c r="W23" s="16">
        <f t="shared" si="3"/>
        <v>87.591505258832143</v>
      </c>
      <c r="X23" s="15">
        <f t="shared" si="4"/>
        <v>2.3208469845442781</v>
      </c>
      <c r="Y23" s="62">
        <f t="shared" si="5"/>
        <v>9.4480302557831468</v>
      </c>
      <c r="Z23" s="16">
        <f t="shared" si="6"/>
        <v>90.551969744216848</v>
      </c>
      <c r="AA23" s="75">
        <f t="shared" si="7"/>
        <v>2.9604644853847066</v>
      </c>
      <c r="AB23" s="69">
        <v>1.3010299956639813</v>
      </c>
      <c r="AC23" s="70">
        <f t="shared" si="8"/>
        <v>90.694347055135424</v>
      </c>
    </row>
    <row r="24" spans="2:29" x14ac:dyDescent="0.3">
      <c r="B24" s="108"/>
      <c r="C24" s="26">
        <v>3</v>
      </c>
      <c r="D24" s="29">
        <v>59.3</v>
      </c>
      <c r="E24" s="111"/>
      <c r="R24" s="12">
        <v>20</v>
      </c>
      <c r="S24" s="13">
        <v>63.6</v>
      </c>
      <c r="T24" s="50">
        <f t="shared" si="0"/>
        <v>1.1239047718217487E-3</v>
      </c>
      <c r="U24" s="15">
        <f t="shared" si="1"/>
        <v>2.2485001072678048</v>
      </c>
      <c r="V24" s="62">
        <f t="shared" si="2"/>
        <v>12.27077224862253</v>
      </c>
      <c r="W24" s="16">
        <f t="shared" si="3"/>
        <v>87.729227751377465</v>
      </c>
      <c r="X24" s="15">
        <f t="shared" si="4"/>
        <v>2.3244961150231211</v>
      </c>
      <c r="Y24" s="62">
        <f t="shared" si="5"/>
        <v>9.3056529448645726</v>
      </c>
      <c r="Z24" s="16">
        <f t="shared" si="6"/>
        <v>90.694347055135424</v>
      </c>
      <c r="AA24" s="75">
        <f t="shared" si="7"/>
        <v>2.9651193037579571</v>
      </c>
      <c r="AB24" s="69">
        <v>1.3222192947339193</v>
      </c>
      <c r="AC24" s="70">
        <f t="shared" si="8"/>
        <v>90.837172798529338</v>
      </c>
    </row>
    <row r="25" spans="2:29" ht="15" thickBot="1" x14ac:dyDescent="0.35">
      <c r="B25" s="109"/>
      <c r="C25" s="30">
        <v>4</v>
      </c>
      <c r="D25" s="31">
        <v>59.5</v>
      </c>
      <c r="E25" s="112"/>
      <c r="R25" s="12">
        <v>21</v>
      </c>
      <c r="S25" s="13">
        <v>63.5</v>
      </c>
      <c r="T25" s="50">
        <f t="shared" si="0"/>
        <v>1.1221376259541044E-3</v>
      </c>
      <c r="U25" s="15">
        <f t="shared" si="1"/>
        <v>2.2520410523186203</v>
      </c>
      <c r="V25" s="62">
        <f t="shared" si="2"/>
        <v>12.132615984447126</v>
      </c>
      <c r="W25" s="16">
        <f t="shared" si="3"/>
        <v>87.867384015552872</v>
      </c>
      <c r="X25" s="15">
        <f t="shared" si="4"/>
        <v>2.3281567388263071</v>
      </c>
      <c r="Y25" s="62">
        <f t="shared" si="5"/>
        <v>9.1628272014706589</v>
      </c>
      <c r="Z25" s="16">
        <f t="shared" si="6"/>
        <v>90.837172798529338</v>
      </c>
      <c r="AA25" s="75">
        <f t="shared" si="7"/>
        <v>2.9697887829764671</v>
      </c>
      <c r="AB25" s="69">
        <v>1.3424226808222062</v>
      </c>
      <c r="AC25" s="70">
        <f t="shared" si="8"/>
        <v>90.980449096318821</v>
      </c>
    </row>
    <row r="26" spans="2:29" ht="15" thickBot="1" x14ac:dyDescent="0.35">
      <c r="C26" s="34"/>
      <c r="D26" s="34"/>
      <c r="E26" s="35"/>
      <c r="R26" s="12">
        <v>22</v>
      </c>
      <c r="S26" s="13">
        <v>63.4</v>
      </c>
      <c r="T26" s="50">
        <f t="shared" si="0"/>
        <v>1.12037048008646E-3</v>
      </c>
      <c r="U26" s="15">
        <f t="shared" si="1"/>
        <v>2.2555931675430978</v>
      </c>
      <c r="V26" s="62">
        <f t="shared" si="2"/>
        <v>11.994023896094507</v>
      </c>
      <c r="W26" s="16">
        <f t="shared" si="3"/>
        <v>88.005976103905496</v>
      </c>
      <c r="X26" s="15">
        <f t="shared" si="4"/>
        <v>2.3318289103386518</v>
      </c>
      <c r="Y26" s="62">
        <f t="shared" si="5"/>
        <v>9.0195509036811732</v>
      </c>
      <c r="Z26" s="16">
        <f t="shared" si="6"/>
        <v>90.980449096318821</v>
      </c>
      <c r="AA26" s="75">
        <f t="shared" si="7"/>
        <v>2.9744729924133342</v>
      </c>
      <c r="AB26" s="69">
        <v>1.3617278360175928</v>
      </c>
      <c r="AC26" s="70">
        <f t="shared" si="8"/>
        <v>91.124178083832774</v>
      </c>
    </row>
    <row r="27" spans="2:29" x14ac:dyDescent="0.3">
      <c r="B27" s="107" t="s">
        <v>16</v>
      </c>
      <c r="C27" s="22">
        <v>1</v>
      </c>
      <c r="D27" s="23">
        <v>149.80000000000001</v>
      </c>
      <c r="E27" s="110">
        <f>AVERAGE(D27:D28)</f>
        <v>149.9</v>
      </c>
      <c r="R27" s="12">
        <v>23</v>
      </c>
      <c r="S27" s="13">
        <v>63.3</v>
      </c>
      <c r="T27" s="50">
        <f t="shared" si="0"/>
        <v>1.1186033342188157E-3</v>
      </c>
      <c r="U27" s="15">
        <f t="shared" si="1"/>
        <v>2.259156505880449</v>
      </c>
      <c r="V27" s="62">
        <f t="shared" si="2"/>
        <v>11.854993918047253</v>
      </c>
      <c r="W27" s="16">
        <f t="shared" si="3"/>
        <v>88.145006081952744</v>
      </c>
      <c r="X27" s="15">
        <f t="shared" si="4"/>
        <v>2.3355126842886342</v>
      </c>
      <c r="Y27" s="62">
        <f t="shared" si="5"/>
        <v>8.8758219161672258</v>
      </c>
      <c r="Z27" s="16">
        <f t="shared" si="6"/>
        <v>91.124178083832774</v>
      </c>
      <c r="AA27" s="75">
        <f t="shared" si="7"/>
        <v>2.979172001880027</v>
      </c>
      <c r="AB27" s="69">
        <v>1.3802112417116059</v>
      </c>
      <c r="AC27" s="70">
        <f t="shared" si="8"/>
        <v>91.268361909914759</v>
      </c>
    </row>
    <row r="28" spans="2:29" ht="15" thickBot="1" x14ac:dyDescent="0.35">
      <c r="B28" s="109"/>
      <c r="C28" s="30">
        <v>2</v>
      </c>
      <c r="D28" s="31">
        <v>150</v>
      </c>
      <c r="E28" s="112"/>
      <c r="R28" s="12">
        <v>24</v>
      </c>
      <c r="S28" s="13">
        <v>63.2</v>
      </c>
      <c r="T28" s="50">
        <f t="shared" si="0"/>
        <v>1.1168361883511716E-3</v>
      </c>
      <c r="U28" s="15">
        <f t="shared" si="1"/>
        <v>2.262731120604943</v>
      </c>
      <c r="V28" s="62">
        <f t="shared" si="2"/>
        <v>11.715523971715069</v>
      </c>
      <c r="W28" s="16">
        <f t="shared" si="3"/>
        <v>88.284476028284928</v>
      </c>
      <c r="X28" s="15">
        <f t="shared" si="4"/>
        <v>2.3392081157511155</v>
      </c>
      <c r="Y28" s="62">
        <f t="shared" si="5"/>
        <v>8.7316380900852373</v>
      </c>
      <c r="Z28" s="16">
        <f t="shared" si="6"/>
        <v>91.268361909914759</v>
      </c>
      <c r="AA28" s="75">
        <f t="shared" si="7"/>
        <v>2.9838858816298313</v>
      </c>
      <c r="AB28" s="69">
        <v>1.3979400086720377</v>
      </c>
      <c r="AC28" s="70">
        <f t="shared" si="8"/>
        <v>91.413002737030325</v>
      </c>
    </row>
    <row r="29" spans="2:29" x14ac:dyDescent="0.3">
      <c r="R29" s="12">
        <v>25</v>
      </c>
      <c r="S29" s="13">
        <v>63.1</v>
      </c>
      <c r="T29" s="50">
        <f t="shared" si="0"/>
        <v>1.1150690424835273E-3</v>
      </c>
      <c r="U29" s="15">
        <f t="shared" si="1"/>
        <v>2.2663170653285643</v>
      </c>
      <c r="V29" s="62">
        <f t="shared" si="2"/>
        <v>11.57561196533109</v>
      </c>
      <c r="W29" s="16">
        <f t="shared" si="3"/>
        <v>88.424388034668908</v>
      </c>
      <c r="X29" s="15">
        <f t="shared" si="4"/>
        <v>2.3429152601500873</v>
      </c>
      <c r="Y29" s="62">
        <f t="shared" si="5"/>
        <v>8.5869972629696747</v>
      </c>
      <c r="Z29" s="16">
        <f t="shared" si="6"/>
        <v>91.413002737030325</v>
      </c>
      <c r="AA29" s="75">
        <f t="shared" si="7"/>
        <v>2.9886147023614154</v>
      </c>
      <c r="AB29" s="69">
        <v>1.414973347970818</v>
      </c>
      <c r="AC29" s="70">
        <f t="shared" si="8"/>
        <v>91.413002737030325</v>
      </c>
    </row>
    <row r="30" spans="2:29" x14ac:dyDescent="0.3">
      <c r="B30" s="6" t="s">
        <v>50</v>
      </c>
      <c r="R30" s="12">
        <v>26</v>
      </c>
      <c r="S30" s="13">
        <v>63.1</v>
      </c>
      <c r="T30" s="50">
        <f t="shared" si="0"/>
        <v>1.1150690424835273E-3</v>
      </c>
      <c r="U30" s="15">
        <f t="shared" si="1"/>
        <v>2.2663170653285643</v>
      </c>
      <c r="V30" s="62">
        <f t="shared" si="2"/>
        <v>11.57561196533109</v>
      </c>
      <c r="W30" s="16">
        <f t="shared" si="3"/>
        <v>88.424388034668908</v>
      </c>
      <c r="X30" s="15">
        <f t="shared" si="4"/>
        <v>2.3429152601500873</v>
      </c>
      <c r="Y30" s="62">
        <f t="shared" si="5"/>
        <v>8.5869972629696747</v>
      </c>
      <c r="Z30" s="16">
        <f t="shared" si="6"/>
        <v>91.413002737030325</v>
      </c>
      <c r="AA30" s="75">
        <f t="shared" si="7"/>
        <v>2.9886147023614154</v>
      </c>
      <c r="AB30" s="69">
        <v>1.4313637641589874</v>
      </c>
      <c r="AC30" s="70">
        <f t="shared" si="8"/>
        <v>91.55810274137481</v>
      </c>
    </row>
    <row r="31" spans="2:29" ht="15" thickBot="1" x14ac:dyDescent="0.35">
      <c r="R31" s="12">
        <v>27</v>
      </c>
      <c r="S31" s="13">
        <v>63</v>
      </c>
      <c r="T31" s="50">
        <f t="shared" si="0"/>
        <v>1.1133018966158832E-3</v>
      </c>
      <c r="U31" s="15">
        <f t="shared" si="1"/>
        <v>2.2699143940036888</v>
      </c>
      <c r="V31" s="62">
        <f t="shared" si="2"/>
        <v>11.435255793847499</v>
      </c>
      <c r="W31" s="16">
        <f t="shared" si="3"/>
        <v>88.564744206152497</v>
      </c>
      <c r="X31" s="15">
        <f t="shared" si="4"/>
        <v>2.3466341732614366</v>
      </c>
      <c r="Y31" s="62">
        <f t="shared" si="5"/>
        <v>8.4418972586251861</v>
      </c>
      <c r="Z31" s="16">
        <f t="shared" si="6"/>
        <v>91.55810274137481</v>
      </c>
      <c r="AA31" s="75">
        <f t="shared" si="7"/>
        <v>2.9933585352223133</v>
      </c>
      <c r="AB31" s="69">
        <v>1.4471580313422192</v>
      </c>
      <c r="AC31" s="70">
        <f t="shared" si="8"/>
        <v>91.703664112982736</v>
      </c>
    </row>
    <row r="32" spans="2:29" x14ac:dyDescent="0.3">
      <c r="B32" s="90" t="s">
        <v>47</v>
      </c>
      <c r="C32" s="93">
        <f>INTERCEPT(AC4:AC147,_xlfn.ANCHORARRAY(AB4))</f>
        <v>82.022195798471159</v>
      </c>
      <c r="R32" s="12">
        <v>28</v>
      </c>
      <c r="S32" s="13">
        <v>62.9</v>
      </c>
      <c r="T32" s="50">
        <f t="shared" si="0"/>
        <v>1.1115347507482389E-3</v>
      </c>
      <c r="U32" s="15">
        <f t="shared" si="1"/>
        <v>2.2735231609257935</v>
      </c>
      <c r="V32" s="62">
        <f t="shared" si="2"/>
        <v>11.294453338829758</v>
      </c>
      <c r="W32" s="16">
        <f t="shared" si="3"/>
        <v>88.705546661170246</v>
      </c>
      <c r="X32" s="15">
        <f t="shared" si="4"/>
        <v>2.3503649112157476</v>
      </c>
      <c r="Y32" s="62">
        <f t="shared" si="5"/>
        <v>8.2963358870172694</v>
      </c>
      <c r="Z32" s="16">
        <f t="shared" si="6"/>
        <v>91.703664112982736</v>
      </c>
      <c r="AA32" s="75">
        <f t="shared" si="7"/>
        <v>2.9981174518124885</v>
      </c>
      <c r="AB32" s="69">
        <v>1.4623979978989561</v>
      </c>
      <c r="AC32" s="70">
        <f t="shared" si="8"/>
        <v>91.849689055837814</v>
      </c>
    </row>
    <row r="33" spans="2:29" x14ac:dyDescent="0.3">
      <c r="B33" s="91" t="s">
        <v>48</v>
      </c>
      <c r="C33" s="96">
        <f>SLOPE(AC4:AC147,_xlfn.ANCHORARRAY(AB4))</f>
        <v>6.6377555499374887</v>
      </c>
      <c r="R33" s="12">
        <v>29</v>
      </c>
      <c r="S33" s="13">
        <v>62.8</v>
      </c>
      <c r="T33" s="50">
        <f t="shared" si="0"/>
        <v>1.1097676048805944E-3</v>
      </c>
      <c r="U33" s="15">
        <f t="shared" si="1"/>
        <v>2.2771434207361851</v>
      </c>
      <c r="V33" s="62">
        <f t="shared" si="2"/>
        <v>11.153202468350177</v>
      </c>
      <c r="W33" s="16">
        <f t="shared" si="3"/>
        <v>88.846797531649827</v>
      </c>
      <c r="X33" s="15">
        <f t="shared" si="4"/>
        <v>2.3541075305011234</v>
      </c>
      <c r="Y33" s="62">
        <f t="shared" si="5"/>
        <v>8.1503109441621859</v>
      </c>
      <c r="Z33" s="16">
        <f t="shared" si="6"/>
        <v>91.849689055837814</v>
      </c>
      <c r="AA33" s="75">
        <f t="shared" si="7"/>
        <v>3.0028915241879908</v>
      </c>
      <c r="AB33" s="69">
        <v>1.4771212547196624</v>
      </c>
      <c r="AC33" s="70">
        <f t="shared" si="8"/>
        <v>91.849689055837814</v>
      </c>
    </row>
    <row r="34" spans="2:29" ht="15" thickBot="1" x14ac:dyDescent="0.35">
      <c r="B34" s="92" t="s">
        <v>49</v>
      </c>
      <c r="C34" s="89">
        <f>(SUMIF(Z12:Z148,"&lt;=92",Z12:Z148)-(Z12*COUNTIF(Z12:Z148,"&lt;=92")))</f>
        <v>64.249580928450087</v>
      </c>
      <c r="R34" s="12">
        <v>30</v>
      </c>
      <c r="S34" s="13">
        <v>62.8</v>
      </c>
      <c r="T34" s="50">
        <f t="shared" si="0"/>
        <v>1.1097676048805944E-3</v>
      </c>
      <c r="U34" s="15">
        <f t="shared" si="1"/>
        <v>2.2771434207361851</v>
      </c>
      <c r="V34" s="62">
        <f t="shared" si="2"/>
        <v>11.153202468350177</v>
      </c>
      <c r="W34" s="16">
        <f t="shared" si="3"/>
        <v>88.846797531649827</v>
      </c>
      <c r="X34" s="15">
        <f t="shared" si="4"/>
        <v>2.3541075305011234</v>
      </c>
      <c r="Y34" s="62">
        <f t="shared" si="5"/>
        <v>8.1503109441621859</v>
      </c>
      <c r="Z34" s="16">
        <f t="shared" si="6"/>
        <v>91.849689055837814</v>
      </c>
      <c r="AA34" s="75">
        <f t="shared" si="7"/>
        <v>3.0028915241879908</v>
      </c>
      <c r="AB34" s="69">
        <v>1.4913616938342726</v>
      </c>
      <c r="AC34" s="70">
        <f t="shared" si="8"/>
        <v>91.996179787984261</v>
      </c>
    </row>
    <row r="35" spans="2:29" x14ac:dyDescent="0.3">
      <c r="R35" s="12">
        <v>31</v>
      </c>
      <c r="S35" s="13">
        <v>62.7</v>
      </c>
      <c r="T35" s="50">
        <f t="shared" si="0"/>
        <v>1.1080004590129503E-3</v>
      </c>
      <c r="U35" s="15">
        <f t="shared" si="1"/>
        <v>2.2807752284247589</v>
      </c>
      <c r="V35" s="62">
        <f t="shared" si="2"/>
        <v>11.011501036880267</v>
      </c>
      <c r="W35" s="16">
        <f t="shared" si="3"/>
        <v>88.988498963119739</v>
      </c>
      <c r="X35" s="15">
        <f t="shared" si="4"/>
        <v>2.3578620879660366</v>
      </c>
      <c r="Y35" s="62">
        <f t="shared" si="5"/>
        <v>8.0038202120157447</v>
      </c>
      <c r="Z35" s="16">
        <f t="shared" si="6"/>
        <v>91.996179787984261</v>
      </c>
      <c r="AA35" s="75">
        <f t="shared" si="7"/>
        <v>3.0076808248645222</v>
      </c>
      <c r="AB35" s="69">
        <v>1.505149978319906</v>
      </c>
      <c r="AC35" s="70">
        <f t="shared" si="8"/>
        <v>92.143138541639189</v>
      </c>
    </row>
    <row r="36" spans="2:29" x14ac:dyDescent="0.3">
      <c r="R36" s="12">
        <v>32</v>
      </c>
      <c r="S36" s="13">
        <v>62.6</v>
      </c>
      <c r="T36" s="50">
        <f t="shared" si="0"/>
        <v>1.106233313145306E-3</v>
      </c>
      <c r="U36" s="15">
        <f t="shared" si="1"/>
        <v>2.2844186393327859</v>
      </c>
      <c r="V36" s="62">
        <f t="shared" si="2"/>
        <v>10.869346885181985</v>
      </c>
      <c r="W36" s="16">
        <f t="shared" si="3"/>
        <v>89.130653114818017</v>
      </c>
      <c r="X36" s="15">
        <f t="shared" si="4"/>
        <v>2.3616286408222127</v>
      </c>
      <c r="Y36" s="62">
        <f t="shared" si="5"/>
        <v>7.8568614583608092</v>
      </c>
      <c r="Z36" s="16">
        <f t="shared" si="6"/>
        <v>92.143138541639189</v>
      </c>
      <c r="AA36" s="75">
        <f t="shared" si="7"/>
        <v>3.0124854268211756</v>
      </c>
      <c r="AB36" s="69">
        <v>1.5185139398778875</v>
      </c>
      <c r="AC36" s="70">
        <f t="shared" si="8"/>
        <v>92.143138541639189</v>
      </c>
    </row>
    <row r="37" spans="2:29" x14ac:dyDescent="0.3">
      <c r="R37" s="12">
        <v>33</v>
      </c>
      <c r="S37" s="13">
        <v>62.6</v>
      </c>
      <c r="T37" s="50">
        <f t="shared" si="0"/>
        <v>1.106233313145306E-3</v>
      </c>
      <c r="U37" s="15">
        <f t="shared" si="1"/>
        <v>2.2844186393327859</v>
      </c>
      <c r="V37" s="62">
        <f t="shared" si="2"/>
        <v>10.869346885181985</v>
      </c>
      <c r="W37" s="16">
        <f t="shared" si="3"/>
        <v>89.130653114818017</v>
      </c>
      <c r="X37" s="15">
        <f t="shared" si="4"/>
        <v>2.3616286408222127</v>
      </c>
      <c r="Y37" s="62">
        <f t="shared" si="5"/>
        <v>7.8568614583608092</v>
      </c>
      <c r="Z37" s="16">
        <f t="shared" si="6"/>
        <v>92.143138541639189</v>
      </c>
      <c r="AA37" s="75">
        <f t="shared" si="7"/>
        <v>3.0124854268211756</v>
      </c>
      <c r="AB37" s="69">
        <v>1.5314789170422551</v>
      </c>
      <c r="AC37" s="70">
        <f t="shared" si="8"/>
        <v>92.290567563305842</v>
      </c>
    </row>
    <row r="38" spans="2:29" x14ac:dyDescent="0.3">
      <c r="R38" s="12">
        <v>34</v>
      </c>
      <c r="S38" s="13">
        <v>62.5</v>
      </c>
      <c r="T38" s="50">
        <f t="shared" si="0"/>
        <v>1.1044661672776617E-3</v>
      </c>
      <c r="U38" s="15">
        <f t="shared" si="1"/>
        <v>2.2880737091557188</v>
      </c>
      <c r="V38" s="62">
        <f t="shared" si="2"/>
        <v>10.726737840198252</v>
      </c>
      <c r="W38" s="16">
        <f t="shared" si="3"/>
        <v>89.273262159801746</v>
      </c>
      <c r="X38" s="15">
        <f t="shared" si="4"/>
        <v>2.3654072466475289</v>
      </c>
      <c r="Y38" s="62">
        <f t="shared" si="5"/>
        <v>7.7094324366941631</v>
      </c>
      <c r="Z38" s="16">
        <f t="shared" si="6"/>
        <v>92.290567563305842</v>
      </c>
      <c r="AA38" s="75">
        <f t="shared" si="7"/>
        <v>3.0173054035040892</v>
      </c>
      <c r="AB38" s="69">
        <v>1.5440680443502757</v>
      </c>
      <c r="AC38" s="70">
        <f t="shared" si="8"/>
        <v>92.438469113888047</v>
      </c>
    </row>
    <row r="39" spans="2:29" x14ac:dyDescent="0.3">
      <c r="R39" s="12">
        <v>35</v>
      </c>
      <c r="S39" s="13">
        <v>62.4</v>
      </c>
      <c r="T39" s="50">
        <f t="shared" si="0"/>
        <v>1.1026990214100176E-3</v>
      </c>
      <c r="U39" s="15">
        <f t="shared" si="1"/>
        <v>2.291740493946032</v>
      </c>
      <c r="V39" s="62">
        <f t="shared" si="2"/>
        <v>10.583671714942188</v>
      </c>
      <c r="W39" s="16">
        <f t="shared" si="3"/>
        <v>89.416328285057816</v>
      </c>
      <c r="X39" s="15">
        <f t="shared" si="4"/>
        <v>2.3691979633889506</v>
      </c>
      <c r="Y39" s="62">
        <f t="shared" si="5"/>
        <v>7.5615308861119557</v>
      </c>
      <c r="Z39" s="16">
        <f t="shared" si="6"/>
        <v>92.438469113888047</v>
      </c>
      <c r="AA39" s="75">
        <f t="shared" si="7"/>
        <v>3.0221408288302323</v>
      </c>
      <c r="AB39" s="69">
        <v>1.5563025007672873</v>
      </c>
      <c r="AC39" s="70">
        <f t="shared" si="8"/>
        <v>92.438469113888047</v>
      </c>
    </row>
    <row r="40" spans="2:29" x14ac:dyDescent="0.3">
      <c r="R40" s="12">
        <v>36</v>
      </c>
      <c r="S40" s="13">
        <v>62.4</v>
      </c>
      <c r="T40" s="50">
        <f t="shared" si="0"/>
        <v>1.1026990214100176E-3</v>
      </c>
      <c r="U40" s="15">
        <f t="shared" si="1"/>
        <v>2.291740493946032</v>
      </c>
      <c r="V40" s="62">
        <f t="shared" si="2"/>
        <v>10.583671714942188</v>
      </c>
      <c r="W40" s="16">
        <f t="shared" si="3"/>
        <v>89.416328285057816</v>
      </c>
      <c r="X40" s="15">
        <f t="shared" si="4"/>
        <v>2.3691979633889506</v>
      </c>
      <c r="Y40" s="62">
        <f t="shared" si="5"/>
        <v>7.5615308861119557</v>
      </c>
      <c r="Z40" s="16">
        <f t="shared" si="6"/>
        <v>92.438469113888047</v>
      </c>
      <c r="AA40" s="75">
        <f t="shared" si="7"/>
        <v>3.0221408288302323</v>
      </c>
      <c r="AB40" s="69">
        <v>1.568201724066995</v>
      </c>
      <c r="AC40" s="70">
        <f t="shared" si="8"/>
        <v>92.58684546880599</v>
      </c>
    </row>
    <row r="41" spans="2:29" x14ac:dyDescent="0.3">
      <c r="R41" s="12">
        <v>37</v>
      </c>
      <c r="S41" s="13">
        <v>62.3</v>
      </c>
      <c r="T41" s="50">
        <f t="shared" si="0"/>
        <v>1.1009318755423733E-3</v>
      </c>
      <c r="U41" s="15">
        <f t="shared" si="1"/>
        <v>2.2954190501160898</v>
      </c>
      <c r="V41" s="62">
        <f t="shared" si="2"/>
        <v>10.440146308385112</v>
      </c>
      <c r="W41" s="16">
        <f t="shared" si="3"/>
        <v>89.55985369161489</v>
      </c>
      <c r="X41" s="15">
        <f t="shared" si="4"/>
        <v>2.3730008493654977</v>
      </c>
      <c r="Y41" s="62">
        <f t="shared" si="5"/>
        <v>7.4131545311940101</v>
      </c>
      <c r="Z41" s="16">
        <f t="shared" si="6"/>
        <v>92.58684546880599</v>
      </c>
      <c r="AA41" s="75">
        <f t="shared" si="7"/>
        <v>3.0269917771911015</v>
      </c>
      <c r="AB41" s="69">
        <v>1.5797835966168101</v>
      </c>
      <c r="AC41" s="70">
        <f t="shared" si="8"/>
        <v>92.58684546880599</v>
      </c>
    </row>
    <row r="42" spans="2:29" x14ac:dyDescent="0.3">
      <c r="R42" s="12">
        <v>38</v>
      </c>
      <c r="S42" s="13">
        <v>62.3</v>
      </c>
      <c r="T42" s="50">
        <f t="shared" si="0"/>
        <v>1.1009318755423733E-3</v>
      </c>
      <c r="U42" s="15">
        <f t="shared" si="1"/>
        <v>2.2954190501160898</v>
      </c>
      <c r="V42" s="62">
        <f t="shared" si="2"/>
        <v>10.440146308385112</v>
      </c>
      <c r="W42" s="16">
        <f t="shared" si="3"/>
        <v>89.55985369161489</v>
      </c>
      <c r="X42" s="15">
        <f t="shared" si="4"/>
        <v>2.3730008493654977</v>
      </c>
      <c r="Y42" s="62">
        <f t="shared" si="5"/>
        <v>7.4131545311940101</v>
      </c>
      <c r="Z42" s="16">
        <f t="shared" si="6"/>
        <v>92.58684546880599</v>
      </c>
      <c r="AA42" s="75">
        <f t="shared" si="7"/>
        <v>3.0269917771911015</v>
      </c>
      <c r="AB42" s="69">
        <v>1.5910646070264991</v>
      </c>
      <c r="AC42" s="70">
        <f t="shared" si="8"/>
        <v>92.735698918112746</v>
      </c>
    </row>
    <row r="43" spans="2:29" x14ac:dyDescent="0.3">
      <c r="R43" s="12">
        <v>39</v>
      </c>
      <c r="S43" s="13">
        <v>62.2</v>
      </c>
      <c r="T43" s="50">
        <f t="shared" si="0"/>
        <v>1.0991647296747292E-3</v>
      </c>
      <c r="U43" s="15">
        <f t="shared" si="1"/>
        <v>2.2991094344410352</v>
      </c>
      <c r="V43" s="62">
        <f t="shared" si="2"/>
        <v>10.29615940534393</v>
      </c>
      <c r="W43" s="16">
        <f t="shared" si="3"/>
        <v>89.703840594656072</v>
      </c>
      <c r="X43" s="15">
        <f t="shared" si="4"/>
        <v>2.37681596327123</v>
      </c>
      <c r="Y43" s="62">
        <f t="shared" si="5"/>
        <v>7.2643010818872478</v>
      </c>
      <c r="Z43" s="16">
        <f t="shared" si="6"/>
        <v>92.735698918112746</v>
      </c>
      <c r="AA43" s="75">
        <f t="shared" si="7"/>
        <v>3.0318583234566825</v>
      </c>
      <c r="AB43" s="69">
        <v>1.6020599913279623</v>
      </c>
      <c r="AC43" s="70">
        <f t="shared" si="8"/>
        <v>92.735698918112746</v>
      </c>
    </row>
    <row r="44" spans="2:29" x14ac:dyDescent="0.3">
      <c r="R44" s="12">
        <v>40</v>
      </c>
      <c r="S44" s="13">
        <v>62.2</v>
      </c>
      <c r="T44" s="50">
        <f t="shared" si="0"/>
        <v>1.0991647296747292E-3</v>
      </c>
      <c r="U44" s="15">
        <f t="shared" si="1"/>
        <v>2.2991094344410352</v>
      </c>
      <c r="V44" s="62">
        <f t="shared" si="2"/>
        <v>10.29615940534393</v>
      </c>
      <c r="W44" s="16">
        <f t="shared" si="3"/>
        <v>89.703840594656072</v>
      </c>
      <c r="X44" s="15">
        <f t="shared" si="4"/>
        <v>2.37681596327123</v>
      </c>
      <c r="Y44" s="62">
        <f t="shared" si="5"/>
        <v>7.2643010818872478</v>
      </c>
      <c r="Z44" s="16">
        <f t="shared" si="6"/>
        <v>92.735698918112746</v>
      </c>
      <c r="AA44" s="75">
        <f t="shared" si="7"/>
        <v>3.0318583234566825</v>
      </c>
      <c r="AB44" s="69">
        <v>1.6127838567197355</v>
      </c>
      <c r="AC44" s="70">
        <f t="shared" si="8"/>
        <v>92.88503176661213</v>
      </c>
    </row>
    <row r="45" spans="2:29" x14ac:dyDescent="0.3">
      <c r="R45" s="12">
        <v>41</v>
      </c>
      <c r="S45" s="13">
        <v>62.1</v>
      </c>
      <c r="T45" s="50">
        <f t="shared" si="0"/>
        <v>1.0973975838070849E-3</v>
      </c>
      <c r="U45" s="15">
        <f t="shared" si="1"/>
        <v>2.3028117040617131</v>
      </c>
      <c r="V45" s="62">
        <f t="shared" si="2"/>
        <v>10.15170877636703</v>
      </c>
      <c r="W45" s="16">
        <f t="shared" si="3"/>
        <v>89.84829122363297</v>
      </c>
      <c r="X45" s="15">
        <f t="shared" si="4"/>
        <v>2.3806433641782689</v>
      </c>
      <c r="Y45" s="62">
        <f t="shared" si="5"/>
        <v>7.1149682333878754</v>
      </c>
      <c r="Z45" s="16">
        <f t="shared" si="6"/>
        <v>92.88503176661213</v>
      </c>
      <c r="AA45" s="75">
        <f t="shared" si="7"/>
        <v>3.036740542979155</v>
      </c>
      <c r="AB45" s="69">
        <v>1.6232492903979006</v>
      </c>
      <c r="AC45" s="70">
        <f t="shared" si="8"/>
        <v>92.88503176661213</v>
      </c>
    </row>
    <row r="46" spans="2:29" x14ac:dyDescent="0.3">
      <c r="R46" s="12">
        <v>42</v>
      </c>
      <c r="S46" s="13">
        <v>62.1</v>
      </c>
      <c r="T46" s="50">
        <f t="shared" si="0"/>
        <v>1.0973975838070849E-3</v>
      </c>
      <c r="U46" s="15">
        <f t="shared" si="1"/>
        <v>2.3028117040617131</v>
      </c>
      <c r="V46" s="62">
        <f t="shared" si="2"/>
        <v>10.15170877636703</v>
      </c>
      <c r="W46" s="16">
        <f t="shared" si="3"/>
        <v>89.84829122363297</v>
      </c>
      <c r="X46" s="15">
        <f t="shared" si="4"/>
        <v>2.3806433641782689</v>
      </c>
      <c r="Y46" s="62">
        <f t="shared" si="5"/>
        <v>7.1149682333878754</v>
      </c>
      <c r="Z46" s="16">
        <f t="shared" si="6"/>
        <v>92.88503176661213</v>
      </c>
      <c r="AA46" s="75">
        <f t="shared" si="7"/>
        <v>3.036740542979155</v>
      </c>
      <c r="AB46" s="69">
        <v>1.6334684555795864</v>
      </c>
      <c r="AC46" s="70">
        <f t="shared" si="8"/>
        <v>93.034846333977669</v>
      </c>
    </row>
    <row r="47" spans="2:29" x14ac:dyDescent="0.3">
      <c r="R47" s="12">
        <v>43</v>
      </c>
      <c r="S47" s="13">
        <v>62</v>
      </c>
      <c r="T47" s="50">
        <f t="shared" si="0"/>
        <v>1.0956304379394404E-3</v>
      </c>
      <c r="U47" s="15">
        <f t="shared" si="1"/>
        <v>2.3065259164876197</v>
      </c>
      <c r="V47" s="62">
        <f t="shared" si="2"/>
        <v>10.006792177619218</v>
      </c>
      <c r="W47" s="16">
        <f t="shared" si="3"/>
        <v>89.993207822380782</v>
      </c>
      <c r="X47" s="15">
        <f t="shared" si="4"/>
        <v>2.3844831115398475</v>
      </c>
      <c r="Y47" s="62">
        <f t="shared" si="5"/>
        <v>6.9651536660223385</v>
      </c>
      <c r="Z47" s="16">
        <f t="shared" si="6"/>
        <v>93.034846333977669</v>
      </c>
      <c r="AA47" s="75">
        <f t="shared" si="7"/>
        <v>3.0416385115968794</v>
      </c>
      <c r="AB47" s="69">
        <v>1.6434526764861874</v>
      </c>
      <c r="AC47" s="70">
        <f t="shared" si="8"/>
        <v>93.034846333977669</v>
      </c>
    </row>
    <row r="48" spans="2:29" x14ac:dyDescent="0.3">
      <c r="R48" s="12">
        <v>44</v>
      </c>
      <c r="S48" s="13">
        <v>62</v>
      </c>
      <c r="T48" s="50">
        <f t="shared" si="0"/>
        <v>1.0956304379394404E-3</v>
      </c>
      <c r="U48" s="15">
        <f t="shared" si="1"/>
        <v>2.3065259164876197</v>
      </c>
      <c r="V48" s="62">
        <f t="shared" si="2"/>
        <v>10.006792177619218</v>
      </c>
      <c r="W48" s="16">
        <f t="shared" si="3"/>
        <v>89.993207822380782</v>
      </c>
      <c r="X48" s="15">
        <f t="shared" si="4"/>
        <v>2.3844831115398475</v>
      </c>
      <c r="Y48" s="62">
        <f t="shared" si="5"/>
        <v>6.9651536660223385</v>
      </c>
      <c r="Z48" s="16">
        <f t="shared" si="6"/>
        <v>93.034846333977669</v>
      </c>
      <c r="AA48" s="75">
        <f t="shared" si="7"/>
        <v>3.0416385115968794</v>
      </c>
      <c r="AB48" s="69">
        <v>1.6532125137753437</v>
      </c>
      <c r="AC48" s="70">
        <f t="shared" si="8"/>
        <v>93.185144954872584</v>
      </c>
    </row>
    <row r="49" spans="18:29" x14ac:dyDescent="0.3">
      <c r="R49" s="12">
        <v>45</v>
      </c>
      <c r="S49" s="13">
        <v>61.9</v>
      </c>
      <c r="T49" s="50">
        <f t="shared" si="0"/>
        <v>1.0938632920717963E-3</v>
      </c>
      <c r="U49" s="15">
        <f t="shared" si="1"/>
        <v>2.3102521295998772</v>
      </c>
      <c r="V49" s="62">
        <f t="shared" si="2"/>
        <v>9.8614073507656279</v>
      </c>
      <c r="W49" s="16">
        <f t="shared" si="3"/>
        <v>90.138592649234369</v>
      </c>
      <c r="X49" s="15">
        <f t="shared" si="4"/>
        <v>2.3883352651933847</v>
      </c>
      <c r="Y49" s="62">
        <f t="shared" si="5"/>
        <v>6.8148550451274108</v>
      </c>
      <c r="Z49" s="16">
        <f t="shared" si="6"/>
        <v>93.185144954872584</v>
      </c>
      <c r="AA49" s="75">
        <f t="shared" si="7"/>
        <v>3.0465523056382171</v>
      </c>
      <c r="AB49" s="69">
        <v>1.6627578316815741</v>
      </c>
      <c r="AC49" s="70">
        <f t="shared" si="8"/>
        <v>93.185144954872584</v>
      </c>
    </row>
    <row r="50" spans="18:29" x14ac:dyDescent="0.3">
      <c r="R50" s="12">
        <v>46</v>
      </c>
      <c r="S50" s="13">
        <v>61.9</v>
      </c>
      <c r="T50" s="50">
        <f t="shared" si="0"/>
        <v>1.0938632920717963E-3</v>
      </c>
      <c r="U50" s="15">
        <f t="shared" si="1"/>
        <v>2.3102521295998772</v>
      </c>
      <c r="V50" s="62">
        <f t="shared" si="2"/>
        <v>9.8614073507656279</v>
      </c>
      <c r="W50" s="16">
        <f t="shared" si="3"/>
        <v>90.138592649234369</v>
      </c>
      <c r="X50" s="15">
        <f t="shared" si="4"/>
        <v>2.3883352651933847</v>
      </c>
      <c r="Y50" s="62">
        <f t="shared" si="5"/>
        <v>6.8148550451274108</v>
      </c>
      <c r="Z50" s="16">
        <f t="shared" si="6"/>
        <v>93.185144954872584</v>
      </c>
      <c r="AA50" s="75">
        <f t="shared" si="7"/>
        <v>3.0465523056382171</v>
      </c>
      <c r="AB50" s="69">
        <v>1.6720978579357175</v>
      </c>
      <c r="AC50" s="70">
        <f t="shared" si="8"/>
        <v>93.185144954872584</v>
      </c>
    </row>
    <row r="51" spans="18:29" x14ac:dyDescent="0.3">
      <c r="R51" s="12">
        <v>47</v>
      </c>
      <c r="S51" s="13">
        <v>61.9</v>
      </c>
      <c r="T51" s="50">
        <f t="shared" si="0"/>
        <v>1.0938632920717963E-3</v>
      </c>
      <c r="U51" s="15">
        <f t="shared" si="1"/>
        <v>2.3102521295998772</v>
      </c>
      <c r="V51" s="62">
        <f t="shared" si="2"/>
        <v>9.8614073507656279</v>
      </c>
      <c r="W51" s="16">
        <f t="shared" si="3"/>
        <v>90.138592649234369</v>
      </c>
      <c r="X51" s="15">
        <f t="shared" si="4"/>
        <v>2.3883352651933847</v>
      </c>
      <c r="Y51" s="62">
        <f t="shared" si="5"/>
        <v>6.8148550451274108</v>
      </c>
      <c r="Z51" s="16">
        <f t="shared" si="6"/>
        <v>93.185144954872584</v>
      </c>
      <c r="AA51" s="75">
        <f t="shared" si="7"/>
        <v>3.0465523056382171</v>
      </c>
      <c r="AB51" s="69">
        <v>1.6812412373755872</v>
      </c>
      <c r="AC51" s="70">
        <f t="shared" si="8"/>
        <v>93.335929979071437</v>
      </c>
    </row>
    <row r="52" spans="18:29" x14ac:dyDescent="0.3">
      <c r="R52" s="12">
        <v>48</v>
      </c>
      <c r="S52" s="13">
        <v>61.8</v>
      </c>
      <c r="T52" s="50">
        <f t="shared" si="0"/>
        <v>1.0920961462041519E-3</v>
      </c>
      <c r="U52" s="15">
        <f t="shared" si="1"/>
        <v>2.3139904016542463</v>
      </c>
      <c r="V52" s="62">
        <f t="shared" si="2"/>
        <v>9.715552022854224</v>
      </c>
      <c r="W52" s="16">
        <f t="shared" si="3"/>
        <v>90.284447977145774</v>
      </c>
      <c r="X52" s="15">
        <f t="shared" si="4"/>
        <v>2.3921998853636008</v>
      </c>
      <c r="Y52" s="62">
        <f t="shared" si="5"/>
        <v>6.6640700209285697</v>
      </c>
      <c r="Z52" s="16">
        <f t="shared" si="6"/>
        <v>93.335929979071437</v>
      </c>
      <c r="AA52" s="75">
        <f t="shared" si="7"/>
        <v>3.0514820019256543</v>
      </c>
      <c r="AB52" s="69">
        <v>1.6901960800285136</v>
      </c>
      <c r="AC52" s="70">
        <f t="shared" si="8"/>
        <v>93.335929979071437</v>
      </c>
    </row>
    <row r="53" spans="18:29" x14ac:dyDescent="0.3">
      <c r="R53" s="12">
        <v>49</v>
      </c>
      <c r="S53" s="13">
        <v>61.8</v>
      </c>
      <c r="T53" s="50">
        <f t="shared" si="0"/>
        <v>1.0920961462041519E-3</v>
      </c>
      <c r="U53" s="15">
        <f t="shared" si="1"/>
        <v>2.3139904016542463</v>
      </c>
      <c r="V53" s="62">
        <f t="shared" si="2"/>
        <v>9.715552022854224</v>
      </c>
      <c r="W53" s="16">
        <f t="shared" si="3"/>
        <v>90.284447977145774</v>
      </c>
      <c r="X53" s="15">
        <f t="shared" si="4"/>
        <v>2.3921998853636008</v>
      </c>
      <c r="Y53" s="62">
        <f t="shared" si="5"/>
        <v>6.6640700209285697</v>
      </c>
      <c r="Z53" s="16">
        <f t="shared" si="6"/>
        <v>93.335929979071437</v>
      </c>
      <c r="AA53" s="75">
        <f t="shared" si="7"/>
        <v>3.0514820019256543</v>
      </c>
      <c r="AB53" s="69">
        <v>1.6989700043360187</v>
      </c>
      <c r="AC53" s="70">
        <f t="shared" si="8"/>
        <v>93.487203771582088</v>
      </c>
    </row>
    <row r="54" spans="18:29" x14ac:dyDescent="0.3">
      <c r="R54" s="12">
        <v>50</v>
      </c>
      <c r="S54" s="13">
        <v>61.7</v>
      </c>
      <c r="T54" s="50">
        <f t="shared" si="0"/>
        <v>1.0903290003365079E-3</v>
      </c>
      <c r="U54" s="15">
        <f t="shared" si="1"/>
        <v>2.3177407912841557</v>
      </c>
      <c r="V54" s="62">
        <f t="shared" si="2"/>
        <v>9.5692239061975997</v>
      </c>
      <c r="W54" s="16">
        <f t="shared" si="3"/>
        <v>90.430776093802393</v>
      </c>
      <c r="X54" s="15">
        <f t="shared" si="4"/>
        <v>2.3960770326656489</v>
      </c>
      <c r="Y54" s="62">
        <f t="shared" si="5"/>
        <v>6.5127962284179164</v>
      </c>
      <c r="Z54" s="16">
        <f t="shared" si="6"/>
        <v>93.487203771582088</v>
      </c>
      <c r="AA54" s="75">
        <f t="shared" si="7"/>
        <v>3.0564276777796833</v>
      </c>
      <c r="AB54" s="69">
        <v>1.7075701760979363</v>
      </c>
      <c r="AC54" s="70">
        <f t="shared" si="8"/>
        <v>93.487203771582088</v>
      </c>
    </row>
    <row r="55" spans="18:29" x14ac:dyDescent="0.3">
      <c r="R55" s="12">
        <v>51</v>
      </c>
      <c r="S55" s="13">
        <v>61.7</v>
      </c>
      <c r="T55" s="50">
        <f t="shared" si="0"/>
        <v>1.0903290003365079E-3</v>
      </c>
      <c r="U55" s="15">
        <f t="shared" si="1"/>
        <v>2.3177407912841557</v>
      </c>
      <c r="V55" s="62">
        <f t="shared" si="2"/>
        <v>9.5692239061975997</v>
      </c>
      <c r="W55" s="16">
        <f t="shared" si="3"/>
        <v>90.430776093802393</v>
      </c>
      <c r="X55" s="15">
        <f t="shared" si="4"/>
        <v>2.3960770326656489</v>
      </c>
      <c r="Y55" s="62">
        <f t="shared" si="5"/>
        <v>6.5127962284179164</v>
      </c>
      <c r="Z55" s="16">
        <f t="shared" si="6"/>
        <v>93.487203771582088</v>
      </c>
      <c r="AA55" s="75">
        <f t="shared" si="7"/>
        <v>3.0564276777796833</v>
      </c>
      <c r="AB55" s="69">
        <v>1.7160033436347992</v>
      </c>
      <c r="AC55" s="70">
        <f t="shared" si="8"/>
        <v>93.487203771582088</v>
      </c>
    </row>
    <row r="56" spans="18:29" x14ac:dyDescent="0.3">
      <c r="R56" s="12">
        <v>52</v>
      </c>
      <c r="S56" s="13">
        <v>61.7</v>
      </c>
      <c r="T56" s="50">
        <f t="shared" si="0"/>
        <v>1.0903290003365079E-3</v>
      </c>
      <c r="U56" s="15">
        <f t="shared" si="1"/>
        <v>2.3177407912841557</v>
      </c>
      <c r="V56" s="62">
        <f t="shared" si="2"/>
        <v>9.5692239061975997</v>
      </c>
      <c r="W56" s="16">
        <f t="shared" si="3"/>
        <v>90.430776093802393</v>
      </c>
      <c r="X56" s="15">
        <f t="shared" si="4"/>
        <v>2.3960770326656489</v>
      </c>
      <c r="Y56" s="62">
        <f t="shared" si="5"/>
        <v>6.5127962284179164</v>
      </c>
      <c r="Z56" s="16">
        <f t="shared" si="6"/>
        <v>93.487203771582088</v>
      </c>
      <c r="AA56" s="75">
        <f t="shared" si="7"/>
        <v>3.0564276777796833</v>
      </c>
      <c r="AB56" s="69">
        <v>1.7242758696007889</v>
      </c>
      <c r="AC56" s="70">
        <f t="shared" si="8"/>
        <v>93.63896871276971</v>
      </c>
    </row>
    <row r="57" spans="18:29" x14ac:dyDescent="0.3">
      <c r="R57" s="12">
        <v>53</v>
      </c>
      <c r="S57" s="13">
        <v>61.6</v>
      </c>
      <c r="T57" s="50">
        <f t="shared" si="0"/>
        <v>1.0885618544688635E-3</v>
      </c>
      <c r="U57" s="15">
        <f t="shared" si="1"/>
        <v>2.3215033575037727</v>
      </c>
      <c r="V57" s="62">
        <f t="shared" si="2"/>
        <v>9.42242069825312</v>
      </c>
      <c r="W57" s="16">
        <f t="shared" si="3"/>
        <v>90.57757930174688</v>
      </c>
      <c r="X57" s="15">
        <f t="shared" si="4"/>
        <v>2.3999667681082877</v>
      </c>
      <c r="Y57" s="62">
        <f t="shared" si="5"/>
        <v>6.3610312872302899</v>
      </c>
      <c r="Z57" s="16">
        <f t="shared" si="6"/>
        <v>93.63896871276971</v>
      </c>
      <c r="AA57" s="75">
        <f t="shared" si="7"/>
        <v>3.0613894110228301</v>
      </c>
      <c r="AB57" s="69">
        <v>1.7323937598229686</v>
      </c>
      <c r="AC57" s="70">
        <f t="shared" si="8"/>
        <v>93.63896871276971</v>
      </c>
    </row>
    <row r="58" spans="18:29" x14ac:dyDescent="0.3">
      <c r="R58" s="12">
        <v>54</v>
      </c>
      <c r="S58" s="13">
        <v>61.6</v>
      </c>
      <c r="T58" s="50">
        <f t="shared" si="0"/>
        <v>1.0885618544688635E-3</v>
      </c>
      <c r="U58" s="15">
        <f t="shared" si="1"/>
        <v>2.3215033575037727</v>
      </c>
      <c r="V58" s="62">
        <f t="shared" si="2"/>
        <v>9.42242069825312</v>
      </c>
      <c r="W58" s="16">
        <f t="shared" si="3"/>
        <v>90.57757930174688</v>
      </c>
      <c r="X58" s="15">
        <f t="shared" si="4"/>
        <v>2.3999667681082877</v>
      </c>
      <c r="Y58" s="62">
        <f t="shared" si="5"/>
        <v>6.3610312872302899</v>
      </c>
      <c r="Z58" s="16">
        <f t="shared" si="6"/>
        <v>93.63896871276971</v>
      </c>
      <c r="AA58" s="75">
        <f t="shared" si="7"/>
        <v>3.0613894110228301</v>
      </c>
      <c r="AB58" s="69">
        <v>1.7403626894942439</v>
      </c>
      <c r="AC58" s="70">
        <f t="shared" si="8"/>
        <v>93.63896871276971</v>
      </c>
    </row>
    <row r="59" spans="18:29" x14ac:dyDescent="0.3">
      <c r="R59" s="12">
        <v>55</v>
      </c>
      <c r="S59" s="13">
        <v>61.6</v>
      </c>
      <c r="T59" s="50">
        <f t="shared" si="0"/>
        <v>1.0885618544688635E-3</v>
      </c>
      <c r="U59" s="15">
        <f t="shared" si="1"/>
        <v>2.3215033575037727</v>
      </c>
      <c r="V59" s="62">
        <f t="shared" si="2"/>
        <v>9.42242069825312</v>
      </c>
      <c r="W59" s="16">
        <f t="shared" si="3"/>
        <v>90.57757930174688</v>
      </c>
      <c r="X59" s="15">
        <f t="shared" si="4"/>
        <v>2.3999667681082877</v>
      </c>
      <c r="Y59" s="62">
        <f t="shared" si="5"/>
        <v>6.3610312872302899</v>
      </c>
      <c r="Z59" s="16">
        <f t="shared" si="6"/>
        <v>93.63896871276971</v>
      </c>
      <c r="AA59" s="75">
        <f t="shared" si="7"/>
        <v>3.0613894110228301</v>
      </c>
      <c r="AB59" s="69">
        <v>1.7481880270062005</v>
      </c>
      <c r="AC59" s="70">
        <f t="shared" si="8"/>
        <v>93.791227198481522</v>
      </c>
    </row>
    <row r="60" spans="18:29" x14ac:dyDescent="0.3">
      <c r="R60" s="12">
        <v>56</v>
      </c>
      <c r="S60" s="13">
        <v>61.5</v>
      </c>
      <c r="T60" s="50">
        <f t="shared" si="0"/>
        <v>1.0867947086012192E-3</v>
      </c>
      <c r="U60" s="15">
        <f t="shared" si="1"/>
        <v>2.3252781597110959</v>
      </c>
      <c r="V60" s="62">
        <f t="shared" si="2"/>
        <v>9.2751400815023093</v>
      </c>
      <c r="W60" s="16">
        <f t="shared" si="3"/>
        <v>90.724859918497685</v>
      </c>
      <c r="X60" s="15">
        <f t="shared" si="4"/>
        <v>2.4038691530970815</v>
      </c>
      <c r="Y60" s="62">
        <f t="shared" si="5"/>
        <v>6.2087728015184807</v>
      </c>
      <c r="Z60" s="16">
        <f t="shared" si="6"/>
        <v>93.791227198481522</v>
      </c>
      <c r="AA60" s="75">
        <f t="shared" si="7"/>
        <v>3.0663672799838286</v>
      </c>
      <c r="AB60" s="69">
        <v>1.7558748556724915</v>
      </c>
      <c r="AC60" s="70">
        <f t="shared" si="8"/>
        <v>93.791227198481522</v>
      </c>
    </row>
    <row r="61" spans="18:29" x14ac:dyDescent="0.3">
      <c r="R61" s="12">
        <v>57</v>
      </c>
      <c r="S61" s="13">
        <v>61.5</v>
      </c>
      <c r="T61" s="50">
        <f t="shared" si="0"/>
        <v>1.0867947086012192E-3</v>
      </c>
      <c r="U61" s="15">
        <f t="shared" si="1"/>
        <v>2.3252781597110959</v>
      </c>
      <c r="V61" s="62">
        <f t="shared" si="2"/>
        <v>9.2751400815023093</v>
      </c>
      <c r="W61" s="16">
        <f t="shared" si="3"/>
        <v>90.724859918497685</v>
      </c>
      <c r="X61" s="15">
        <f t="shared" si="4"/>
        <v>2.4038691530970815</v>
      </c>
      <c r="Y61" s="62">
        <f t="shared" si="5"/>
        <v>6.2087728015184807</v>
      </c>
      <c r="Z61" s="16">
        <f t="shared" si="6"/>
        <v>93.791227198481522</v>
      </c>
      <c r="AA61" s="75">
        <f t="shared" si="7"/>
        <v>3.0663672799838286</v>
      </c>
      <c r="AB61" s="69">
        <v>1.7634279935629373</v>
      </c>
      <c r="AC61" s="70">
        <f t="shared" si="8"/>
        <v>93.791227198481522</v>
      </c>
    </row>
    <row r="62" spans="18:29" x14ac:dyDescent="0.3">
      <c r="R62" s="12">
        <v>58</v>
      </c>
      <c r="S62" s="13">
        <v>61.5</v>
      </c>
      <c r="T62" s="50">
        <f t="shared" si="0"/>
        <v>1.0867947086012192E-3</v>
      </c>
      <c r="U62" s="15">
        <f t="shared" si="1"/>
        <v>2.3252781597110959</v>
      </c>
      <c r="V62" s="62">
        <f t="shared" si="2"/>
        <v>9.2751400815023093</v>
      </c>
      <c r="W62" s="16">
        <f t="shared" si="3"/>
        <v>90.724859918497685</v>
      </c>
      <c r="X62" s="15">
        <f t="shared" si="4"/>
        <v>2.4038691530970815</v>
      </c>
      <c r="Y62" s="62">
        <f t="shared" si="5"/>
        <v>6.2087728015184807</v>
      </c>
      <c r="Z62" s="16">
        <f t="shared" si="6"/>
        <v>93.791227198481522</v>
      </c>
      <c r="AA62" s="75">
        <f t="shared" si="7"/>
        <v>3.0663672799838286</v>
      </c>
      <c r="AB62" s="69">
        <v>1.7708520116421442</v>
      </c>
      <c r="AC62" s="70">
        <f t="shared" si="8"/>
        <v>93.943981640172865</v>
      </c>
    </row>
    <row r="63" spans="18:29" x14ac:dyDescent="0.3">
      <c r="R63" s="12">
        <v>59</v>
      </c>
      <c r="S63" s="13">
        <v>61.4</v>
      </c>
      <c r="T63" s="50">
        <f t="shared" si="0"/>
        <v>1.0850275627335749E-3</v>
      </c>
      <c r="U63" s="15">
        <f t="shared" si="1"/>
        <v>2.3290652576910813</v>
      </c>
      <c r="V63" s="62">
        <f t="shared" si="2"/>
        <v>9.1273797233288647</v>
      </c>
      <c r="W63" s="16">
        <f t="shared" si="3"/>
        <v>90.872620276671142</v>
      </c>
      <c r="X63" s="15">
        <f t="shared" si="4"/>
        <v>2.4077842494376305</v>
      </c>
      <c r="Y63" s="62">
        <f t="shared" si="5"/>
        <v>6.0560183598271422</v>
      </c>
      <c r="Z63" s="16">
        <f t="shared" si="6"/>
        <v>93.943981640172865</v>
      </c>
      <c r="AA63" s="75">
        <f t="shared" si="7"/>
        <v>3.0713613635017225</v>
      </c>
      <c r="AB63" s="69">
        <v>1.7781512503836436</v>
      </c>
      <c r="AC63" s="70">
        <f t="shared" si="8"/>
        <v>93.943981640172865</v>
      </c>
    </row>
    <row r="64" spans="18:29" x14ac:dyDescent="0.3">
      <c r="R64" s="12">
        <v>60</v>
      </c>
      <c r="S64" s="13">
        <v>61.4</v>
      </c>
      <c r="T64" s="50">
        <f t="shared" si="0"/>
        <v>1.0850275627335749E-3</v>
      </c>
      <c r="U64" s="15">
        <f t="shared" si="1"/>
        <v>2.3290652576910813</v>
      </c>
      <c r="V64" s="62">
        <f t="shared" si="2"/>
        <v>9.1273797233288647</v>
      </c>
      <c r="W64" s="16">
        <f t="shared" si="3"/>
        <v>90.872620276671142</v>
      </c>
      <c r="X64" s="15">
        <f t="shared" si="4"/>
        <v>2.4077842494376305</v>
      </c>
      <c r="Y64" s="62">
        <f t="shared" si="5"/>
        <v>6.0560183598271422</v>
      </c>
      <c r="Z64" s="16">
        <f t="shared" si="6"/>
        <v>93.943981640172865</v>
      </c>
      <c r="AA64" s="75">
        <f t="shared" si="7"/>
        <v>3.0713613635017225</v>
      </c>
      <c r="AB64" s="69">
        <v>1.7853298350107671</v>
      </c>
      <c r="AC64" s="70">
        <f t="shared" si="8"/>
        <v>93.943981640172865</v>
      </c>
    </row>
    <row r="65" spans="18:29" x14ac:dyDescent="0.3">
      <c r="R65" s="12">
        <v>61</v>
      </c>
      <c r="S65" s="13">
        <v>61.4</v>
      </c>
      <c r="T65" s="50">
        <f t="shared" si="0"/>
        <v>1.0850275627335749E-3</v>
      </c>
      <c r="U65" s="15">
        <f t="shared" si="1"/>
        <v>2.3290652576910813</v>
      </c>
      <c r="V65" s="62">
        <f t="shared" si="2"/>
        <v>9.1273797233288647</v>
      </c>
      <c r="W65" s="16">
        <f t="shared" si="3"/>
        <v>90.872620276671142</v>
      </c>
      <c r="X65" s="15">
        <f t="shared" si="4"/>
        <v>2.4077842494376305</v>
      </c>
      <c r="Y65" s="62">
        <f t="shared" si="5"/>
        <v>6.0560183598271422</v>
      </c>
      <c r="Z65" s="16">
        <f t="shared" si="6"/>
        <v>93.943981640172865</v>
      </c>
      <c r="AA65" s="75">
        <f t="shared" si="7"/>
        <v>3.0713613635017225</v>
      </c>
      <c r="AB65" s="69">
        <v>1.7923916894982539</v>
      </c>
      <c r="AC65" s="70">
        <f t="shared" si="8"/>
        <v>94.097234465034489</v>
      </c>
    </row>
    <row r="66" spans="18:29" x14ac:dyDescent="0.3">
      <c r="R66" s="12">
        <v>62</v>
      </c>
      <c r="S66" s="13">
        <v>61.3</v>
      </c>
      <c r="T66" s="50">
        <f t="shared" si="0"/>
        <v>1.0832604168659308E-3</v>
      </c>
      <c r="U66" s="15">
        <f t="shared" si="1"/>
        <v>2.3328647116187993</v>
      </c>
      <c r="V66" s="62">
        <f t="shared" si="2"/>
        <v>8.9791372758954662</v>
      </c>
      <c r="W66" s="16">
        <f t="shared" si="3"/>
        <v>91.020862724104532</v>
      </c>
      <c r="X66" s="15">
        <f t="shared" si="4"/>
        <v>2.411712119338834</v>
      </c>
      <c r="Y66" s="62">
        <f t="shared" si="5"/>
        <v>5.902765534965515</v>
      </c>
      <c r="Z66" s="16">
        <f t="shared" si="6"/>
        <v>94.097234465034489</v>
      </c>
      <c r="AA66" s="75">
        <f t="shared" si="7"/>
        <v>3.0763717409299511</v>
      </c>
      <c r="AB66" s="69">
        <v>1.7993405494535817</v>
      </c>
      <c r="AC66" s="70">
        <f t="shared" si="8"/>
        <v>94.097234465034489</v>
      </c>
    </row>
    <row r="67" spans="18:29" x14ac:dyDescent="0.3">
      <c r="R67" s="12">
        <v>63</v>
      </c>
      <c r="S67" s="13">
        <v>61.3</v>
      </c>
      <c r="T67" s="50">
        <f t="shared" si="0"/>
        <v>1.0832604168659308E-3</v>
      </c>
      <c r="U67" s="15">
        <f t="shared" si="1"/>
        <v>2.3328647116187993</v>
      </c>
      <c r="V67" s="62">
        <f t="shared" si="2"/>
        <v>8.9791372758954662</v>
      </c>
      <c r="W67" s="16">
        <f t="shared" si="3"/>
        <v>91.020862724104532</v>
      </c>
      <c r="X67" s="15">
        <f t="shared" si="4"/>
        <v>2.411712119338834</v>
      </c>
      <c r="Y67" s="62">
        <f t="shared" si="5"/>
        <v>5.902765534965515</v>
      </c>
      <c r="Z67" s="16">
        <f t="shared" si="6"/>
        <v>94.097234465034489</v>
      </c>
      <c r="AA67" s="75">
        <f t="shared" si="7"/>
        <v>3.0763717409299511</v>
      </c>
      <c r="AB67" s="69">
        <v>1.8061799739838871</v>
      </c>
      <c r="AC67" s="70">
        <f t="shared" si="8"/>
        <v>94.097234465034489</v>
      </c>
    </row>
    <row r="68" spans="18:29" x14ac:dyDescent="0.3">
      <c r="R68" s="12">
        <v>64</v>
      </c>
      <c r="S68" s="13">
        <v>61.3</v>
      </c>
      <c r="T68" s="50">
        <f t="shared" si="0"/>
        <v>1.0832604168659308E-3</v>
      </c>
      <c r="U68" s="15">
        <f t="shared" si="1"/>
        <v>2.3328647116187993</v>
      </c>
      <c r="V68" s="62">
        <f t="shared" si="2"/>
        <v>8.9791372758954662</v>
      </c>
      <c r="W68" s="16">
        <f t="shared" si="3"/>
        <v>91.020862724104532</v>
      </c>
      <c r="X68" s="15">
        <f t="shared" si="4"/>
        <v>2.411712119338834</v>
      </c>
      <c r="Y68" s="62">
        <f t="shared" si="5"/>
        <v>5.902765534965515</v>
      </c>
      <c r="Z68" s="16">
        <f t="shared" si="6"/>
        <v>94.097234465034489</v>
      </c>
      <c r="AA68" s="75">
        <f t="shared" si="7"/>
        <v>3.0763717409299511</v>
      </c>
      <c r="AB68" s="69">
        <v>1.8129133566428555</v>
      </c>
      <c r="AC68" s="70">
        <f t="shared" si="8"/>
        <v>94.250988116121135</v>
      </c>
    </row>
    <row r="69" spans="18:29" x14ac:dyDescent="0.3">
      <c r="R69" s="12">
        <v>65</v>
      </c>
      <c r="S69" s="13">
        <v>61.2</v>
      </c>
      <c r="T69" s="50">
        <f t="shared" ref="T69:T132" si="9">(PI()*$D$10^2/4*S69)*10^-9</f>
        <v>1.0814932709982863E-3</v>
      </c>
      <c r="U69" s="15">
        <f t="shared" ref="U69:U132" si="10">$D$14/T69*10^-6</f>
        <v>2.336676582062621</v>
      </c>
      <c r="V69" s="62">
        <f t="shared" ref="V69:V132" si="11">(1-(U69/$D$12))*100</f>
        <v>8.8304103760194828</v>
      </c>
      <c r="W69" s="16">
        <f t="shared" ref="W69:W132" si="12">100-V69</f>
        <v>91.169589623980514</v>
      </c>
      <c r="X69" s="15">
        <f t="shared" ref="X69:X132" si="13">$D$15/$U$148*U69</f>
        <v>2.4156528254161849</v>
      </c>
      <c r="Y69" s="62">
        <f t="shared" ref="Y69:Y132" si="14">(1-(X69/$D$12))*100</f>
        <v>5.7490118838788629</v>
      </c>
      <c r="Z69" s="16">
        <f t="shared" ref="Z69:Z132" si="15">100-Y69</f>
        <v>94.250988116121135</v>
      </c>
      <c r="AA69" s="75">
        <f t="shared" ref="AA69:AA132" si="16">V69-Y69</f>
        <v>3.0813984921406199</v>
      </c>
      <c r="AB69" s="69">
        <v>1.8195439355418688</v>
      </c>
      <c r="AC69" s="70">
        <f t="shared" ref="AC69:AC132" si="17">Z70</f>
        <v>94.250988116121135</v>
      </c>
    </row>
    <row r="70" spans="18:29" x14ac:dyDescent="0.3">
      <c r="R70" s="12">
        <v>66</v>
      </c>
      <c r="S70" s="13">
        <v>61.2</v>
      </c>
      <c r="T70" s="50">
        <f t="shared" si="9"/>
        <v>1.0814932709982863E-3</v>
      </c>
      <c r="U70" s="15">
        <f t="shared" si="10"/>
        <v>2.336676582062621</v>
      </c>
      <c r="V70" s="62">
        <f t="shared" si="11"/>
        <v>8.8304103760194828</v>
      </c>
      <c r="W70" s="16">
        <f t="shared" si="12"/>
        <v>91.169589623980514</v>
      </c>
      <c r="X70" s="15">
        <f t="shared" si="13"/>
        <v>2.4156528254161849</v>
      </c>
      <c r="Y70" s="62">
        <f t="shared" si="14"/>
        <v>5.7490118838788629</v>
      </c>
      <c r="Z70" s="16">
        <f t="shared" si="15"/>
        <v>94.250988116121135</v>
      </c>
      <c r="AA70" s="75">
        <f t="shared" si="16"/>
        <v>3.0813984921406199</v>
      </c>
      <c r="AB70" s="69">
        <v>1.8260748027008264</v>
      </c>
      <c r="AC70" s="70">
        <f t="shared" si="17"/>
        <v>94.250988116121135</v>
      </c>
    </row>
    <row r="71" spans="18:29" x14ac:dyDescent="0.3">
      <c r="R71" s="12">
        <v>67</v>
      </c>
      <c r="S71" s="13">
        <v>61.2</v>
      </c>
      <c r="T71" s="50">
        <f t="shared" si="9"/>
        <v>1.0814932709982863E-3</v>
      </c>
      <c r="U71" s="15">
        <f t="shared" si="10"/>
        <v>2.336676582062621</v>
      </c>
      <c r="V71" s="62">
        <f t="shared" si="11"/>
        <v>8.8304103760194828</v>
      </c>
      <c r="W71" s="16">
        <f t="shared" si="12"/>
        <v>91.169589623980514</v>
      </c>
      <c r="X71" s="15">
        <f t="shared" si="13"/>
        <v>2.4156528254161849</v>
      </c>
      <c r="Y71" s="62">
        <f t="shared" si="14"/>
        <v>5.7490118838788629</v>
      </c>
      <c r="Z71" s="16">
        <f t="shared" si="15"/>
        <v>94.250988116121135</v>
      </c>
      <c r="AA71" s="75">
        <f t="shared" si="16"/>
        <v>3.0813984921406199</v>
      </c>
      <c r="AB71" s="69">
        <v>1.8325089127062364</v>
      </c>
      <c r="AC71" s="70">
        <f t="shared" si="17"/>
        <v>94.250988116121135</v>
      </c>
    </row>
    <row r="72" spans="18:29" x14ac:dyDescent="0.3">
      <c r="R72" s="12">
        <v>68</v>
      </c>
      <c r="S72" s="13">
        <v>61.2</v>
      </c>
      <c r="T72" s="50">
        <f t="shared" si="9"/>
        <v>1.0814932709982863E-3</v>
      </c>
      <c r="U72" s="15">
        <f t="shared" si="10"/>
        <v>2.336676582062621</v>
      </c>
      <c r="V72" s="62">
        <f t="shared" si="11"/>
        <v>8.8304103760194828</v>
      </c>
      <c r="W72" s="16">
        <f t="shared" si="12"/>
        <v>91.169589623980514</v>
      </c>
      <c r="X72" s="15">
        <f t="shared" si="13"/>
        <v>2.4156528254161849</v>
      </c>
      <c r="Y72" s="62">
        <f t="shared" si="14"/>
        <v>5.7490118838788629</v>
      </c>
      <c r="Z72" s="16">
        <f t="shared" si="15"/>
        <v>94.250988116121135</v>
      </c>
      <c r="AA72" s="75">
        <f t="shared" si="16"/>
        <v>3.0813984921406199</v>
      </c>
      <c r="AB72" s="69">
        <v>1.8388490907372552</v>
      </c>
      <c r="AC72" s="70">
        <f t="shared" si="17"/>
        <v>94.405245052481391</v>
      </c>
    </row>
    <row r="73" spans="18:29" x14ac:dyDescent="0.3">
      <c r="R73" s="12">
        <v>69</v>
      </c>
      <c r="S73" s="13">
        <v>61.1</v>
      </c>
      <c r="T73" s="50">
        <f t="shared" si="9"/>
        <v>1.0797261251306422E-3</v>
      </c>
      <c r="U73" s="15">
        <f t="shared" si="10"/>
        <v>2.3405009299874369</v>
      </c>
      <c r="V73" s="62">
        <f t="shared" si="11"/>
        <v>8.6811966450473399</v>
      </c>
      <c r="W73" s="16">
        <f t="shared" si="12"/>
        <v>91.318803354952664</v>
      </c>
      <c r="X73" s="15">
        <f t="shared" si="13"/>
        <v>2.4196064306950982</v>
      </c>
      <c r="Y73" s="62">
        <f t="shared" si="14"/>
        <v>5.5947549475186094</v>
      </c>
      <c r="Z73" s="16">
        <f t="shared" si="15"/>
        <v>94.405245052481391</v>
      </c>
      <c r="AA73" s="75">
        <f t="shared" si="16"/>
        <v>3.0864416975287305</v>
      </c>
      <c r="AB73" s="69">
        <v>1.8450980400142569</v>
      </c>
      <c r="AC73" s="70">
        <f t="shared" si="17"/>
        <v>94.405245052481391</v>
      </c>
    </row>
    <row r="74" spans="18:29" x14ac:dyDescent="0.3">
      <c r="R74" s="12">
        <v>70</v>
      </c>
      <c r="S74" s="13">
        <v>61.1</v>
      </c>
      <c r="T74" s="50">
        <f t="shared" si="9"/>
        <v>1.0797261251306422E-3</v>
      </c>
      <c r="U74" s="15">
        <f t="shared" si="10"/>
        <v>2.3405009299874369</v>
      </c>
      <c r="V74" s="62">
        <f t="shared" si="11"/>
        <v>8.6811966450473399</v>
      </c>
      <c r="W74" s="16">
        <f t="shared" si="12"/>
        <v>91.318803354952664</v>
      </c>
      <c r="X74" s="15">
        <f t="shared" si="13"/>
        <v>2.4196064306950982</v>
      </c>
      <c r="Y74" s="62">
        <f t="shared" si="14"/>
        <v>5.5947549475186094</v>
      </c>
      <c r="Z74" s="16">
        <f t="shared" si="15"/>
        <v>94.405245052481391</v>
      </c>
      <c r="AA74" s="75">
        <f t="shared" si="16"/>
        <v>3.0864416975287305</v>
      </c>
      <c r="AB74" s="69">
        <v>1.8512583487190752</v>
      </c>
      <c r="AC74" s="70">
        <f t="shared" si="17"/>
        <v>94.405245052481391</v>
      </c>
    </row>
    <row r="75" spans="18:29" x14ac:dyDescent="0.3">
      <c r="R75" s="12">
        <v>71</v>
      </c>
      <c r="S75" s="13">
        <v>61.1</v>
      </c>
      <c r="T75" s="50">
        <f t="shared" si="9"/>
        <v>1.0797261251306422E-3</v>
      </c>
      <c r="U75" s="15">
        <f t="shared" si="10"/>
        <v>2.3405009299874369</v>
      </c>
      <c r="V75" s="62">
        <f t="shared" si="11"/>
        <v>8.6811966450473399</v>
      </c>
      <c r="W75" s="16">
        <f t="shared" si="12"/>
        <v>91.318803354952664</v>
      </c>
      <c r="X75" s="15">
        <f t="shared" si="13"/>
        <v>2.4196064306950982</v>
      </c>
      <c r="Y75" s="62">
        <f t="shared" si="14"/>
        <v>5.5947549475186094</v>
      </c>
      <c r="Z75" s="16">
        <f t="shared" si="15"/>
        <v>94.405245052481391</v>
      </c>
      <c r="AA75" s="75">
        <f t="shared" si="16"/>
        <v>3.0864416975287305</v>
      </c>
      <c r="AB75" s="69">
        <v>1.8573324964312685</v>
      </c>
      <c r="AC75" s="70">
        <f t="shared" si="17"/>
        <v>94.405245052481391</v>
      </c>
    </row>
    <row r="76" spans="18:29" x14ac:dyDescent="0.3">
      <c r="R76" s="12">
        <v>72</v>
      </c>
      <c r="S76" s="13">
        <v>61.1</v>
      </c>
      <c r="T76" s="50">
        <f t="shared" si="9"/>
        <v>1.0797261251306422E-3</v>
      </c>
      <c r="U76" s="15">
        <f t="shared" si="10"/>
        <v>2.3405009299874369</v>
      </c>
      <c r="V76" s="62">
        <f t="shared" si="11"/>
        <v>8.6811966450473399</v>
      </c>
      <c r="W76" s="16">
        <f t="shared" si="12"/>
        <v>91.318803354952664</v>
      </c>
      <c r="X76" s="15">
        <f t="shared" si="13"/>
        <v>2.4196064306950982</v>
      </c>
      <c r="Y76" s="62">
        <f t="shared" si="14"/>
        <v>5.5947549475186094</v>
      </c>
      <c r="Z76" s="16">
        <f t="shared" si="15"/>
        <v>94.405245052481391</v>
      </c>
      <c r="AA76" s="75">
        <f t="shared" si="16"/>
        <v>3.0864416975287305</v>
      </c>
      <c r="AB76" s="69">
        <v>1.8633228601204559</v>
      </c>
      <c r="AC76" s="70">
        <f t="shared" si="17"/>
        <v>94.560007749288758</v>
      </c>
    </row>
    <row r="77" spans="18:29" x14ac:dyDescent="0.3">
      <c r="R77" s="12">
        <v>73</v>
      </c>
      <c r="S77" s="13">
        <v>61</v>
      </c>
      <c r="T77" s="50">
        <f t="shared" si="9"/>
        <v>1.0779589792629979E-3</v>
      </c>
      <c r="U77" s="15">
        <f t="shared" si="10"/>
        <v>2.3443378167579083</v>
      </c>
      <c r="V77" s="62">
        <f t="shared" si="11"/>
        <v>8.5314936887277319</v>
      </c>
      <c r="W77" s="16">
        <f t="shared" si="12"/>
        <v>91.468506311272264</v>
      </c>
      <c r="X77" s="15">
        <f t="shared" si="13"/>
        <v>2.4235729986142709</v>
      </c>
      <c r="Y77" s="62">
        <f t="shared" si="14"/>
        <v>5.4399922507112457</v>
      </c>
      <c r="Z77" s="16">
        <f t="shared" si="15"/>
        <v>94.560007749288758</v>
      </c>
      <c r="AA77" s="75">
        <f t="shared" si="16"/>
        <v>3.0915014380164862</v>
      </c>
      <c r="AB77" s="69">
        <v>1.8692317197309762</v>
      </c>
      <c r="AC77" s="70">
        <f t="shared" si="17"/>
        <v>94.560007749288758</v>
      </c>
    </row>
    <row r="78" spans="18:29" x14ac:dyDescent="0.3">
      <c r="R78" s="12">
        <v>74</v>
      </c>
      <c r="S78" s="13">
        <v>61</v>
      </c>
      <c r="T78" s="50">
        <f t="shared" si="9"/>
        <v>1.0779589792629979E-3</v>
      </c>
      <c r="U78" s="15">
        <f t="shared" si="10"/>
        <v>2.3443378167579083</v>
      </c>
      <c r="V78" s="62">
        <f t="shared" si="11"/>
        <v>8.5314936887277319</v>
      </c>
      <c r="W78" s="16">
        <f t="shared" si="12"/>
        <v>91.468506311272264</v>
      </c>
      <c r="X78" s="15">
        <f t="shared" si="13"/>
        <v>2.4235729986142709</v>
      </c>
      <c r="Y78" s="62">
        <f t="shared" si="14"/>
        <v>5.4399922507112457</v>
      </c>
      <c r="Z78" s="16">
        <f t="shared" si="15"/>
        <v>94.560007749288758</v>
      </c>
      <c r="AA78" s="75">
        <f t="shared" si="16"/>
        <v>3.0915014380164862</v>
      </c>
      <c r="AB78" s="69">
        <v>1.8750612633917001</v>
      </c>
      <c r="AC78" s="70">
        <f t="shared" si="17"/>
        <v>94.560007749288758</v>
      </c>
    </row>
    <row r="79" spans="18:29" x14ac:dyDescent="0.3">
      <c r="R79" s="12">
        <v>75</v>
      </c>
      <c r="S79" s="13">
        <v>61</v>
      </c>
      <c r="T79" s="50">
        <f t="shared" si="9"/>
        <v>1.0779589792629979E-3</v>
      </c>
      <c r="U79" s="15">
        <f t="shared" si="10"/>
        <v>2.3443378167579083</v>
      </c>
      <c r="V79" s="62">
        <f t="shared" si="11"/>
        <v>8.5314936887277319</v>
      </c>
      <c r="W79" s="16">
        <f t="shared" si="12"/>
        <v>91.468506311272264</v>
      </c>
      <c r="X79" s="15">
        <f t="shared" si="13"/>
        <v>2.4235729986142709</v>
      </c>
      <c r="Y79" s="62">
        <f t="shared" si="14"/>
        <v>5.4399922507112457</v>
      </c>
      <c r="Z79" s="16">
        <f t="shared" si="15"/>
        <v>94.560007749288758</v>
      </c>
      <c r="AA79" s="75">
        <f t="shared" si="16"/>
        <v>3.0915014380164862</v>
      </c>
      <c r="AB79" s="69">
        <v>1.8808135922807914</v>
      </c>
      <c r="AC79" s="70">
        <f t="shared" si="17"/>
        <v>94.560007749288758</v>
      </c>
    </row>
    <row r="80" spans="18:29" x14ac:dyDescent="0.3">
      <c r="R80" s="12">
        <v>76</v>
      </c>
      <c r="S80" s="13">
        <v>61</v>
      </c>
      <c r="T80" s="50">
        <f t="shared" si="9"/>
        <v>1.0779589792629979E-3</v>
      </c>
      <c r="U80" s="15">
        <f t="shared" si="10"/>
        <v>2.3443378167579083</v>
      </c>
      <c r="V80" s="62">
        <f t="shared" si="11"/>
        <v>8.5314936887277319</v>
      </c>
      <c r="W80" s="16">
        <f t="shared" si="12"/>
        <v>91.468506311272264</v>
      </c>
      <c r="X80" s="15">
        <f t="shared" si="13"/>
        <v>2.4235729986142709</v>
      </c>
      <c r="Y80" s="62">
        <f t="shared" si="14"/>
        <v>5.4399922507112457</v>
      </c>
      <c r="Z80" s="16">
        <f t="shared" si="15"/>
        <v>94.560007749288758</v>
      </c>
      <c r="AA80" s="75">
        <f t="shared" si="16"/>
        <v>3.0915014380164862</v>
      </c>
      <c r="AB80" s="69">
        <v>1.8864907251724818</v>
      </c>
      <c r="AC80" s="70">
        <f t="shared" si="17"/>
        <v>94.560007749288758</v>
      </c>
    </row>
    <row r="81" spans="18:29" x14ac:dyDescent="0.3">
      <c r="R81" s="12">
        <v>77</v>
      </c>
      <c r="S81" s="13">
        <v>61</v>
      </c>
      <c r="T81" s="50">
        <f t="shared" si="9"/>
        <v>1.0779589792629979E-3</v>
      </c>
      <c r="U81" s="15">
        <f t="shared" si="10"/>
        <v>2.3443378167579083</v>
      </c>
      <c r="V81" s="62">
        <f t="shared" si="11"/>
        <v>8.5314936887277319</v>
      </c>
      <c r="W81" s="16">
        <f t="shared" si="12"/>
        <v>91.468506311272264</v>
      </c>
      <c r="X81" s="15">
        <f t="shared" si="13"/>
        <v>2.4235729986142709</v>
      </c>
      <c r="Y81" s="62">
        <f t="shared" si="14"/>
        <v>5.4399922507112457</v>
      </c>
      <c r="Z81" s="16">
        <f t="shared" si="15"/>
        <v>94.560007749288758</v>
      </c>
      <c r="AA81" s="75">
        <f t="shared" si="16"/>
        <v>3.0915014380164862</v>
      </c>
      <c r="AB81" s="69">
        <v>1.8920946026904804</v>
      </c>
      <c r="AC81" s="70">
        <f t="shared" si="17"/>
        <v>94.715278697973943</v>
      </c>
    </row>
    <row r="82" spans="18:29" x14ac:dyDescent="0.3">
      <c r="R82" s="12">
        <v>78</v>
      </c>
      <c r="S82" s="13">
        <v>60.9</v>
      </c>
      <c r="T82" s="50">
        <f t="shared" si="9"/>
        <v>1.0761918333953536E-3</v>
      </c>
      <c r="U82" s="15">
        <f t="shared" si="10"/>
        <v>2.3481873041417471</v>
      </c>
      <c r="V82" s="62">
        <f t="shared" si="11"/>
        <v>8.3812990970836161</v>
      </c>
      <c r="W82" s="16">
        <f t="shared" si="12"/>
        <v>91.618700902916387</v>
      </c>
      <c r="X82" s="15">
        <f t="shared" si="13"/>
        <v>2.4275525930290724</v>
      </c>
      <c r="Y82" s="62">
        <f t="shared" si="14"/>
        <v>5.2847213020260515</v>
      </c>
      <c r="Z82" s="16">
        <f t="shared" si="15"/>
        <v>94.715278697973943</v>
      </c>
      <c r="AA82" s="75">
        <f t="shared" si="16"/>
        <v>3.0965777950575646</v>
      </c>
      <c r="AB82" s="69">
        <v>1.8976270912904414</v>
      </c>
      <c r="AC82" s="70">
        <f t="shared" si="17"/>
        <v>94.715278697973943</v>
      </c>
    </row>
    <row r="83" spans="18:29" x14ac:dyDescent="0.3">
      <c r="R83" s="12">
        <v>79</v>
      </c>
      <c r="S83" s="13">
        <v>60.9</v>
      </c>
      <c r="T83" s="50">
        <f t="shared" si="9"/>
        <v>1.0761918333953536E-3</v>
      </c>
      <c r="U83" s="15">
        <f t="shared" si="10"/>
        <v>2.3481873041417471</v>
      </c>
      <c r="V83" s="62">
        <f t="shared" si="11"/>
        <v>8.3812990970836161</v>
      </c>
      <c r="W83" s="16">
        <f t="shared" si="12"/>
        <v>91.618700902916387</v>
      </c>
      <c r="X83" s="15">
        <f t="shared" si="13"/>
        <v>2.4275525930290724</v>
      </c>
      <c r="Y83" s="62">
        <f t="shared" si="14"/>
        <v>5.2847213020260515</v>
      </c>
      <c r="Z83" s="16">
        <f t="shared" si="15"/>
        <v>94.715278697973943</v>
      </c>
      <c r="AA83" s="75">
        <f t="shared" si="16"/>
        <v>3.0965777950575646</v>
      </c>
      <c r="AB83" s="69">
        <v>1.9030899869919435</v>
      </c>
      <c r="AC83" s="70">
        <f t="shared" si="17"/>
        <v>94.715278697973943</v>
      </c>
    </row>
    <row r="84" spans="18:29" x14ac:dyDescent="0.3">
      <c r="R84" s="12">
        <v>80</v>
      </c>
      <c r="S84" s="13">
        <v>60.9</v>
      </c>
      <c r="T84" s="50">
        <f t="shared" si="9"/>
        <v>1.0761918333953536E-3</v>
      </c>
      <c r="U84" s="15">
        <f t="shared" si="10"/>
        <v>2.3481873041417471</v>
      </c>
      <c r="V84" s="62">
        <f t="shared" si="11"/>
        <v>8.3812990970836161</v>
      </c>
      <c r="W84" s="16">
        <f t="shared" si="12"/>
        <v>91.618700902916387</v>
      </c>
      <c r="X84" s="15">
        <f t="shared" si="13"/>
        <v>2.4275525930290724</v>
      </c>
      <c r="Y84" s="62">
        <f t="shared" si="14"/>
        <v>5.2847213020260515</v>
      </c>
      <c r="Z84" s="16">
        <f t="shared" si="15"/>
        <v>94.715278697973943</v>
      </c>
      <c r="AA84" s="75">
        <f t="shared" si="16"/>
        <v>3.0965777950575646</v>
      </c>
      <c r="AB84" s="69">
        <v>1.9084850188786497</v>
      </c>
      <c r="AC84" s="70">
        <f t="shared" si="17"/>
        <v>94.715278697973943</v>
      </c>
    </row>
    <row r="85" spans="18:29" x14ac:dyDescent="0.3">
      <c r="R85" s="12">
        <v>81</v>
      </c>
      <c r="S85" s="13">
        <v>60.9</v>
      </c>
      <c r="T85" s="50">
        <f t="shared" si="9"/>
        <v>1.0761918333953536E-3</v>
      </c>
      <c r="U85" s="15">
        <f t="shared" si="10"/>
        <v>2.3481873041417471</v>
      </c>
      <c r="V85" s="62">
        <f t="shared" si="11"/>
        <v>8.3812990970836161</v>
      </c>
      <c r="W85" s="16">
        <f t="shared" si="12"/>
        <v>91.618700902916387</v>
      </c>
      <c r="X85" s="15">
        <f t="shared" si="13"/>
        <v>2.4275525930290724</v>
      </c>
      <c r="Y85" s="62">
        <f t="shared" si="14"/>
        <v>5.2847213020260515</v>
      </c>
      <c r="Z85" s="16">
        <f t="shared" si="15"/>
        <v>94.715278697973943</v>
      </c>
      <c r="AA85" s="75">
        <f t="shared" si="16"/>
        <v>3.0965777950575646</v>
      </c>
      <c r="AB85" s="69">
        <v>1.9138138523837167</v>
      </c>
      <c r="AC85" s="70">
        <f t="shared" si="17"/>
        <v>94.715278697973943</v>
      </c>
    </row>
    <row r="86" spans="18:29" x14ac:dyDescent="0.3">
      <c r="R86" s="12">
        <v>82</v>
      </c>
      <c r="S86" s="13">
        <v>60.9</v>
      </c>
      <c r="T86" s="50">
        <f t="shared" si="9"/>
        <v>1.0761918333953536E-3</v>
      </c>
      <c r="U86" s="15">
        <f t="shared" si="10"/>
        <v>2.3481873041417471</v>
      </c>
      <c r="V86" s="62">
        <f t="shared" si="11"/>
        <v>8.3812990970836161</v>
      </c>
      <c r="W86" s="16">
        <f t="shared" si="12"/>
        <v>91.618700902916387</v>
      </c>
      <c r="X86" s="15">
        <f t="shared" si="13"/>
        <v>2.4275525930290724</v>
      </c>
      <c r="Y86" s="62">
        <f t="shared" si="14"/>
        <v>5.2847213020260515</v>
      </c>
      <c r="Z86" s="16">
        <f t="shared" si="15"/>
        <v>94.715278697973943</v>
      </c>
      <c r="AA86" s="75">
        <f t="shared" si="16"/>
        <v>3.0965777950575646</v>
      </c>
      <c r="AB86" s="69">
        <v>1.919078092376074</v>
      </c>
      <c r="AC86" s="70">
        <f t="shared" si="17"/>
        <v>94.871060406358794</v>
      </c>
    </row>
    <row r="87" spans="18:29" x14ac:dyDescent="0.3">
      <c r="R87" s="12">
        <v>83</v>
      </c>
      <c r="S87" s="13">
        <v>60.8</v>
      </c>
      <c r="T87" s="50">
        <f t="shared" si="9"/>
        <v>1.0744246875277093E-3</v>
      </c>
      <c r="U87" s="15">
        <f t="shared" si="10"/>
        <v>2.352049454313033</v>
      </c>
      <c r="V87" s="62">
        <f t="shared" si="11"/>
        <v>8.2306104442827603</v>
      </c>
      <c r="W87" s="16">
        <f t="shared" si="12"/>
        <v>91.76938955571724</v>
      </c>
      <c r="X87" s="15">
        <f t="shared" si="13"/>
        <v>2.4315452782149758</v>
      </c>
      <c r="Y87" s="62">
        <f t="shared" si="14"/>
        <v>5.1289395936412134</v>
      </c>
      <c r="Z87" s="16">
        <f t="shared" si="15"/>
        <v>94.871060406358794</v>
      </c>
      <c r="AA87" s="75">
        <f t="shared" si="16"/>
        <v>3.1016708506415469</v>
      </c>
      <c r="AB87" s="69">
        <v>1.9242792860618816</v>
      </c>
      <c r="AC87" s="70">
        <f t="shared" si="17"/>
        <v>94.871060406358794</v>
      </c>
    </row>
    <row r="88" spans="18:29" x14ac:dyDescent="0.3">
      <c r="R88" s="12">
        <v>84</v>
      </c>
      <c r="S88" s="13">
        <v>60.8</v>
      </c>
      <c r="T88" s="50">
        <f t="shared" si="9"/>
        <v>1.0744246875277093E-3</v>
      </c>
      <c r="U88" s="15">
        <f t="shared" si="10"/>
        <v>2.352049454313033</v>
      </c>
      <c r="V88" s="62">
        <f t="shared" si="11"/>
        <v>8.2306104442827603</v>
      </c>
      <c r="W88" s="16">
        <f t="shared" si="12"/>
        <v>91.76938955571724</v>
      </c>
      <c r="X88" s="15">
        <f t="shared" si="13"/>
        <v>2.4315452782149758</v>
      </c>
      <c r="Y88" s="62">
        <f t="shared" si="14"/>
        <v>5.1289395936412134</v>
      </c>
      <c r="Z88" s="16">
        <f t="shared" si="15"/>
        <v>94.871060406358794</v>
      </c>
      <c r="AA88" s="75">
        <f t="shared" si="16"/>
        <v>3.1016708506415469</v>
      </c>
      <c r="AB88" s="69">
        <v>1.9294189257142926</v>
      </c>
      <c r="AC88" s="70">
        <f t="shared" si="17"/>
        <v>94.871060406358794</v>
      </c>
    </row>
    <row r="89" spans="18:29" x14ac:dyDescent="0.3">
      <c r="R89" s="12">
        <v>85</v>
      </c>
      <c r="S89" s="13">
        <v>60.8</v>
      </c>
      <c r="T89" s="50">
        <f t="shared" si="9"/>
        <v>1.0744246875277093E-3</v>
      </c>
      <c r="U89" s="15">
        <f t="shared" si="10"/>
        <v>2.352049454313033</v>
      </c>
      <c r="V89" s="62">
        <f t="shared" si="11"/>
        <v>8.2306104442827603</v>
      </c>
      <c r="W89" s="16">
        <f t="shared" si="12"/>
        <v>91.76938955571724</v>
      </c>
      <c r="X89" s="15">
        <f t="shared" si="13"/>
        <v>2.4315452782149758</v>
      </c>
      <c r="Y89" s="62">
        <f t="shared" si="14"/>
        <v>5.1289395936412134</v>
      </c>
      <c r="Z89" s="16">
        <f t="shared" si="15"/>
        <v>94.871060406358794</v>
      </c>
      <c r="AA89" s="75">
        <f t="shared" si="16"/>
        <v>3.1016708506415469</v>
      </c>
      <c r="AB89" s="69">
        <v>1.9344984512435677</v>
      </c>
      <c r="AC89" s="70">
        <f t="shared" si="17"/>
        <v>94.871060406358794</v>
      </c>
    </row>
    <row r="90" spans="18:29" x14ac:dyDescent="0.3">
      <c r="R90" s="12">
        <v>86</v>
      </c>
      <c r="S90" s="13">
        <v>60.8</v>
      </c>
      <c r="T90" s="50">
        <f t="shared" si="9"/>
        <v>1.0744246875277093E-3</v>
      </c>
      <c r="U90" s="15">
        <f t="shared" si="10"/>
        <v>2.352049454313033</v>
      </c>
      <c r="V90" s="62">
        <f t="shared" si="11"/>
        <v>8.2306104442827603</v>
      </c>
      <c r="W90" s="16">
        <f t="shared" si="12"/>
        <v>91.76938955571724</v>
      </c>
      <c r="X90" s="15">
        <f t="shared" si="13"/>
        <v>2.4315452782149758</v>
      </c>
      <c r="Y90" s="62">
        <f t="shared" si="14"/>
        <v>5.1289395936412134</v>
      </c>
      <c r="Z90" s="16">
        <f t="shared" si="15"/>
        <v>94.871060406358794</v>
      </c>
      <c r="AA90" s="75">
        <f t="shared" si="16"/>
        <v>3.1016708506415469</v>
      </c>
      <c r="AB90" s="69">
        <v>1.9395192526186185</v>
      </c>
      <c r="AC90" s="70">
        <f t="shared" si="17"/>
        <v>94.871060406358794</v>
      </c>
    </row>
    <row r="91" spans="18:29" x14ac:dyDescent="0.3">
      <c r="R91" s="12">
        <v>87</v>
      </c>
      <c r="S91" s="13">
        <v>60.8</v>
      </c>
      <c r="T91" s="50">
        <f t="shared" si="9"/>
        <v>1.0744246875277093E-3</v>
      </c>
      <c r="U91" s="15">
        <f t="shared" si="10"/>
        <v>2.352049454313033</v>
      </c>
      <c r="V91" s="62">
        <f t="shared" si="11"/>
        <v>8.2306104442827603</v>
      </c>
      <c r="W91" s="16">
        <f t="shared" si="12"/>
        <v>91.76938955571724</v>
      </c>
      <c r="X91" s="15">
        <f t="shared" si="13"/>
        <v>2.4315452782149758</v>
      </c>
      <c r="Y91" s="62">
        <f t="shared" si="14"/>
        <v>5.1289395936412134</v>
      </c>
      <c r="Z91" s="16">
        <f t="shared" si="15"/>
        <v>94.871060406358794</v>
      </c>
      <c r="AA91" s="75">
        <f t="shared" si="16"/>
        <v>3.1016708506415469</v>
      </c>
      <c r="AB91" s="69">
        <v>1.9444826721501687</v>
      </c>
      <c r="AC91" s="70">
        <f t="shared" si="17"/>
        <v>95.027355398790988</v>
      </c>
    </row>
    <row r="92" spans="18:29" x14ac:dyDescent="0.3">
      <c r="R92" s="12">
        <v>88</v>
      </c>
      <c r="S92" s="13">
        <v>60.7</v>
      </c>
      <c r="T92" s="50">
        <f t="shared" si="9"/>
        <v>1.0726575416600652E-3</v>
      </c>
      <c r="U92" s="15">
        <f t="shared" si="10"/>
        <v>2.3559243298555583</v>
      </c>
      <c r="V92" s="62">
        <f t="shared" si="11"/>
        <v>8.0794252885072915</v>
      </c>
      <c r="W92" s="16">
        <f t="shared" si="12"/>
        <v>91.920574711492705</v>
      </c>
      <c r="X92" s="15">
        <f t="shared" si="13"/>
        <v>2.4355511188710133</v>
      </c>
      <c r="Y92" s="62">
        <f t="shared" si="14"/>
        <v>4.9726446012090086</v>
      </c>
      <c r="Z92" s="16">
        <f t="shared" si="15"/>
        <v>95.027355398790988</v>
      </c>
      <c r="AA92" s="75">
        <f t="shared" si="16"/>
        <v>3.1067806872982828</v>
      </c>
      <c r="AB92" s="69">
        <v>1.9493900066449128</v>
      </c>
      <c r="AC92" s="70">
        <f t="shared" si="17"/>
        <v>95.027355398790988</v>
      </c>
    </row>
    <row r="93" spans="18:29" x14ac:dyDescent="0.3">
      <c r="R93" s="12">
        <v>89</v>
      </c>
      <c r="S93" s="13">
        <v>60.7</v>
      </c>
      <c r="T93" s="50">
        <f t="shared" si="9"/>
        <v>1.0726575416600652E-3</v>
      </c>
      <c r="U93" s="15">
        <f t="shared" si="10"/>
        <v>2.3559243298555583</v>
      </c>
      <c r="V93" s="62">
        <f t="shared" si="11"/>
        <v>8.0794252885072915</v>
      </c>
      <c r="W93" s="16">
        <f t="shared" si="12"/>
        <v>91.920574711492705</v>
      </c>
      <c r="X93" s="15">
        <f t="shared" si="13"/>
        <v>2.4355511188710133</v>
      </c>
      <c r="Y93" s="62">
        <f t="shared" si="14"/>
        <v>4.9726446012090086</v>
      </c>
      <c r="Z93" s="16">
        <f t="shared" si="15"/>
        <v>95.027355398790988</v>
      </c>
      <c r="AA93" s="75">
        <f t="shared" si="16"/>
        <v>3.1067806872982828</v>
      </c>
      <c r="AB93" s="69">
        <v>1.954242509439325</v>
      </c>
      <c r="AC93" s="70">
        <f t="shared" si="17"/>
        <v>95.027355398790988</v>
      </c>
    </row>
    <row r="94" spans="18:29" x14ac:dyDescent="0.3">
      <c r="R94" s="12">
        <v>90</v>
      </c>
      <c r="S94" s="13">
        <v>60.7</v>
      </c>
      <c r="T94" s="50">
        <f t="shared" si="9"/>
        <v>1.0726575416600652E-3</v>
      </c>
      <c r="U94" s="15">
        <f t="shared" si="10"/>
        <v>2.3559243298555583</v>
      </c>
      <c r="V94" s="62">
        <f t="shared" si="11"/>
        <v>8.0794252885072915</v>
      </c>
      <c r="W94" s="16">
        <f t="shared" si="12"/>
        <v>91.920574711492705</v>
      </c>
      <c r="X94" s="15">
        <f t="shared" si="13"/>
        <v>2.4355511188710133</v>
      </c>
      <c r="Y94" s="62">
        <f t="shared" si="14"/>
        <v>4.9726446012090086</v>
      </c>
      <c r="Z94" s="16">
        <f t="shared" si="15"/>
        <v>95.027355398790988</v>
      </c>
      <c r="AA94" s="75">
        <f t="shared" si="16"/>
        <v>3.1067806872982828</v>
      </c>
      <c r="AB94" s="69">
        <v>1.9590413923210936</v>
      </c>
      <c r="AC94" s="70">
        <f t="shared" si="17"/>
        <v>95.027355398790988</v>
      </c>
    </row>
    <row r="95" spans="18:29" x14ac:dyDescent="0.3">
      <c r="R95" s="12">
        <v>91</v>
      </c>
      <c r="S95" s="13">
        <v>60.7</v>
      </c>
      <c r="T95" s="50">
        <f t="shared" si="9"/>
        <v>1.0726575416600652E-3</v>
      </c>
      <c r="U95" s="15">
        <f t="shared" si="10"/>
        <v>2.3559243298555583</v>
      </c>
      <c r="V95" s="62">
        <f t="shared" si="11"/>
        <v>8.0794252885072915</v>
      </c>
      <c r="W95" s="16">
        <f t="shared" si="12"/>
        <v>91.920574711492705</v>
      </c>
      <c r="X95" s="15">
        <f t="shared" si="13"/>
        <v>2.4355511188710133</v>
      </c>
      <c r="Y95" s="62">
        <f t="shared" si="14"/>
        <v>4.9726446012090086</v>
      </c>
      <c r="Z95" s="16">
        <f t="shared" si="15"/>
        <v>95.027355398790988</v>
      </c>
      <c r="AA95" s="75">
        <f t="shared" si="16"/>
        <v>3.1067806872982828</v>
      </c>
      <c r="AB95" s="69">
        <v>1.9637878273455553</v>
      </c>
      <c r="AC95" s="70">
        <f t="shared" si="17"/>
        <v>95.027355398790988</v>
      </c>
    </row>
    <row r="96" spans="18:29" x14ac:dyDescent="0.3">
      <c r="R96" s="12">
        <v>92</v>
      </c>
      <c r="S96" s="13">
        <v>60.7</v>
      </c>
      <c r="T96" s="50">
        <f t="shared" si="9"/>
        <v>1.0726575416600652E-3</v>
      </c>
      <c r="U96" s="15">
        <f t="shared" si="10"/>
        <v>2.3559243298555583</v>
      </c>
      <c r="V96" s="62">
        <f t="shared" si="11"/>
        <v>8.0794252885072915</v>
      </c>
      <c r="W96" s="16">
        <f t="shared" si="12"/>
        <v>91.920574711492705</v>
      </c>
      <c r="X96" s="15">
        <f t="shared" si="13"/>
        <v>2.4355511188710133</v>
      </c>
      <c r="Y96" s="62">
        <f t="shared" si="14"/>
        <v>4.9726446012090086</v>
      </c>
      <c r="Z96" s="16">
        <f t="shared" si="15"/>
        <v>95.027355398790988</v>
      </c>
      <c r="AA96" s="75">
        <f t="shared" si="16"/>
        <v>3.1067806872982828</v>
      </c>
      <c r="AB96" s="69">
        <v>1.968482948553935</v>
      </c>
      <c r="AC96" s="70">
        <f t="shared" si="17"/>
        <v>95.184166216280744</v>
      </c>
    </row>
    <row r="97" spans="17:29" x14ac:dyDescent="0.3">
      <c r="R97" s="12">
        <v>93</v>
      </c>
      <c r="S97" s="13">
        <v>60.6</v>
      </c>
      <c r="T97" s="50">
        <f t="shared" si="9"/>
        <v>1.0708903957924209E-3</v>
      </c>
      <c r="U97" s="15">
        <f t="shared" si="10"/>
        <v>2.3598119937662112</v>
      </c>
      <c r="V97" s="62">
        <f t="shared" si="11"/>
        <v>7.9277411718216566</v>
      </c>
      <c r="W97" s="16">
        <f t="shared" si="12"/>
        <v>92.072258828178349</v>
      </c>
      <c r="X97" s="15">
        <f t="shared" si="13"/>
        <v>2.4395701801232756</v>
      </c>
      <c r="Y97" s="62">
        <f t="shared" si="14"/>
        <v>4.8158337837192589</v>
      </c>
      <c r="Z97" s="16">
        <f t="shared" si="15"/>
        <v>95.184166216280744</v>
      </c>
      <c r="AA97" s="75">
        <f t="shared" si="16"/>
        <v>3.1119073881023978</v>
      </c>
      <c r="AB97" s="69">
        <v>1.9731278535996986</v>
      </c>
      <c r="AC97" s="70">
        <f t="shared" si="17"/>
        <v>95.184166216280744</v>
      </c>
    </row>
    <row r="98" spans="17:29" x14ac:dyDescent="0.3">
      <c r="R98" s="12">
        <v>94</v>
      </c>
      <c r="S98" s="13">
        <v>60.6</v>
      </c>
      <c r="T98" s="50">
        <f t="shared" si="9"/>
        <v>1.0708903957924209E-3</v>
      </c>
      <c r="U98" s="15">
        <f t="shared" si="10"/>
        <v>2.3598119937662112</v>
      </c>
      <c r="V98" s="62">
        <f t="shared" si="11"/>
        <v>7.9277411718216566</v>
      </c>
      <c r="W98" s="16">
        <f t="shared" si="12"/>
        <v>92.072258828178349</v>
      </c>
      <c r="X98" s="15">
        <f t="shared" si="13"/>
        <v>2.4395701801232756</v>
      </c>
      <c r="Y98" s="62">
        <f t="shared" si="14"/>
        <v>4.8158337837192589</v>
      </c>
      <c r="Z98" s="16">
        <f t="shared" si="15"/>
        <v>95.184166216280744</v>
      </c>
      <c r="AA98" s="75">
        <f t="shared" si="16"/>
        <v>3.1119073881023978</v>
      </c>
      <c r="AB98" s="69">
        <v>1.9777236052888478</v>
      </c>
      <c r="AC98" s="70">
        <f t="shared" si="17"/>
        <v>95.184166216280744</v>
      </c>
    </row>
    <row r="99" spans="17:29" x14ac:dyDescent="0.3">
      <c r="R99" s="12">
        <v>95</v>
      </c>
      <c r="S99" s="13">
        <v>60.6</v>
      </c>
      <c r="T99" s="50">
        <f t="shared" si="9"/>
        <v>1.0708903957924209E-3</v>
      </c>
      <c r="U99" s="15">
        <f t="shared" si="10"/>
        <v>2.3598119937662112</v>
      </c>
      <c r="V99" s="62">
        <f t="shared" si="11"/>
        <v>7.9277411718216566</v>
      </c>
      <c r="W99" s="16">
        <f t="shared" si="12"/>
        <v>92.072258828178349</v>
      </c>
      <c r="X99" s="15">
        <f t="shared" si="13"/>
        <v>2.4395701801232756</v>
      </c>
      <c r="Y99" s="62">
        <f t="shared" si="14"/>
        <v>4.8158337837192589</v>
      </c>
      <c r="Z99" s="16">
        <f t="shared" si="15"/>
        <v>95.184166216280744</v>
      </c>
      <c r="AA99" s="75">
        <f t="shared" si="16"/>
        <v>3.1119073881023978</v>
      </c>
      <c r="AB99" s="69">
        <v>1.9822712330395684</v>
      </c>
      <c r="AC99" s="70">
        <f t="shared" si="17"/>
        <v>95.184166216280744</v>
      </c>
    </row>
    <row r="100" spans="17:29" x14ac:dyDescent="0.3">
      <c r="Q100" s="52"/>
      <c r="R100" s="12">
        <v>96</v>
      </c>
      <c r="S100" s="13">
        <v>60.6</v>
      </c>
      <c r="T100" s="50">
        <f t="shared" si="9"/>
        <v>1.0708903957924209E-3</v>
      </c>
      <c r="U100" s="15">
        <f t="shared" si="10"/>
        <v>2.3598119937662112</v>
      </c>
      <c r="V100" s="62">
        <f t="shared" si="11"/>
        <v>7.9277411718216566</v>
      </c>
      <c r="W100" s="16">
        <f t="shared" si="12"/>
        <v>92.072258828178349</v>
      </c>
      <c r="X100" s="15">
        <f t="shared" si="13"/>
        <v>2.4395701801232756</v>
      </c>
      <c r="Y100" s="62">
        <f t="shared" si="14"/>
        <v>4.8158337837192589</v>
      </c>
      <c r="Z100" s="16">
        <f t="shared" si="15"/>
        <v>95.184166216280744</v>
      </c>
      <c r="AA100" s="75">
        <f t="shared" si="16"/>
        <v>3.1119073881023978</v>
      </c>
      <c r="AB100" s="69">
        <v>1.9867717342662448</v>
      </c>
      <c r="AC100" s="70">
        <f t="shared" si="17"/>
        <v>95.184166216280744</v>
      </c>
    </row>
    <row r="101" spans="17:29" x14ac:dyDescent="0.3">
      <c r="R101" s="12">
        <v>97</v>
      </c>
      <c r="S101" s="13">
        <v>60.6</v>
      </c>
      <c r="T101" s="50">
        <f t="shared" si="9"/>
        <v>1.0708903957924209E-3</v>
      </c>
      <c r="U101" s="15">
        <f t="shared" si="10"/>
        <v>2.3598119937662112</v>
      </c>
      <c r="V101" s="62">
        <f t="shared" si="11"/>
        <v>7.9277411718216566</v>
      </c>
      <c r="W101" s="16">
        <f t="shared" si="12"/>
        <v>92.072258828178349</v>
      </c>
      <c r="X101" s="15">
        <f t="shared" si="13"/>
        <v>2.4395701801232756</v>
      </c>
      <c r="Y101" s="62">
        <f t="shared" si="14"/>
        <v>4.8158337837192589</v>
      </c>
      <c r="Z101" s="16">
        <f t="shared" si="15"/>
        <v>95.184166216280744</v>
      </c>
      <c r="AA101" s="75">
        <f t="shared" si="16"/>
        <v>3.1119073881023978</v>
      </c>
      <c r="AB101" s="69">
        <v>1.9912260756924949</v>
      </c>
      <c r="AC101" s="70">
        <f t="shared" si="17"/>
        <v>95.184166216280744</v>
      </c>
    </row>
    <row r="102" spans="17:29" x14ac:dyDescent="0.3">
      <c r="R102" s="12">
        <v>98</v>
      </c>
      <c r="S102" s="13">
        <v>60.6</v>
      </c>
      <c r="T102" s="50">
        <f t="shared" si="9"/>
        <v>1.0708903957924209E-3</v>
      </c>
      <c r="U102" s="15">
        <f t="shared" si="10"/>
        <v>2.3598119937662112</v>
      </c>
      <c r="V102" s="62">
        <f t="shared" si="11"/>
        <v>7.9277411718216566</v>
      </c>
      <c r="W102" s="16">
        <f t="shared" si="12"/>
        <v>92.072258828178349</v>
      </c>
      <c r="X102" s="15">
        <f t="shared" si="13"/>
        <v>2.4395701801232756</v>
      </c>
      <c r="Y102" s="62">
        <f t="shared" si="14"/>
        <v>4.8158337837192589</v>
      </c>
      <c r="Z102" s="16">
        <f t="shared" si="15"/>
        <v>95.184166216280744</v>
      </c>
      <c r="AA102" s="75">
        <f t="shared" si="16"/>
        <v>3.1119073881023978</v>
      </c>
      <c r="AB102" s="69">
        <v>1.9956351945975499</v>
      </c>
      <c r="AC102" s="70">
        <f t="shared" si="17"/>
        <v>95.341495416638239</v>
      </c>
    </row>
    <row r="103" spans="17:29" x14ac:dyDescent="0.3">
      <c r="R103" s="12">
        <v>99</v>
      </c>
      <c r="S103" s="13">
        <v>60.5</v>
      </c>
      <c r="T103" s="50">
        <f t="shared" si="9"/>
        <v>1.0691232499247766E-3</v>
      </c>
      <c r="U103" s="15">
        <f t="shared" si="10"/>
        <v>2.3637125094583866</v>
      </c>
      <c r="V103" s="62">
        <f t="shared" si="11"/>
        <v>7.7755556200395421</v>
      </c>
      <c r="W103" s="16">
        <f t="shared" si="12"/>
        <v>92.22444437996046</v>
      </c>
      <c r="X103" s="15">
        <f t="shared" si="13"/>
        <v>2.4436025275284381</v>
      </c>
      <c r="Y103" s="62">
        <f t="shared" si="14"/>
        <v>4.6585045833617666</v>
      </c>
      <c r="Z103" s="16">
        <f t="shared" si="15"/>
        <v>95.341495416638239</v>
      </c>
      <c r="AA103" s="75">
        <f t="shared" si="16"/>
        <v>3.1170510366777755</v>
      </c>
      <c r="AB103" s="69">
        <v>2</v>
      </c>
      <c r="AC103" s="70">
        <f t="shared" si="17"/>
        <v>95.341495416638239</v>
      </c>
    </row>
    <row r="104" spans="17:29" x14ac:dyDescent="0.3">
      <c r="R104" s="12">
        <v>100</v>
      </c>
      <c r="S104" s="13">
        <v>60.5</v>
      </c>
      <c r="T104" s="50">
        <f t="shared" si="9"/>
        <v>1.0691232499247766E-3</v>
      </c>
      <c r="U104" s="15">
        <f t="shared" si="10"/>
        <v>2.3637125094583866</v>
      </c>
      <c r="V104" s="62">
        <f t="shared" si="11"/>
        <v>7.7755556200395421</v>
      </c>
      <c r="W104" s="16">
        <f t="shared" si="12"/>
        <v>92.22444437996046</v>
      </c>
      <c r="X104" s="15">
        <f t="shared" si="13"/>
        <v>2.4436025275284381</v>
      </c>
      <c r="Y104" s="62">
        <f t="shared" si="14"/>
        <v>4.6585045833617666</v>
      </c>
      <c r="Z104" s="16">
        <f t="shared" si="15"/>
        <v>95.341495416638239</v>
      </c>
      <c r="AA104" s="75">
        <f t="shared" si="16"/>
        <v>3.1170510366777755</v>
      </c>
      <c r="AB104" s="69">
        <v>2.0043213737826426</v>
      </c>
      <c r="AC104" s="70">
        <f t="shared" si="17"/>
        <v>95.341495416638239</v>
      </c>
    </row>
    <row r="105" spans="17:29" x14ac:dyDescent="0.3">
      <c r="R105" s="12">
        <v>101</v>
      </c>
      <c r="S105" s="13">
        <v>60.5</v>
      </c>
      <c r="T105" s="50">
        <f t="shared" si="9"/>
        <v>1.0691232499247766E-3</v>
      </c>
      <c r="U105" s="15">
        <f t="shared" si="10"/>
        <v>2.3637125094583866</v>
      </c>
      <c r="V105" s="62">
        <f t="shared" si="11"/>
        <v>7.7755556200395421</v>
      </c>
      <c r="W105" s="16">
        <f t="shared" si="12"/>
        <v>92.22444437996046</v>
      </c>
      <c r="X105" s="15">
        <f t="shared" si="13"/>
        <v>2.4436025275284381</v>
      </c>
      <c r="Y105" s="62">
        <f t="shared" si="14"/>
        <v>4.6585045833617666</v>
      </c>
      <c r="Z105" s="16">
        <f t="shared" si="15"/>
        <v>95.341495416638239</v>
      </c>
      <c r="AA105" s="75">
        <f t="shared" si="16"/>
        <v>3.1170510366777755</v>
      </c>
      <c r="AB105" s="69">
        <v>2.0086001717619175</v>
      </c>
      <c r="AC105" s="70">
        <f t="shared" si="17"/>
        <v>95.341495416638239</v>
      </c>
    </row>
    <row r="106" spans="17:29" x14ac:dyDescent="0.3">
      <c r="R106" s="12">
        <v>102</v>
      </c>
      <c r="S106" s="29">
        <v>60.5</v>
      </c>
      <c r="T106" s="50">
        <f t="shared" si="9"/>
        <v>1.0691232499247766E-3</v>
      </c>
      <c r="U106" s="15">
        <f t="shared" si="10"/>
        <v>2.3637125094583866</v>
      </c>
      <c r="V106" s="62">
        <f t="shared" si="11"/>
        <v>7.7755556200395421</v>
      </c>
      <c r="W106" s="16">
        <f t="shared" si="12"/>
        <v>92.22444437996046</v>
      </c>
      <c r="X106" s="15">
        <f t="shared" si="13"/>
        <v>2.4436025275284381</v>
      </c>
      <c r="Y106" s="62">
        <f t="shared" si="14"/>
        <v>4.6585045833617666</v>
      </c>
      <c r="Z106" s="16">
        <f t="shared" si="15"/>
        <v>95.341495416638239</v>
      </c>
      <c r="AA106" s="75">
        <f t="shared" si="16"/>
        <v>3.1170510366777755</v>
      </c>
      <c r="AB106" s="69">
        <v>2.012837224705172</v>
      </c>
      <c r="AC106" s="70">
        <f t="shared" si="17"/>
        <v>95.341495416638239</v>
      </c>
    </row>
    <row r="107" spans="17:29" x14ac:dyDescent="0.3">
      <c r="R107" s="12">
        <v>103</v>
      </c>
      <c r="S107" s="29">
        <v>60.5</v>
      </c>
      <c r="T107" s="50">
        <f t="shared" si="9"/>
        <v>1.0691232499247766E-3</v>
      </c>
      <c r="U107" s="15">
        <f t="shared" si="10"/>
        <v>2.3637125094583866</v>
      </c>
      <c r="V107" s="62">
        <f t="shared" si="11"/>
        <v>7.7755556200395421</v>
      </c>
      <c r="W107" s="16">
        <f t="shared" si="12"/>
        <v>92.22444437996046</v>
      </c>
      <c r="X107" s="15">
        <f t="shared" si="13"/>
        <v>2.4436025275284381</v>
      </c>
      <c r="Y107" s="62">
        <f t="shared" si="14"/>
        <v>4.6585045833617666</v>
      </c>
      <c r="Z107" s="16">
        <f t="shared" si="15"/>
        <v>95.341495416638239</v>
      </c>
      <c r="AA107" s="75">
        <f t="shared" si="16"/>
        <v>3.1170510366777755</v>
      </c>
      <c r="AB107" s="69">
        <v>2.0170333392987803</v>
      </c>
      <c r="AC107" s="70">
        <f t="shared" si="17"/>
        <v>95.341495416638239</v>
      </c>
    </row>
    <row r="108" spans="17:29" x14ac:dyDescent="0.3">
      <c r="R108" s="12">
        <v>104</v>
      </c>
      <c r="S108" s="29">
        <v>60.5</v>
      </c>
      <c r="T108" s="50">
        <f t="shared" si="9"/>
        <v>1.0691232499247766E-3</v>
      </c>
      <c r="U108" s="15">
        <f t="shared" si="10"/>
        <v>2.3637125094583866</v>
      </c>
      <c r="V108" s="62">
        <f t="shared" si="11"/>
        <v>7.7755556200395421</v>
      </c>
      <c r="W108" s="16">
        <f t="shared" si="12"/>
        <v>92.22444437996046</v>
      </c>
      <c r="X108" s="15">
        <f t="shared" si="13"/>
        <v>2.4436025275284381</v>
      </c>
      <c r="Y108" s="62">
        <f t="shared" si="14"/>
        <v>4.6585045833617666</v>
      </c>
      <c r="Z108" s="16">
        <f t="shared" si="15"/>
        <v>95.341495416638239</v>
      </c>
      <c r="AA108" s="75">
        <f t="shared" si="16"/>
        <v>3.1170510366777755</v>
      </c>
      <c r="AB108" s="69">
        <v>2.0211892990699383</v>
      </c>
      <c r="AC108" s="70">
        <f t="shared" si="17"/>
        <v>95.341495416638239</v>
      </c>
    </row>
    <row r="109" spans="17:29" x14ac:dyDescent="0.3">
      <c r="R109" s="12">
        <v>105</v>
      </c>
      <c r="S109" s="29">
        <v>60.5</v>
      </c>
      <c r="T109" s="50">
        <f t="shared" si="9"/>
        <v>1.0691232499247766E-3</v>
      </c>
      <c r="U109" s="15">
        <f t="shared" si="10"/>
        <v>2.3637125094583866</v>
      </c>
      <c r="V109" s="62">
        <f t="shared" si="11"/>
        <v>7.7755556200395421</v>
      </c>
      <c r="W109" s="16">
        <f t="shared" si="12"/>
        <v>92.22444437996046</v>
      </c>
      <c r="X109" s="15">
        <f t="shared" si="13"/>
        <v>2.4436025275284381</v>
      </c>
      <c r="Y109" s="62">
        <f t="shared" si="14"/>
        <v>4.6585045833617666</v>
      </c>
      <c r="Z109" s="16">
        <f t="shared" si="15"/>
        <v>95.341495416638239</v>
      </c>
      <c r="AA109" s="75">
        <f t="shared" si="16"/>
        <v>3.1170510366777755</v>
      </c>
      <c r="AB109" s="69">
        <v>2.0253058652647704</v>
      </c>
      <c r="AC109" s="70">
        <f t="shared" si="17"/>
        <v>95.499345574612832</v>
      </c>
    </row>
    <row r="110" spans="17:29" x14ac:dyDescent="0.3">
      <c r="R110" s="12">
        <v>106</v>
      </c>
      <c r="S110" s="29">
        <v>60.4</v>
      </c>
      <c r="T110" s="50">
        <f t="shared" si="9"/>
        <v>1.0673561040571323E-3</v>
      </c>
      <c r="U110" s="15">
        <f t="shared" si="10"/>
        <v>2.3676259407654374</v>
      </c>
      <c r="V110" s="62">
        <f t="shared" si="11"/>
        <v>7.6228661425892579</v>
      </c>
      <c r="W110" s="16">
        <f t="shared" si="12"/>
        <v>92.37713385741074</v>
      </c>
      <c r="X110" s="15">
        <f t="shared" si="13"/>
        <v>2.4476482270773268</v>
      </c>
      <c r="Y110" s="62">
        <f t="shared" si="14"/>
        <v>4.5006544253871734</v>
      </c>
      <c r="Z110" s="16">
        <f t="shared" si="15"/>
        <v>95.499345574612832</v>
      </c>
      <c r="AA110" s="75">
        <f t="shared" si="16"/>
        <v>3.1222117172020845</v>
      </c>
      <c r="AB110" s="69">
        <v>2.0293837776852097</v>
      </c>
      <c r="AC110" s="70">
        <f t="shared" si="17"/>
        <v>95.499345574612832</v>
      </c>
    </row>
    <row r="111" spans="17:29" x14ac:dyDescent="0.3">
      <c r="R111" s="12">
        <v>107</v>
      </c>
      <c r="S111" s="29">
        <v>60.4</v>
      </c>
      <c r="T111" s="50">
        <f t="shared" si="9"/>
        <v>1.0673561040571323E-3</v>
      </c>
      <c r="U111" s="15">
        <f t="shared" si="10"/>
        <v>2.3676259407654374</v>
      </c>
      <c r="V111" s="62">
        <f t="shared" si="11"/>
        <v>7.6228661425892579</v>
      </c>
      <c r="W111" s="16">
        <f t="shared" si="12"/>
        <v>92.37713385741074</v>
      </c>
      <c r="X111" s="15">
        <f t="shared" si="13"/>
        <v>2.4476482270773268</v>
      </c>
      <c r="Y111" s="62">
        <f t="shared" si="14"/>
        <v>4.5006544253871734</v>
      </c>
      <c r="Z111" s="16">
        <f t="shared" si="15"/>
        <v>95.499345574612832</v>
      </c>
      <c r="AA111" s="75">
        <f t="shared" si="16"/>
        <v>3.1222117172020845</v>
      </c>
      <c r="AB111" s="69">
        <v>2.0334237554869499</v>
      </c>
      <c r="AC111" s="70">
        <f t="shared" si="17"/>
        <v>95.499345574612832</v>
      </c>
    </row>
    <row r="112" spans="17:29" x14ac:dyDescent="0.3">
      <c r="R112" s="12">
        <v>108</v>
      </c>
      <c r="S112" s="29">
        <v>60.4</v>
      </c>
      <c r="T112" s="50">
        <f t="shared" si="9"/>
        <v>1.0673561040571323E-3</v>
      </c>
      <c r="U112" s="15">
        <f t="shared" si="10"/>
        <v>2.3676259407654374</v>
      </c>
      <c r="V112" s="62">
        <f t="shared" si="11"/>
        <v>7.6228661425892579</v>
      </c>
      <c r="W112" s="16">
        <f t="shared" si="12"/>
        <v>92.37713385741074</v>
      </c>
      <c r="X112" s="15">
        <f t="shared" si="13"/>
        <v>2.4476482270773268</v>
      </c>
      <c r="Y112" s="62">
        <f t="shared" si="14"/>
        <v>4.5006544253871734</v>
      </c>
      <c r="Z112" s="16">
        <f t="shared" si="15"/>
        <v>95.499345574612832</v>
      </c>
      <c r="AA112" s="75">
        <f t="shared" si="16"/>
        <v>3.1222117172020845</v>
      </c>
      <c r="AB112" s="69">
        <v>2.0374264979406238</v>
      </c>
      <c r="AC112" s="70">
        <f t="shared" si="17"/>
        <v>95.499345574612832</v>
      </c>
    </row>
    <row r="113" spans="18:29" x14ac:dyDescent="0.3">
      <c r="R113" s="12">
        <v>109</v>
      </c>
      <c r="S113" s="29">
        <v>60.4</v>
      </c>
      <c r="T113" s="50">
        <f t="shared" si="9"/>
        <v>1.0673561040571323E-3</v>
      </c>
      <c r="U113" s="15">
        <f t="shared" si="10"/>
        <v>2.3676259407654374</v>
      </c>
      <c r="V113" s="62">
        <f t="shared" si="11"/>
        <v>7.6228661425892579</v>
      </c>
      <c r="W113" s="16">
        <f t="shared" si="12"/>
        <v>92.37713385741074</v>
      </c>
      <c r="X113" s="15">
        <f t="shared" si="13"/>
        <v>2.4476482270773268</v>
      </c>
      <c r="Y113" s="62">
        <f t="shared" si="14"/>
        <v>4.5006544253871734</v>
      </c>
      <c r="Z113" s="16">
        <f t="shared" si="15"/>
        <v>95.499345574612832</v>
      </c>
      <c r="AA113" s="75">
        <f t="shared" si="16"/>
        <v>3.1222117172020845</v>
      </c>
      <c r="AB113" s="69">
        <v>2.0413926851582249</v>
      </c>
      <c r="AC113" s="70">
        <f t="shared" si="17"/>
        <v>95.499345574612832</v>
      </c>
    </row>
    <row r="114" spans="18:29" x14ac:dyDescent="0.3">
      <c r="R114" s="12">
        <v>110</v>
      </c>
      <c r="S114" s="29">
        <v>60.4</v>
      </c>
      <c r="T114" s="50">
        <f t="shared" si="9"/>
        <v>1.0673561040571323E-3</v>
      </c>
      <c r="U114" s="15">
        <f t="shared" si="10"/>
        <v>2.3676259407654374</v>
      </c>
      <c r="V114" s="62">
        <f t="shared" si="11"/>
        <v>7.6228661425892579</v>
      </c>
      <c r="W114" s="16">
        <f t="shared" si="12"/>
        <v>92.37713385741074</v>
      </c>
      <c r="X114" s="15">
        <f t="shared" si="13"/>
        <v>2.4476482270773268</v>
      </c>
      <c r="Y114" s="62">
        <f t="shared" si="14"/>
        <v>4.5006544253871734</v>
      </c>
      <c r="Z114" s="16">
        <f t="shared" si="15"/>
        <v>95.499345574612832</v>
      </c>
      <c r="AA114" s="75">
        <f t="shared" si="16"/>
        <v>3.1222117172020845</v>
      </c>
      <c r="AB114" s="69">
        <v>2.0453229787866576</v>
      </c>
      <c r="AC114" s="70">
        <f t="shared" si="17"/>
        <v>95.499345574612832</v>
      </c>
    </row>
    <row r="115" spans="18:29" x14ac:dyDescent="0.3">
      <c r="R115" s="12">
        <v>111</v>
      </c>
      <c r="S115" s="29">
        <v>60.4</v>
      </c>
      <c r="T115" s="50">
        <f t="shared" si="9"/>
        <v>1.0673561040571323E-3</v>
      </c>
      <c r="U115" s="15">
        <f t="shared" si="10"/>
        <v>2.3676259407654374</v>
      </c>
      <c r="V115" s="62">
        <f t="shared" si="11"/>
        <v>7.6228661425892579</v>
      </c>
      <c r="W115" s="16">
        <f t="shared" si="12"/>
        <v>92.37713385741074</v>
      </c>
      <c r="X115" s="15">
        <f t="shared" si="13"/>
        <v>2.4476482270773268</v>
      </c>
      <c r="Y115" s="62">
        <f t="shared" si="14"/>
        <v>4.5006544253871734</v>
      </c>
      <c r="Z115" s="16">
        <f t="shared" si="15"/>
        <v>95.499345574612832</v>
      </c>
      <c r="AA115" s="75">
        <f t="shared" si="16"/>
        <v>3.1222117172020845</v>
      </c>
      <c r="AB115" s="69">
        <v>2.0492180226701815</v>
      </c>
      <c r="AC115" s="70">
        <f t="shared" si="17"/>
        <v>95.499345574612832</v>
      </c>
    </row>
    <row r="116" spans="18:29" x14ac:dyDescent="0.3">
      <c r="R116" s="12">
        <v>112</v>
      </c>
      <c r="S116" s="29">
        <v>60.4</v>
      </c>
      <c r="T116" s="50">
        <f t="shared" si="9"/>
        <v>1.0673561040571323E-3</v>
      </c>
      <c r="U116" s="15">
        <f t="shared" si="10"/>
        <v>2.3676259407654374</v>
      </c>
      <c r="V116" s="62">
        <f t="shared" si="11"/>
        <v>7.6228661425892579</v>
      </c>
      <c r="W116" s="16">
        <f t="shared" si="12"/>
        <v>92.37713385741074</v>
      </c>
      <c r="X116" s="15">
        <f t="shared" si="13"/>
        <v>2.4476482270773268</v>
      </c>
      <c r="Y116" s="62">
        <f t="shared" si="14"/>
        <v>4.5006544253871734</v>
      </c>
      <c r="Z116" s="16">
        <f t="shared" si="15"/>
        <v>95.499345574612832</v>
      </c>
      <c r="AA116" s="75">
        <f t="shared" si="16"/>
        <v>3.1222117172020845</v>
      </c>
      <c r="AB116" s="69">
        <v>2.0530784434834195</v>
      </c>
      <c r="AC116" s="70">
        <f t="shared" si="17"/>
        <v>95.657719282033426</v>
      </c>
    </row>
    <row r="117" spans="18:29" x14ac:dyDescent="0.3">
      <c r="R117" s="12">
        <v>113</v>
      </c>
      <c r="S117" s="29">
        <v>60.3</v>
      </c>
      <c r="T117" s="50">
        <f t="shared" si="9"/>
        <v>1.0655889581894879E-3</v>
      </c>
      <c r="U117" s="15">
        <f t="shared" si="10"/>
        <v>2.3715523519441533</v>
      </c>
      <c r="V117" s="62">
        <f t="shared" si="11"/>
        <v>7.4696702323779558</v>
      </c>
      <c r="W117" s="16">
        <f t="shared" si="12"/>
        <v>92.53032976762205</v>
      </c>
      <c r="X117" s="15">
        <f t="shared" si="13"/>
        <v>2.4517073451985167</v>
      </c>
      <c r="Y117" s="62">
        <f t="shared" si="14"/>
        <v>4.3422807179665739</v>
      </c>
      <c r="Z117" s="16">
        <f t="shared" si="15"/>
        <v>95.657719282033426</v>
      </c>
      <c r="AA117" s="75">
        <f t="shared" si="16"/>
        <v>3.1273895144113819</v>
      </c>
      <c r="AB117" s="69">
        <v>2.0569048513364727</v>
      </c>
      <c r="AC117" s="70">
        <f t="shared" si="17"/>
        <v>95.657719282033426</v>
      </c>
    </row>
    <row r="118" spans="18:29" x14ac:dyDescent="0.3">
      <c r="R118" s="12">
        <v>114</v>
      </c>
      <c r="S118" s="29">
        <v>60.3</v>
      </c>
      <c r="T118" s="50">
        <f t="shared" si="9"/>
        <v>1.0655889581894879E-3</v>
      </c>
      <c r="U118" s="15">
        <f t="shared" si="10"/>
        <v>2.3715523519441533</v>
      </c>
      <c r="V118" s="62">
        <f t="shared" si="11"/>
        <v>7.4696702323779558</v>
      </c>
      <c r="W118" s="16">
        <f t="shared" si="12"/>
        <v>92.53032976762205</v>
      </c>
      <c r="X118" s="15">
        <f t="shared" si="13"/>
        <v>2.4517073451985167</v>
      </c>
      <c r="Y118" s="62">
        <f t="shared" si="14"/>
        <v>4.3422807179665739</v>
      </c>
      <c r="Z118" s="16">
        <f t="shared" si="15"/>
        <v>95.657719282033426</v>
      </c>
      <c r="AA118" s="75">
        <f t="shared" si="16"/>
        <v>3.1273895144113819</v>
      </c>
      <c r="AB118" s="69">
        <v>2.0606978403536118</v>
      </c>
      <c r="AC118" s="70">
        <f t="shared" si="17"/>
        <v>95.657719282033426</v>
      </c>
    </row>
    <row r="119" spans="18:29" x14ac:dyDescent="0.3">
      <c r="R119" s="12">
        <v>115</v>
      </c>
      <c r="S119" s="29">
        <v>60.3</v>
      </c>
      <c r="T119" s="50">
        <f t="shared" si="9"/>
        <v>1.0655889581894879E-3</v>
      </c>
      <c r="U119" s="15">
        <f t="shared" si="10"/>
        <v>2.3715523519441533</v>
      </c>
      <c r="V119" s="62">
        <f t="shared" si="11"/>
        <v>7.4696702323779558</v>
      </c>
      <c r="W119" s="16">
        <f t="shared" si="12"/>
        <v>92.53032976762205</v>
      </c>
      <c r="X119" s="15">
        <f t="shared" si="13"/>
        <v>2.4517073451985167</v>
      </c>
      <c r="Y119" s="62">
        <f t="shared" si="14"/>
        <v>4.3422807179665739</v>
      </c>
      <c r="Z119" s="16">
        <f t="shared" si="15"/>
        <v>95.657719282033426</v>
      </c>
      <c r="AA119" s="75">
        <f t="shared" si="16"/>
        <v>3.1273895144113819</v>
      </c>
      <c r="AB119" s="69">
        <v>2.0644579892269186</v>
      </c>
      <c r="AC119" s="70">
        <f t="shared" si="17"/>
        <v>95.657719282033426</v>
      </c>
    </row>
    <row r="120" spans="18:29" x14ac:dyDescent="0.3">
      <c r="R120" s="12">
        <v>116</v>
      </c>
      <c r="S120" s="29">
        <v>60.3</v>
      </c>
      <c r="T120" s="50">
        <f t="shared" si="9"/>
        <v>1.0655889581894879E-3</v>
      </c>
      <c r="U120" s="15">
        <f t="shared" si="10"/>
        <v>2.3715523519441533</v>
      </c>
      <c r="V120" s="62">
        <f t="shared" si="11"/>
        <v>7.4696702323779558</v>
      </c>
      <c r="W120" s="16">
        <f t="shared" si="12"/>
        <v>92.53032976762205</v>
      </c>
      <c r="X120" s="15">
        <f t="shared" si="13"/>
        <v>2.4517073451985167</v>
      </c>
      <c r="Y120" s="62">
        <f t="shared" si="14"/>
        <v>4.3422807179665739</v>
      </c>
      <c r="Z120" s="16">
        <f t="shared" si="15"/>
        <v>95.657719282033426</v>
      </c>
      <c r="AA120" s="75">
        <f t="shared" si="16"/>
        <v>3.1273895144113819</v>
      </c>
      <c r="AB120" s="69">
        <v>2.0681858617461617</v>
      </c>
      <c r="AC120" s="70">
        <f t="shared" si="17"/>
        <v>95.657719282033426</v>
      </c>
    </row>
    <row r="121" spans="18:29" x14ac:dyDescent="0.3">
      <c r="R121" s="12">
        <v>117</v>
      </c>
      <c r="S121" s="29">
        <v>60.3</v>
      </c>
      <c r="T121" s="50">
        <f t="shared" si="9"/>
        <v>1.0655889581894879E-3</v>
      </c>
      <c r="U121" s="15">
        <f t="shared" si="10"/>
        <v>2.3715523519441533</v>
      </c>
      <c r="V121" s="62">
        <f t="shared" si="11"/>
        <v>7.4696702323779558</v>
      </c>
      <c r="W121" s="16">
        <f t="shared" si="12"/>
        <v>92.53032976762205</v>
      </c>
      <c r="X121" s="15">
        <f t="shared" si="13"/>
        <v>2.4517073451985167</v>
      </c>
      <c r="Y121" s="62">
        <f t="shared" si="14"/>
        <v>4.3422807179665739</v>
      </c>
      <c r="Z121" s="16">
        <f t="shared" si="15"/>
        <v>95.657719282033426</v>
      </c>
      <c r="AA121" s="75">
        <f t="shared" si="16"/>
        <v>3.1273895144113819</v>
      </c>
      <c r="AB121" s="69">
        <v>2.0718820073061255</v>
      </c>
      <c r="AC121" s="70">
        <f t="shared" si="17"/>
        <v>95.657719282033426</v>
      </c>
    </row>
    <row r="122" spans="18:29" x14ac:dyDescent="0.3">
      <c r="R122" s="12">
        <v>118</v>
      </c>
      <c r="S122" s="29">
        <v>60.3</v>
      </c>
      <c r="T122" s="50">
        <f t="shared" si="9"/>
        <v>1.0655889581894879E-3</v>
      </c>
      <c r="U122" s="15">
        <f t="shared" si="10"/>
        <v>2.3715523519441533</v>
      </c>
      <c r="V122" s="62">
        <f t="shared" si="11"/>
        <v>7.4696702323779558</v>
      </c>
      <c r="W122" s="16">
        <f t="shared" si="12"/>
        <v>92.53032976762205</v>
      </c>
      <c r="X122" s="15">
        <f t="shared" si="13"/>
        <v>2.4517073451985167</v>
      </c>
      <c r="Y122" s="62">
        <f t="shared" si="14"/>
        <v>4.3422807179665739</v>
      </c>
      <c r="Z122" s="16">
        <f t="shared" si="15"/>
        <v>95.657719282033426</v>
      </c>
      <c r="AA122" s="75">
        <f t="shared" si="16"/>
        <v>3.1273895144113819</v>
      </c>
      <c r="AB122" s="69">
        <v>2.0755469613925306</v>
      </c>
      <c r="AC122" s="70">
        <f t="shared" si="17"/>
        <v>95.657719282033426</v>
      </c>
    </row>
    <row r="123" spans="18:29" x14ac:dyDescent="0.3">
      <c r="R123" s="12">
        <v>119</v>
      </c>
      <c r="S123" s="29">
        <v>60.3</v>
      </c>
      <c r="T123" s="50">
        <f t="shared" si="9"/>
        <v>1.0655889581894879E-3</v>
      </c>
      <c r="U123" s="15">
        <f t="shared" si="10"/>
        <v>2.3715523519441533</v>
      </c>
      <c r="V123" s="62">
        <f t="shared" si="11"/>
        <v>7.4696702323779558</v>
      </c>
      <c r="W123" s="16">
        <f t="shared" si="12"/>
        <v>92.53032976762205</v>
      </c>
      <c r="X123" s="15">
        <f t="shared" si="13"/>
        <v>2.4517073451985167</v>
      </c>
      <c r="Y123" s="62">
        <f t="shared" si="14"/>
        <v>4.3422807179665739</v>
      </c>
      <c r="Z123" s="16">
        <f t="shared" si="15"/>
        <v>95.657719282033426</v>
      </c>
      <c r="AA123" s="75">
        <f t="shared" si="16"/>
        <v>3.1273895144113819</v>
      </c>
      <c r="AB123" s="69">
        <v>2.0791812460476247</v>
      </c>
      <c r="AC123" s="70">
        <f t="shared" si="17"/>
        <v>95.657719282033426</v>
      </c>
    </row>
    <row r="124" spans="18:29" x14ac:dyDescent="0.3">
      <c r="R124" s="12">
        <v>120</v>
      </c>
      <c r="S124" s="29">
        <v>60.3</v>
      </c>
      <c r="T124" s="50">
        <f t="shared" si="9"/>
        <v>1.0655889581894879E-3</v>
      </c>
      <c r="U124" s="15">
        <f t="shared" si="10"/>
        <v>2.3715523519441533</v>
      </c>
      <c r="V124" s="62">
        <f t="shared" si="11"/>
        <v>7.4696702323779558</v>
      </c>
      <c r="W124" s="16">
        <f t="shared" si="12"/>
        <v>92.53032976762205</v>
      </c>
      <c r="X124" s="15">
        <f t="shared" si="13"/>
        <v>2.4517073451985167</v>
      </c>
      <c r="Y124" s="62">
        <f t="shared" si="14"/>
        <v>4.3422807179665739</v>
      </c>
      <c r="Z124" s="16">
        <f t="shared" si="15"/>
        <v>95.657719282033426</v>
      </c>
      <c r="AA124" s="75">
        <f t="shared" si="16"/>
        <v>3.1273895144113819</v>
      </c>
      <c r="AB124" s="69">
        <v>2.0827853703164503</v>
      </c>
      <c r="AC124" s="70">
        <f t="shared" si="17"/>
        <v>95.816619147950377</v>
      </c>
    </row>
    <row r="125" spans="18:29" x14ac:dyDescent="0.3">
      <c r="R125" s="12">
        <v>121</v>
      </c>
      <c r="S125" s="29">
        <v>60.2</v>
      </c>
      <c r="T125" s="50">
        <f t="shared" si="9"/>
        <v>1.0638218123218439E-3</v>
      </c>
      <c r="U125" s="15">
        <f t="shared" si="10"/>
        <v>2.3754918076782787</v>
      </c>
      <c r="V125" s="62">
        <f t="shared" si="11"/>
        <v>7.3159653656543639</v>
      </c>
      <c r="W125" s="16">
        <f t="shared" si="12"/>
        <v>92.684034634345636</v>
      </c>
      <c r="X125" s="15">
        <f t="shared" si="13"/>
        <v>2.4557799487619683</v>
      </c>
      <c r="Y125" s="62">
        <f t="shared" si="14"/>
        <v>4.1833808520496234</v>
      </c>
      <c r="Z125" s="16">
        <f t="shared" si="15"/>
        <v>95.816619147950377</v>
      </c>
      <c r="AA125" s="75">
        <f t="shared" si="16"/>
        <v>3.1325845136047406</v>
      </c>
      <c r="AB125" s="69">
        <v>2.0863598306747484</v>
      </c>
      <c r="AC125" s="70">
        <f t="shared" si="17"/>
        <v>95.816619147950377</v>
      </c>
    </row>
    <row r="126" spans="18:29" x14ac:dyDescent="0.3">
      <c r="R126" s="12">
        <v>122</v>
      </c>
      <c r="S126" s="29">
        <v>60.2</v>
      </c>
      <c r="T126" s="50">
        <f t="shared" si="9"/>
        <v>1.0638218123218439E-3</v>
      </c>
      <c r="U126" s="15">
        <f t="shared" si="10"/>
        <v>2.3754918076782787</v>
      </c>
      <c r="V126" s="62">
        <f t="shared" si="11"/>
        <v>7.3159653656543639</v>
      </c>
      <c r="W126" s="16">
        <f t="shared" si="12"/>
        <v>92.684034634345636</v>
      </c>
      <c r="X126" s="15">
        <f t="shared" si="13"/>
        <v>2.4557799487619683</v>
      </c>
      <c r="Y126" s="62">
        <f t="shared" si="14"/>
        <v>4.1833808520496234</v>
      </c>
      <c r="Z126" s="16">
        <f t="shared" si="15"/>
        <v>95.816619147950377</v>
      </c>
      <c r="AA126" s="75">
        <f t="shared" si="16"/>
        <v>3.1325845136047406</v>
      </c>
      <c r="AB126" s="69">
        <v>2.0899051114393981</v>
      </c>
      <c r="AC126" s="70">
        <f t="shared" si="17"/>
        <v>95.816619147950377</v>
      </c>
    </row>
    <row r="127" spans="18:29" x14ac:dyDescent="0.3">
      <c r="R127" s="12">
        <v>123</v>
      </c>
      <c r="S127" s="29">
        <v>60.2</v>
      </c>
      <c r="T127" s="50">
        <f t="shared" si="9"/>
        <v>1.0638218123218439E-3</v>
      </c>
      <c r="U127" s="15">
        <f t="shared" si="10"/>
        <v>2.3754918076782787</v>
      </c>
      <c r="V127" s="62">
        <f t="shared" si="11"/>
        <v>7.3159653656543639</v>
      </c>
      <c r="W127" s="16">
        <f t="shared" si="12"/>
        <v>92.684034634345636</v>
      </c>
      <c r="X127" s="15">
        <f t="shared" si="13"/>
        <v>2.4557799487619683</v>
      </c>
      <c r="Y127" s="62">
        <f t="shared" si="14"/>
        <v>4.1833808520496234</v>
      </c>
      <c r="Z127" s="16">
        <f t="shared" si="15"/>
        <v>95.816619147950377</v>
      </c>
      <c r="AA127" s="75">
        <f t="shared" si="16"/>
        <v>3.1325845136047406</v>
      </c>
      <c r="AB127" s="69">
        <v>2.0934216851622351</v>
      </c>
      <c r="AC127" s="70">
        <f t="shared" si="17"/>
        <v>95.816619147950377</v>
      </c>
    </row>
    <row r="128" spans="18:29" x14ac:dyDescent="0.3">
      <c r="R128" s="12">
        <v>124</v>
      </c>
      <c r="S128" s="29">
        <v>60.2</v>
      </c>
      <c r="T128" s="50">
        <f t="shared" si="9"/>
        <v>1.0638218123218439E-3</v>
      </c>
      <c r="U128" s="15">
        <f t="shared" si="10"/>
        <v>2.3754918076782787</v>
      </c>
      <c r="V128" s="62">
        <f t="shared" si="11"/>
        <v>7.3159653656543639</v>
      </c>
      <c r="W128" s="16">
        <f t="shared" si="12"/>
        <v>92.684034634345636</v>
      </c>
      <c r="X128" s="15">
        <f t="shared" si="13"/>
        <v>2.4557799487619683</v>
      </c>
      <c r="Y128" s="62">
        <f t="shared" si="14"/>
        <v>4.1833808520496234</v>
      </c>
      <c r="Z128" s="16">
        <f t="shared" si="15"/>
        <v>95.816619147950377</v>
      </c>
      <c r="AA128" s="75">
        <f t="shared" si="16"/>
        <v>3.1325845136047406</v>
      </c>
      <c r="AB128" s="69">
        <v>2.0969100130080562</v>
      </c>
      <c r="AC128" s="70">
        <f t="shared" si="17"/>
        <v>95.816619147950377</v>
      </c>
    </row>
    <row r="129" spans="18:29" x14ac:dyDescent="0.3">
      <c r="R129" s="12">
        <v>125</v>
      </c>
      <c r="S129" s="29">
        <v>60.2</v>
      </c>
      <c r="T129" s="50">
        <f t="shared" si="9"/>
        <v>1.0638218123218439E-3</v>
      </c>
      <c r="U129" s="15">
        <f t="shared" si="10"/>
        <v>2.3754918076782787</v>
      </c>
      <c r="V129" s="62">
        <f t="shared" si="11"/>
        <v>7.3159653656543639</v>
      </c>
      <c r="W129" s="16">
        <f t="shared" si="12"/>
        <v>92.684034634345636</v>
      </c>
      <c r="X129" s="15">
        <f t="shared" si="13"/>
        <v>2.4557799487619683</v>
      </c>
      <c r="Y129" s="62">
        <f t="shared" si="14"/>
        <v>4.1833808520496234</v>
      </c>
      <c r="Z129" s="16">
        <f t="shared" si="15"/>
        <v>95.816619147950377</v>
      </c>
      <c r="AA129" s="75">
        <f t="shared" si="16"/>
        <v>3.1325845136047406</v>
      </c>
      <c r="AB129" s="69">
        <v>2.1003705451175629</v>
      </c>
      <c r="AC129" s="70">
        <f t="shared" si="17"/>
        <v>95.816619147950377</v>
      </c>
    </row>
    <row r="130" spans="18:29" x14ac:dyDescent="0.3">
      <c r="R130" s="12">
        <v>126</v>
      </c>
      <c r="S130" s="29">
        <v>60.2</v>
      </c>
      <c r="T130" s="50">
        <f t="shared" si="9"/>
        <v>1.0638218123218439E-3</v>
      </c>
      <c r="U130" s="15">
        <f t="shared" si="10"/>
        <v>2.3754918076782787</v>
      </c>
      <c r="V130" s="62">
        <f t="shared" si="11"/>
        <v>7.3159653656543639</v>
      </c>
      <c r="W130" s="16">
        <f t="shared" si="12"/>
        <v>92.684034634345636</v>
      </c>
      <c r="X130" s="15">
        <f t="shared" si="13"/>
        <v>2.4557799487619683</v>
      </c>
      <c r="Y130" s="62">
        <f t="shared" si="14"/>
        <v>4.1833808520496234</v>
      </c>
      <c r="Z130" s="16">
        <f t="shared" si="15"/>
        <v>95.816619147950377</v>
      </c>
      <c r="AA130" s="75">
        <f t="shared" si="16"/>
        <v>3.1325845136047406</v>
      </c>
      <c r="AB130" s="69">
        <v>2.1038037209559568</v>
      </c>
      <c r="AC130" s="70">
        <f t="shared" si="17"/>
        <v>95.816619147950377</v>
      </c>
    </row>
    <row r="131" spans="18:29" x14ac:dyDescent="0.3">
      <c r="R131" s="12">
        <v>127</v>
      </c>
      <c r="S131" s="29">
        <v>60.2</v>
      </c>
      <c r="T131" s="50">
        <f t="shared" si="9"/>
        <v>1.0638218123218439E-3</v>
      </c>
      <c r="U131" s="15">
        <f t="shared" si="10"/>
        <v>2.3754918076782787</v>
      </c>
      <c r="V131" s="62">
        <f t="shared" si="11"/>
        <v>7.3159653656543639</v>
      </c>
      <c r="W131" s="16">
        <f t="shared" si="12"/>
        <v>92.684034634345636</v>
      </c>
      <c r="X131" s="15">
        <f t="shared" si="13"/>
        <v>2.4557799487619683</v>
      </c>
      <c r="Y131" s="62">
        <f t="shared" si="14"/>
        <v>4.1833808520496234</v>
      </c>
      <c r="Z131" s="16">
        <f t="shared" si="15"/>
        <v>95.816619147950377</v>
      </c>
      <c r="AA131" s="75">
        <f t="shared" si="16"/>
        <v>3.1325845136047406</v>
      </c>
      <c r="AB131" s="69">
        <v>2.1072099696478683</v>
      </c>
      <c r="AC131" s="70">
        <f t="shared" si="17"/>
        <v>95.816619147950377</v>
      </c>
    </row>
    <row r="132" spans="18:29" x14ac:dyDescent="0.3">
      <c r="R132" s="12">
        <v>128</v>
      </c>
      <c r="S132" s="29">
        <v>60.2</v>
      </c>
      <c r="T132" s="50">
        <f t="shared" si="9"/>
        <v>1.0638218123218439E-3</v>
      </c>
      <c r="U132" s="15">
        <f t="shared" si="10"/>
        <v>2.3754918076782787</v>
      </c>
      <c r="V132" s="62">
        <f t="shared" si="11"/>
        <v>7.3159653656543639</v>
      </c>
      <c r="W132" s="16">
        <f t="shared" si="12"/>
        <v>92.684034634345636</v>
      </c>
      <c r="X132" s="15">
        <f t="shared" si="13"/>
        <v>2.4557799487619683</v>
      </c>
      <c r="Y132" s="62">
        <f t="shared" si="14"/>
        <v>4.1833808520496234</v>
      </c>
      <c r="Z132" s="16">
        <f t="shared" si="15"/>
        <v>95.816619147950377</v>
      </c>
      <c r="AA132" s="75">
        <f t="shared" si="16"/>
        <v>3.1325845136047406</v>
      </c>
      <c r="AB132" s="69">
        <v>2.1105897102992488</v>
      </c>
      <c r="AC132" s="70">
        <f t="shared" si="17"/>
        <v>95.976047798778936</v>
      </c>
    </row>
    <row r="133" spans="18:29" x14ac:dyDescent="0.3">
      <c r="R133" s="12">
        <v>129</v>
      </c>
      <c r="S133" s="29">
        <v>60.1</v>
      </c>
      <c r="T133" s="50">
        <f t="shared" ref="T133:T135" si="18">(PI()*$D$10^2/4*S133)*10^-9</f>
        <v>1.0620546664541995E-3</v>
      </c>
      <c r="U133" s="15">
        <f t="shared" ref="U133:U135" si="19">$D$14/T133*10^-6</f>
        <v>2.37944437308207</v>
      </c>
      <c r="V133" s="62">
        <f t="shared" ref="V133:V135" si="20">(1-(U133/$D$12))*100</f>
        <v>7.1617490018700769</v>
      </c>
      <c r="W133" s="16">
        <f t="shared" ref="W133:W135" si="21">100-V133</f>
        <v>92.838250998129922</v>
      </c>
      <c r="X133" s="15">
        <f t="shared" ref="X133:X148" si="22">$D$15/$U$148*U133</f>
        <v>2.4598661050827042</v>
      </c>
      <c r="Y133" s="62">
        <f t="shared" ref="Y133:Y135" si="23">(1-(X133/$D$12))*100</f>
        <v>4.0239522012210704</v>
      </c>
      <c r="Z133" s="16">
        <f t="shared" ref="Z133:Z135" si="24">100-Y133</f>
        <v>95.976047798778936</v>
      </c>
      <c r="AA133" s="75">
        <f t="shared" ref="AA133:AA135" si="25">V133-Y133</f>
        <v>3.1377968006490065</v>
      </c>
      <c r="AB133" s="69">
        <v>2.1139433523068369</v>
      </c>
      <c r="AC133" s="70">
        <f t="shared" ref="AC133:AC134" si="26">Z134</f>
        <v>95.976047798778936</v>
      </c>
    </row>
    <row r="134" spans="18:29" x14ac:dyDescent="0.3">
      <c r="R134" s="12">
        <v>130</v>
      </c>
      <c r="S134" s="29">
        <v>60.1</v>
      </c>
      <c r="T134" s="50">
        <f t="shared" si="18"/>
        <v>1.0620546664541995E-3</v>
      </c>
      <c r="U134" s="15">
        <f t="shared" si="19"/>
        <v>2.37944437308207</v>
      </c>
      <c r="V134" s="62">
        <f t="shared" si="20"/>
        <v>7.1617490018700769</v>
      </c>
      <c r="W134" s="16">
        <f t="shared" si="21"/>
        <v>92.838250998129922</v>
      </c>
      <c r="X134" s="15">
        <f t="shared" si="22"/>
        <v>2.4598661050827042</v>
      </c>
      <c r="Y134" s="62">
        <f t="shared" si="23"/>
        <v>4.0239522012210704</v>
      </c>
      <c r="Z134" s="16">
        <f t="shared" si="24"/>
        <v>95.976047798778936</v>
      </c>
      <c r="AA134" s="75">
        <f t="shared" si="25"/>
        <v>3.1377968006490065</v>
      </c>
      <c r="AB134" s="69">
        <v>2.1172712956557644</v>
      </c>
      <c r="AC134" s="70">
        <f t="shared" si="26"/>
        <v>95.976047798778936</v>
      </c>
    </row>
    <row r="135" spans="18:29" x14ac:dyDescent="0.3">
      <c r="R135" s="12">
        <v>131</v>
      </c>
      <c r="S135" s="29">
        <v>60.1</v>
      </c>
      <c r="T135" s="50">
        <f t="shared" si="18"/>
        <v>1.0620546664541995E-3</v>
      </c>
      <c r="U135" s="15">
        <f t="shared" si="19"/>
        <v>2.37944437308207</v>
      </c>
      <c r="V135" s="62">
        <f t="shared" si="20"/>
        <v>7.1617490018700769</v>
      </c>
      <c r="W135" s="16">
        <f t="shared" si="21"/>
        <v>92.838250998129922</v>
      </c>
      <c r="X135" s="15">
        <f t="shared" si="22"/>
        <v>2.4598661050827042</v>
      </c>
      <c r="Y135" s="62">
        <f t="shared" si="23"/>
        <v>4.0239522012210704</v>
      </c>
      <c r="Z135" s="16">
        <f t="shared" si="24"/>
        <v>95.976047798778936</v>
      </c>
      <c r="AA135" s="75">
        <f t="shared" si="25"/>
        <v>3.1377968006490065</v>
      </c>
      <c r="AB135" s="69">
        <v>2.12057393120585</v>
      </c>
      <c r="AC135" s="70">
        <f>Z136</f>
        <v>95.976047798778936</v>
      </c>
    </row>
    <row r="136" spans="18:29" x14ac:dyDescent="0.3">
      <c r="R136" s="12">
        <v>132</v>
      </c>
      <c r="S136" s="29">
        <v>60.1</v>
      </c>
      <c r="T136" s="50">
        <f>(PI()*$D$10^2/4*S136)*10^-9</f>
        <v>1.0620546664541995E-3</v>
      </c>
      <c r="U136" s="15">
        <f>$D$14/T136*10^-6</f>
        <v>2.37944437308207</v>
      </c>
      <c r="V136" s="62">
        <f>(1-(U136/$D$12))*100</f>
        <v>7.1617490018700769</v>
      </c>
      <c r="W136" s="16">
        <f>100-V136</f>
        <v>92.838250998129922</v>
      </c>
      <c r="X136" s="15">
        <f t="shared" si="22"/>
        <v>2.4598661050827042</v>
      </c>
      <c r="Y136" s="62">
        <f>(1-(X136/$D$12))*100</f>
        <v>4.0239522012210704</v>
      </c>
      <c r="Z136" s="16">
        <f>100-Y136</f>
        <v>95.976047798778936</v>
      </c>
      <c r="AA136" s="75">
        <f>V136-Y136</f>
        <v>3.1377968006490065</v>
      </c>
      <c r="AB136" s="69">
        <v>2.1238516409670858</v>
      </c>
      <c r="AC136" s="70">
        <f t="shared" ref="AC136:AC147" si="27">Z137</f>
        <v>95.976047798778936</v>
      </c>
    </row>
    <row r="137" spans="18:29" x14ac:dyDescent="0.3">
      <c r="R137" s="12">
        <v>133</v>
      </c>
      <c r="S137" s="29">
        <v>60.1</v>
      </c>
      <c r="T137" s="50">
        <f t="shared" ref="T137:T148" si="28">(PI()*$D$10^2/4*S137)*10^-9</f>
        <v>1.0620546664541995E-3</v>
      </c>
      <c r="U137" s="15">
        <f t="shared" ref="U137:U148" si="29">$D$14/T137*10^-6</f>
        <v>2.37944437308207</v>
      </c>
      <c r="V137" s="62">
        <f t="shared" ref="V137:V148" si="30">(1-(U137/$D$12))*100</f>
        <v>7.1617490018700769</v>
      </c>
      <c r="W137" s="16">
        <f t="shared" ref="W137:W148" si="31">100-V137</f>
        <v>92.838250998129922</v>
      </c>
      <c r="X137" s="15">
        <f t="shared" si="22"/>
        <v>2.4598661050827042</v>
      </c>
      <c r="Y137" s="62">
        <f t="shared" ref="Y137:Y148" si="32">(1-(X137/$D$12))*100</f>
        <v>4.0239522012210704</v>
      </c>
      <c r="Z137" s="16">
        <f t="shared" ref="Z137:Z148" si="33">100-Y137</f>
        <v>95.976047798778936</v>
      </c>
      <c r="AA137" s="75">
        <f t="shared" ref="AA137:AA148" si="34">V137-Y137</f>
        <v>3.1377968006490065</v>
      </c>
      <c r="AB137" s="69">
        <v>2.1271047983648077</v>
      </c>
      <c r="AC137" s="70">
        <f t="shared" si="27"/>
        <v>95.976047798778936</v>
      </c>
    </row>
    <row r="138" spans="18:29" x14ac:dyDescent="0.3">
      <c r="R138" s="12">
        <v>134</v>
      </c>
      <c r="S138" s="29">
        <v>60.1</v>
      </c>
      <c r="T138" s="50">
        <f t="shared" si="28"/>
        <v>1.0620546664541995E-3</v>
      </c>
      <c r="U138" s="15">
        <f t="shared" si="29"/>
        <v>2.37944437308207</v>
      </c>
      <c r="V138" s="62">
        <f t="shared" si="30"/>
        <v>7.1617490018700769</v>
      </c>
      <c r="W138" s="16">
        <f t="shared" si="31"/>
        <v>92.838250998129922</v>
      </c>
      <c r="X138" s="15">
        <f t="shared" si="22"/>
        <v>2.4598661050827042</v>
      </c>
      <c r="Y138" s="62">
        <f t="shared" si="32"/>
        <v>4.0239522012210704</v>
      </c>
      <c r="Z138" s="16">
        <f t="shared" si="33"/>
        <v>95.976047798778936</v>
      </c>
      <c r="AA138" s="75">
        <f t="shared" si="34"/>
        <v>3.1377968006490065</v>
      </c>
      <c r="AB138" s="69">
        <v>2.1303337684950061</v>
      </c>
      <c r="AC138" s="70">
        <f t="shared" si="27"/>
        <v>95.976047798778936</v>
      </c>
    </row>
    <row r="139" spans="18:29" x14ac:dyDescent="0.3">
      <c r="R139" s="12">
        <v>135</v>
      </c>
      <c r="S139" s="29">
        <v>60.1</v>
      </c>
      <c r="T139" s="50">
        <f t="shared" si="28"/>
        <v>1.0620546664541995E-3</v>
      </c>
      <c r="U139" s="15">
        <f t="shared" si="29"/>
        <v>2.37944437308207</v>
      </c>
      <c r="V139" s="62">
        <f t="shared" si="30"/>
        <v>7.1617490018700769</v>
      </c>
      <c r="W139" s="16">
        <f t="shared" si="31"/>
        <v>92.838250998129922</v>
      </c>
      <c r="X139" s="15">
        <f t="shared" si="22"/>
        <v>2.4598661050827042</v>
      </c>
      <c r="Y139" s="62">
        <f t="shared" si="32"/>
        <v>4.0239522012210704</v>
      </c>
      <c r="Z139" s="16">
        <f t="shared" si="33"/>
        <v>95.976047798778936</v>
      </c>
      <c r="AA139" s="75">
        <f t="shared" si="34"/>
        <v>3.1377968006490065</v>
      </c>
      <c r="AB139" s="69">
        <v>2.1335389083702174</v>
      </c>
      <c r="AC139" s="70">
        <f t="shared" si="27"/>
        <v>95.976047798778936</v>
      </c>
    </row>
    <row r="140" spans="18:29" x14ac:dyDescent="0.3">
      <c r="R140" s="12">
        <v>136</v>
      </c>
      <c r="S140" s="29">
        <v>60.1</v>
      </c>
      <c r="T140" s="50">
        <f t="shared" si="28"/>
        <v>1.0620546664541995E-3</v>
      </c>
      <c r="U140" s="15">
        <f t="shared" si="29"/>
        <v>2.37944437308207</v>
      </c>
      <c r="V140" s="62">
        <f t="shared" si="30"/>
        <v>7.1617490018700769</v>
      </c>
      <c r="W140" s="16">
        <f t="shared" si="31"/>
        <v>92.838250998129922</v>
      </c>
      <c r="X140" s="15">
        <f t="shared" si="22"/>
        <v>2.4598661050827042</v>
      </c>
      <c r="Y140" s="62">
        <f t="shared" si="32"/>
        <v>4.0239522012210704</v>
      </c>
      <c r="Z140" s="16">
        <f t="shared" si="33"/>
        <v>95.976047798778936</v>
      </c>
      <c r="AA140" s="75">
        <f t="shared" si="34"/>
        <v>3.1377968006490065</v>
      </c>
      <c r="AB140" s="69">
        <v>2.1367205671564067</v>
      </c>
      <c r="AC140" s="70">
        <f t="shared" si="27"/>
        <v>95.976047798778936</v>
      </c>
    </row>
    <row r="141" spans="18:29" x14ac:dyDescent="0.3">
      <c r="R141" s="12">
        <v>137</v>
      </c>
      <c r="S141" s="29">
        <v>60.1</v>
      </c>
      <c r="T141" s="50">
        <f t="shared" si="28"/>
        <v>1.0620546664541995E-3</v>
      </c>
      <c r="U141" s="15">
        <f t="shared" si="29"/>
        <v>2.37944437308207</v>
      </c>
      <c r="V141" s="62">
        <f t="shared" si="30"/>
        <v>7.1617490018700769</v>
      </c>
      <c r="W141" s="16">
        <f t="shared" si="31"/>
        <v>92.838250998129922</v>
      </c>
      <c r="X141" s="15">
        <f t="shared" si="22"/>
        <v>2.4598661050827042</v>
      </c>
      <c r="Y141" s="62">
        <f t="shared" si="32"/>
        <v>4.0239522012210704</v>
      </c>
      <c r="Z141" s="16">
        <f t="shared" si="33"/>
        <v>95.976047798778936</v>
      </c>
      <c r="AA141" s="75">
        <f t="shared" si="34"/>
        <v>3.1377968006490065</v>
      </c>
      <c r="AB141" s="69">
        <v>2.1398790864012365</v>
      </c>
      <c r="AC141" s="70">
        <f t="shared" si="27"/>
        <v>96.13600787844355</v>
      </c>
    </row>
    <row r="142" spans="18:29" x14ac:dyDescent="0.3">
      <c r="R142" s="12">
        <v>138</v>
      </c>
      <c r="S142" s="29">
        <v>60</v>
      </c>
      <c r="T142" s="50">
        <f t="shared" si="28"/>
        <v>1.0602875205865555E-3</v>
      </c>
      <c r="U142" s="15">
        <f t="shared" si="29"/>
        <v>2.383410113703873</v>
      </c>
      <c r="V142" s="62">
        <f t="shared" si="30"/>
        <v>7.0070185835398817</v>
      </c>
      <c r="W142" s="16">
        <f t="shared" si="31"/>
        <v>92.992981416460111</v>
      </c>
      <c r="X142" s="15">
        <f t="shared" si="22"/>
        <v>2.4639658819245085</v>
      </c>
      <c r="Y142" s="62">
        <f t="shared" si="32"/>
        <v>3.8639921215564477</v>
      </c>
      <c r="Z142" s="16">
        <f t="shared" si="33"/>
        <v>96.13600787844355</v>
      </c>
      <c r="AA142" s="75">
        <f t="shared" si="34"/>
        <v>3.1430264619834341</v>
      </c>
      <c r="AB142" s="69">
        <v>2.143014800254095</v>
      </c>
      <c r="AC142" s="70">
        <f t="shared" si="27"/>
        <v>96.13600787844355</v>
      </c>
    </row>
    <row r="143" spans="18:29" x14ac:dyDescent="0.3">
      <c r="R143" s="12">
        <v>139</v>
      </c>
      <c r="S143" s="29">
        <v>60</v>
      </c>
      <c r="T143" s="50">
        <f t="shared" si="28"/>
        <v>1.0602875205865555E-3</v>
      </c>
      <c r="U143" s="15">
        <f t="shared" si="29"/>
        <v>2.383410113703873</v>
      </c>
      <c r="V143" s="62">
        <f t="shared" si="30"/>
        <v>7.0070185835398817</v>
      </c>
      <c r="W143" s="16">
        <f t="shared" si="31"/>
        <v>92.992981416460111</v>
      </c>
      <c r="X143" s="15">
        <f t="shared" si="22"/>
        <v>2.4639658819245085</v>
      </c>
      <c r="Y143" s="62">
        <f t="shared" si="32"/>
        <v>3.8639921215564477</v>
      </c>
      <c r="Z143" s="16">
        <f t="shared" si="33"/>
        <v>96.13600787844355</v>
      </c>
      <c r="AA143" s="75">
        <f t="shared" si="34"/>
        <v>3.1430264619834341</v>
      </c>
      <c r="AB143" s="69">
        <v>2.1461280356782382</v>
      </c>
      <c r="AC143" s="70">
        <f t="shared" si="27"/>
        <v>96.13600787844355</v>
      </c>
    </row>
    <row r="144" spans="18:29" x14ac:dyDescent="0.3">
      <c r="R144" s="12">
        <v>140</v>
      </c>
      <c r="S144" s="29">
        <v>60</v>
      </c>
      <c r="T144" s="50">
        <f t="shared" si="28"/>
        <v>1.0602875205865555E-3</v>
      </c>
      <c r="U144" s="15">
        <f t="shared" si="29"/>
        <v>2.383410113703873</v>
      </c>
      <c r="V144" s="62">
        <f t="shared" si="30"/>
        <v>7.0070185835398817</v>
      </c>
      <c r="W144" s="16">
        <f t="shared" si="31"/>
        <v>92.992981416460111</v>
      </c>
      <c r="X144" s="15">
        <f t="shared" si="22"/>
        <v>2.4639658819245085</v>
      </c>
      <c r="Y144" s="62">
        <f t="shared" si="32"/>
        <v>3.8639921215564477</v>
      </c>
      <c r="Z144" s="16">
        <f t="shared" si="33"/>
        <v>96.13600787844355</v>
      </c>
      <c r="AA144" s="75">
        <f t="shared" si="34"/>
        <v>3.1430264619834341</v>
      </c>
      <c r="AB144" s="69">
        <v>2.1492191126553797</v>
      </c>
      <c r="AC144" s="70">
        <f t="shared" si="27"/>
        <v>96.13600787844355</v>
      </c>
    </row>
    <row r="145" spans="18:29" x14ac:dyDescent="0.3">
      <c r="R145" s="12">
        <v>141</v>
      </c>
      <c r="S145" s="29">
        <v>60</v>
      </c>
      <c r="T145" s="50">
        <f t="shared" si="28"/>
        <v>1.0602875205865555E-3</v>
      </c>
      <c r="U145" s="15">
        <f t="shared" si="29"/>
        <v>2.383410113703873</v>
      </c>
      <c r="V145" s="62">
        <f t="shared" si="30"/>
        <v>7.0070185835398817</v>
      </c>
      <c r="W145" s="16">
        <f t="shared" si="31"/>
        <v>92.992981416460111</v>
      </c>
      <c r="X145" s="15">
        <f t="shared" si="22"/>
        <v>2.4639658819245085</v>
      </c>
      <c r="Y145" s="62">
        <f t="shared" si="32"/>
        <v>3.8639921215564477</v>
      </c>
      <c r="Z145" s="16">
        <f t="shared" si="33"/>
        <v>96.13600787844355</v>
      </c>
      <c r="AA145" s="75">
        <f t="shared" si="34"/>
        <v>3.1430264619834341</v>
      </c>
      <c r="AB145" s="69">
        <v>2.1522883443830563</v>
      </c>
      <c r="AC145" s="70">
        <f t="shared" si="27"/>
        <v>96.13600787844355</v>
      </c>
    </row>
    <row r="146" spans="18:29" x14ac:dyDescent="0.3">
      <c r="R146" s="12">
        <v>142</v>
      </c>
      <c r="S146" s="29">
        <v>60</v>
      </c>
      <c r="T146" s="50">
        <f t="shared" si="28"/>
        <v>1.0602875205865555E-3</v>
      </c>
      <c r="U146" s="15">
        <f t="shared" si="29"/>
        <v>2.383410113703873</v>
      </c>
      <c r="V146" s="62">
        <f t="shared" si="30"/>
        <v>7.0070185835398817</v>
      </c>
      <c r="W146" s="16">
        <f t="shared" si="31"/>
        <v>92.992981416460111</v>
      </c>
      <c r="X146" s="15">
        <f t="shared" si="22"/>
        <v>2.4639658819245085</v>
      </c>
      <c r="Y146" s="62">
        <f t="shared" si="32"/>
        <v>3.8639921215564477</v>
      </c>
      <c r="Z146" s="16">
        <f t="shared" si="33"/>
        <v>96.13600787844355</v>
      </c>
      <c r="AA146" s="75">
        <f t="shared" si="34"/>
        <v>3.1430264619834341</v>
      </c>
      <c r="AB146" s="69">
        <v>2.1553360374650619</v>
      </c>
      <c r="AC146" s="70">
        <f t="shared" si="27"/>
        <v>96.13600787844355</v>
      </c>
    </row>
    <row r="147" spans="18:29" ht="15" thickBot="1" x14ac:dyDescent="0.35">
      <c r="R147" s="12">
        <v>143</v>
      </c>
      <c r="S147" s="29">
        <v>60</v>
      </c>
      <c r="T147" s="50">
        <f t="shared" si="28"/>
        <v>1.0602875205865555E-3</v>
      </c>
      <c r="U147" s="15">
        <f t="shared" si="29"/>
        <v>2.383410113703873</v>
      </c>
      <c r="V147" s="62">
        <f t="shared" si="30"/>
        <v>7.0070185835398817</v>
      </c>
      <c r="W147" s="16">
        <f t="shared" si="31"/>
        <v>92.992981416460111</v>
      </c>
      <c r="X147" s="15">
        <f t="shared" si="22"/>
        <v>2.4639658819245085</v>
      </c>
      <c r="Y147" s="62">
        <f t="shared" si="32"/>
        <v>3.8639921215564477</v>
      </c>
      <c r="Z147" s="16">
        <f t="shared" si="33"/>
        <v>96.13600787844355</v>
      </c>
      <c r="AA147" s="75">
        <f t="shared" si="34"/>
        <v>3.1430264619834341</v>
      </c>
      <c r="AB147" s="71">
        <v>2.1583624920952498</v>
      </c>
      <c r="AC147" s="72">
        <f t="shared" si="27"/>
        <v>96.13600787844355</v>
      </c>
    </row>
    <row r="148" spans="18:29" ht="15" thickBot="1" x14ac:dyDescent="0.35">
      <c r="R148" s="45">
        <v>144</v>
      </c>
      <c r="S148" s="31">
        <v>60</v>
      </c>
      <c r="T148" s="51">
        <f t="shared" si="28"/>
        <v>1.0602875205865555E-3</v>
      </c>
      <c r="U148" s="47">
        <f t="shared" si="29"/>
        <v>2.383410113703873</v>
      </c>
      <c r="V148" s="63">
        <f t="shared" si="30"/>
        <v>7.0070185835398817</v>
      </c>
      <c r="W148" s="48">
        <f t="shared" si="31"/>
        <v>92.992981416460111</v>
      </c>
      <c r="X148" s="47">
        <f t="shared" si="22"/>
        <v>2.4639658819245085</v>
      </c>
      <c r="Y148" s="63">
        <f t="shared" si="32"/>
        <v>3.8639921215564477</v>
      </c>
      <c r="Z148" s="48">
        <f t="shared" si="33"/>
        <v>96.13600787844355</v>
      </c>
      <c r="AA148" s="76">
        <f t="shared" si="34"/>
        <v>3.1430264619834341</v>
      </c>
      <c r="AB148" s="79"/>
      <c r="AC148" s="79"/>
    </row>
    <row r="149" spans="18:29" x14ac:dyDescent="0.3">
      <c r="R149" s="34"/>
      <c r="S149" s="35"/>
      <c r="T149" s="80"/>
      <c r="U149" s="79"/>
      <c r="V149" s="73"/>
      <c r="W149" s="73"/>
      <c r="X149" s="79"/>
      <c r="Y149" s="73"/>
      <c r="Z149" s="73"/>
      <c r="AA149" s="73"/>
      <c r="AB149" s="79"/>
      <c r="AC149" s="79"/>
    </row>
    <row r="150" spans="18:29" x14ac:dyDescent="0.3">
      <c r="R150" s="34"/>
      <c r="S150" s="35"/>
      <c r="T150" s="80"/>
      <c r="U150" s="79"/>
      <c r="V150" s="73"/>
      <c r="W150" s="73"/>
      <c r="X150" s="79"/>
      <c r="Y150" s="73"/>
      <c r="Z150" s="73"/>
      <c r="AA150" s="73"/>
      <c r="AB150" s="79"/>
      <c r="AC150" s="79"/>
    </row>
    <row r="151" spans="18:29" x14ac:dyDescent="0.3">
      <c r="R151" s="34"/>
      <c r="S151" s="35"/>
      <c r="T151" s="80"/>
      <c r="U151" s="79"/>
      <c r="V151" s="73"/>
      <c r="W151" s="73"/>
      <c r="X151" s="79"/>
      <c r="Y151" s="73"/>
      <c r="Z151" s="73"/>
      <c r="AA151" s="73"/>
      <c r="AB151" s="79"/>
      <c r="AC151" s="79"/>
    </row>
    <row r="152" spans="18:29" x14ac:dyDescent="0.3">
      <c r="R152" s="34"/>
      <c r="S152" s="35"/>
      <c r="T152" s="80"/>
      <c r="U152" s="79"/>
      <c r="V152" s="73"/>
      <c r="W152" s="73"/>
      <c r="X152" s="79"/>
      <c r="Y152" s="73"/>
      <c r="Z152" s="73"/>
      <c r="AA152" s="73"/>
      <c r="AB152" s="79"/>
      <c r="AC152" s="79"/>
    </row>
    <row r="153" spans="18:29" x14ac:dyDescent="0.3">
      <c r="R153" s="34"/>
      <c r="S153" s="35"/>
      <c r="T153" s="80"/>
      <c r="U153" s="79"/>
      <c r="V153" s="73"/>
      <c r="W153" s="73"/>
      <c r="X153" s="79"/>
      <c r="Y153" s="73"/>
      <c r="Z153" s="73"/>
      <c r="AA153" s="73"/>
      <c r="AB153" s="79"/>
      <c r="AC153" s="79"/>
    </row>
    <row r="154" spans="18:29" x14ac:dyDescent="0.3">
      <c r="R154" s="34"/>
      <c r="S154" s="35"/>
      <c r="T154" s="80"/>
      <c r="U154" s="79"/>
      <c r="V154" s="73"/>
      <c r="W154" s="73"/>
      <c r="X154" s="79"/>
      <c r="Y154" s="73"/>
      <c r="Z154" s="73"/>
      <c r="AA154" s="73"/>
      <c r="AB154" s="79"/>
      <c r="AC154" s="79"/>
    </row>
    <row r="155" spans="18:29" x14ac:dyDescent="0.3">
      <c r="R155" s="34"/>
      <c r="S155" s="35"/>
      <c r="T155" s="80"/>
      <c r="U155" s="79"/>
      <c r="V155" s="73"/>
      <c r="W155" s="73"/>
      <c r="X155" s="79"/>
      <c r="Y155" s="73"/>
      <c r="Z155" s="73"/>
      <c r="AA155" s="73"/>
      <c r="AB155" s="79"/>
      <c r="AC155" s="79"/>
    </row>
    <row r="156" spans="18:29" x14ac:dyDescent="0.3">
      <c r="R156" s="34"/>
      <c r="S156" s="35"/>
      <c r="T156" s="80"/>
      <c r="U156" s="79"/>
      <c r="V156" s="73"/>
      <c r="W156" s="73"/>
      <c r="X156" s="79"/>
      <c r="Y156" s="73"/>
      <c r="Z156" s="73"/>
      <c r="AA156" s="73"/>
      <c r="AB156" s="79"/>
      <c r="AC156" s="79"/>
    </row>
    <row r="157" spans="18:29" x14ac:dyDescent="0.3">
      <c r="R157" s="34"/>
      <c r="S157" s="35"/>
      <c r="T157" s="80"/>
      <c r="U157" s="79"/>
      <c r="V157" s="73"/>
      <c r="W157" s="73"/>
      <c r="X157" s="79"/>
      <c r="Y157" s="73"/>
      <c r="Z157" s="73"/>
      <c r="AA157" s="73"/>
      <c r="AB157" s="79"/>
      <c r="AC157" s="79"/>
    </row>
    <row r="158" spans="18:29" x14ac:dyDescent="0.3">
      <c r="R158" s="34"/>
      <c r="S158" s="35"/>
      <c r="T158" s="80"/>
      <c r="U158" s="79"/>
      <c r="V158" s="73"/>
      <c r="W158" s="73"/>
      <c r="X158" s="79"/>
      <c r="Y158" s="73"/>
      <c r="Z158" s="73"/>
      <c r="AA158" s="73"/>
      <c r="AB158" s="79"/>
      <c r="AC158" s="79"/>
    </row>
    <row r="159" spans="18:29" x14ac:dyDescent="0.3">
      <c r="R159" s="34"/>
      <c r="S159" s="35"/>
      <c r="T159" s="80"/>
      <c r="U159" s="79"/>
      <c r="V159" s="73"/>
      <c r="W159" s="73"/>
      <c r="X159" s="79"/>
      <c r="Y159" s="73"/>
      <c r="Z159" s="73"/>
      <c r="AA159" s="73"/>
      <c r="AB159" s="79"/>
      <c r="AC159" s="79"/>
    </row>
    <row r="160" spans="18:29" x14ac:dyDescent="0.3">
      <c r="R160" s="34"/>
      <c r="S160" s="35"/>
      <c r="T160" s="80"/>
      <c r="U160" s="79"/>
      <c r="V160" s="73"/>
      <c r="W160" s="73"/>
      <c r="X160" s="79"/>
      <c r="Y160" s="73"/>
      <c r="Z160" s="73"/>
      <c r="AA160" s="73"/>
      <c r="AB160" s="79"/>
      <c r="AC160" s="79"/>
    </row>
    <row r="161" spans="18:29" x14ac:dyDescent="0.3">
      <c r="R161" s="34"/>
      <c r="S161" s="35"/>
      <c r="T161" s="80"/>
      <c r="U161" s="79"/>
      <c r="V161" s="73"/>
      <c r="W161" s="73"/>
      <c r="X161" s="79"/>
      <c r="Y161" s="73"/>
      <c r="Z161" s="73"/>
      <c r="AA161" s="73"/>
      <c r="AB161" s="79"/>
      <c r="AC161" s="79"/>
    </row>
    <row r="162" spans="18:29" x14ac:dyDescent="0.3">
      <c r="R162" s="34"/>
      <c r="S162" s="35"/>
      <c r="T162" s="80"/>
      <c r="U162" s="79"/>
      <c r="V162" s="73"/>
      <c r="W162" s="73"/>
      <c r="X162" s="79"/>
      <c r="Y162" s="73"/>
      <c r="Z162" s="73"/>
      <c r="AA162" s="73"/>
      <c r="AB162" s="79"/>
      <c r="AC162" s="79"/>
    </row>
    <row r="163" spans="18:29" x14ac:dyDescent="0.3">
      <c r="R163" s="34"/>
      <c r="S163" s="35"/>
      <c r="T163" s="80"/>
      <c r="U163" s="79"/>
      <c r="V163" s="73"/>
      <c r="W163" s="73"/>
      <c r="X163" s="79"/>
      <c r="Y163" s="73"/>
      <c r="Z163" s="73"/>
      <c r="AA163" s="73"/>
      <c r="AB163" s="79"/>
      <c r="AC163" s="79"/>
    </row>
    <row r="164" spans="18:29" x14ac:dyDescent="0.3">
      <c r="R164" s="34"/>
      <c r="S164" s="35"/>
      <c r="T164" s="80"/>
      <c r="U164" s="79"/>
      <c r="V164" s="73"/>
      <c r="W164" s="73"/>
      <c r="X164" s="79"/>
      <c r="Y164" s="73"/>
      <c r="Z164" s="73"/>
      <c r="AA164" s="73"/>
      <c r="AB164" s="79"/>
      <c r="AC164" s="79"/>
    </row>
    <row r="165" spans="18:29" x14ac:dyDescent="0.3">
      <c r="R165" s="34"/>
      <c r="S165" s="35"/>
      <c r="T165" s="80"/>
      <c r="U165" s="79"/>
      <c r="V165" s="73"/>
      <c r="W165" s="73"/>
      <c r="X165" s="79"/>
      <c r="Y165" s="73"/>
      <c r="Z165" s="73"/>
      <c r="AA165" s="73"/>
      <c r="AB165" s="79"/>
      <c r="AC165" s="79"/>
    </row>
    <row r="166" spans="18:29" x14ac:dyDescent="0.3">
      <c r="R166" s="34"/>
      <c r="S166" s="35"/>
      <c r="T166" s="80"/>
      <c r="U166" s="79"/>
      <c r="V166" s="73"/>
      <c r="W166" s="73"/>
      <c r="X166" s="79"/>
      <c r="Y166" s="73"/>
      <c r="Z166" s="73"/>
      <c r="AA166" s="73"/>
      <c r="AB166" s="79"/>
      <c r="AC166" s="79"/>
    </row>
    <row r="167" spans="18:29" x14ac:dyDescent="0.3">
      <c r="R167" s="34"/>
      <c r="S167" s="35"/>
      <c r="T167" s="80"/>
      <c r="U167" s="79"/>
      <c r="V167" s="73"/>
      <c r="W167" s="73"/>
      <c r="X167" s="79"/>
      <c r="Y167" s="73"/>
      <c r="Z167" s="73"/>
      <c r="AA167" s="73"/>
      <c r="AB167" s="79"/>
      <c r="AC167" s="79"/>
    </row>
    <row r="168" spans="18:29" x14ac:dyDescent="0.3">
      <c r="R168" s="34"/>
      <c r="S168" s="35"/>
      <c r="T168" s="80"/>
      <c r="U168" s="79"/>
      <c r="V168" s="73"/>
      <c r="W168" s="73"/>
      <c r="X168" s="79"/>
      <c r="Y168" s="73"/>
      <c r="Z168" s="73"/>
      <c r="AA168" s="73"/>
      <c r="AB168" s="79"/>
      <c r="AC168" s="79"/>
    </row>
    <row r="169" spans="18:29" x14ac:dyDescent="0.3">
      <c r="R169" s="34"/>
      <c r="S169" s="35"/>
      <c r="T169" s="80"/>
      <c r="U169" s="79"/>
      <c r="V169" s="73"/>
      <c r="W169" s="73"/>
      <c r="X169" s="79"/>
      <c r="Y169" s="73"/>
      <c r="Z169" s="73"/>
      <c r="AA169" s="73"/>
      <c r="AB169" s="79"/>
      <c r="AC169" s="79"/>
    </row>
    <row r="170" spans="18:29" x14ac:dyDescent="0.3">
      <c r="R170" s="34"/>
      <c r="S170" s="35"/>
      <c r="T170" s="80"/>
      <c r="U170" s="79"/>
      <c r="V170" s="73"/>
      <c r="W170" s="73"/>
      <c r="X170" s="79"/>
      <c r="Y170" s="73"/>
      <c r="Z170" s="73"/>
      <c r="AA170" s="73"/>
      <c r="AB170" s="79"/>
      <c r="AC170" s="79"/>
    </row>
    <row r="171" spans="18:29" x14ac:dyDescent="0.3">
      <c r="R171" s="34"/>
      <c r="S171" s="35"/>
      <c r="T171" s="80"/>
      <c r="U171" s="79"/>
      <c r="V171" s="73"/>
      <c r="W171" s="73"/>
      <c r="X171" s="79"/>
      <c r="Y171" s="73"/>
      <c r="Z171" s="73"/>
      <c r="AA171" s="73"/>
      <c r="AB171" s="79"/>
      <c r="AC171" s="79"/>
    </row>
    <row r="172" spans="18:29" x14ac:dyDescent="0.3">
      <c r="R172" s="34"/>
      <c r="S172" s="35"/>
      <c r="T172" s="80"/>
      <c r="U172" s="79"/>
      <c r="V172" s="73"/>
      <c r="W172" s="73"/>
      <c r="X172" s="79"/>
      <c r="Y172" s="73"/>
      <c r="Z172" s="73"/>
      <c r="AA172" s="73"/>
      <c r="AB172" s="79"/>
      <c r="AC172" s="79"/>
    </row>
    <row r="173" spans="18:29" x14ac:dyDescent="0.3">
      <c r="R173" s="34"/>
      <c r="S173" s="35"/>
      <c r="T173" s="80"/>
      <c r="U173" s="79"/>
      <c r="V173" s="73"/>
      <c r="W173" s="73"/>
      <c r="X173" s="79"/>
      <c r="Y173" s="73"/>
      <c r="Z173" s="73"/>
      <c r="AA173" s="73"/>
      <c r="AB173" s="79"/>
      <c r="AC173" s="79"/>
    </row>
    <row r="174" spans="18:29" x14ac:dyDescent="0.3">
      <c r="R174" s="34"/>
      <c r="S174" s="35"/>
      <c r="T174" s="80"/>
      <c r="U174" s="79"/>
      <c r="V174" s="73"/>
      <c r="W174" s="73"/>
      <c r="X174" s="79"/>
      <c r="Y174" s="73"/>
      <c r="Z174" s="73"/>
      <c r="AA174" s="73"/>
      <c r="AB174" s="79"/>
      <c r="AC174" s="79"/>
    </row>
    <row r="175" spans="18:29" x14ac:dyDescent="0.3">
      <c r="R175" s="34"/>
      <c r="S175" s="35"/>
      <c r="T175" s="80"/>
      <c r="U175" s="79"/>
      <c r="V175" s="73"/>
      <c r="W175" s="73"/>
      <c r="X175" s="79"/>
      <c r="Y175" s="73"/>
      <c r="Z175" s="73"/>
      <c r="AA175" s="73"/>
      <c r="AB175" s="79"/>
      <c r="AC175" s="79"/>
    </row>
    <row r="176" spans="18:29" x14ac:dyDescent="0.3">
      <c r="R176" s="34"/>
      <c r="S176" s="35"/>
      <c r="T176" s="80"/>
      <c r="U176" s="79"/>
      <c r="V176" s="73"/>
      <c r="W176" s="73"/>
      <c r="X176" s="79"/>
      <c r="Y176" s="73"/>
      <c r="Z176" s="73"/>
      <c r="AA176" s="73"/>
      <c r="AB176" s="79"/>
      <c r="AC176" s="79"/>
    </row>
    <row r="177" spans="18:29" x14ac:dyDescent="0.3">
      <c r="R177" s="34"/>
      <c r="S177" s="35"/>
      <c r="T177" s="80"/>
      <c r="U177" s="79"/>
      <c r="V177" s="73"/>
      <c r="W177" s="73"/>
      <c r="X177" s="79"/>
      <c r="Y177" s="73"/>
      <c r="Z177" s="73"/>
      <c r="AA177" s="73"/>
      <c r="AB177" s="79"/>
      <c r="AC177" s="79"/>
    </row>
    <row r="178" spans="18:29" x14ac:dyDescent="0.3">
      <c r="R178" s="34"/>
      <c r="S178" s="35"/>
      <c r="T178" s="80"/>
      <c r="U178" s="79"/>
      <c r="V178" s="73"/>
      <c r="W178" s="73"/>
      <c r="X178" s="79"/>
      <c r="Y178" s="73"/>
      <c r="Z178" s="73"/>
      <c r="AA178" s="73"/>
      <c r="AB178" s="79"/>
      <c r="AC178" s="79"/>
    </row>
    <row r="179" spans="18:29" x14ac:dyDescent="0.3">
      <c r="R179" s="34"/>
      <c r="S179" s="35"/>
      <c r="T179" s="80"/>
      <c r="U179" s="79"/>
      <c r="V179" s="73"/>
      <c r="W179" s="73"/>
      <c r="X179" s="79"/>
      <c r="Y179" s="73"/>
      <c r="Z179" s="73"/>
      <c r="AA179" s="73"/>
      <c r="AB179" s="79"/>
      <c r="AC179" s="79"/>
    </row>
    <row r="180" spans="18:29" x14ac:dyDescent="0.3">
      <c r="R180" s="34"/>
      <c r="S180" s="35"/>
      <c r="T180" s="80"/>
      <c r="U180" s="79"/>
      <c r="V180" s="73"/>
      <c r="W180" s="73"/>
      <c r="X180" s="79"/>
      <c r="Y180" s="73"/>
      <c r="Z180" s="73"/>
      <c r="AA180" s="73"/>
      <c r="AB180" s="79"/>
      <c r="AC180" s="79"/>
    </row>
    <row r="181" spans="18:29" x14ac:dyDescent="0.3">
      <c r="R181" s="34"/>
      <c r="S181" s="35"/>
      <c r="T181" s="80"/>
      <c r="U181" s="79"/>
      <c r="V181" s="73"/>
      <c r="W181" s="73"/>
      <c r="X181" s="79"/>
      <c r="Y181" s="73"/>
      <c r="Z181" s="73"/>
      <c r="AA181" s="73"/>
      <c r="AB181" s="79"/>
      <c r="AC181" s="79"/>
    </row>
    <row r="182" spans="18:29" x14ac:dyDescent="0.3">
      <c r="R182" s="34"/>
      <c r="S182" s="35"/>
      <c r="T182" s="80"/>
      <c r="U182" s="79"/>
      <c r="V182" s="73"/>
      <c r="W182" s="73"/>
      <c r="X182" s="79"/>
      <c r="Y182" s="73"/>
      <c r="Z182" s="73"/>
      <c r="AA182" s="73"/>
      <c r="AB182" s="79"/>
      <c r="AC182" s="79"/>
    </row>
    <row r="183" spans="18:29" x14ac:dyDescent="0.3">
      <c r="R183" s="34"/>
      <c r="S183" s="35"/>
      <c r="T183" s="80"/>
      <c r="U183" s="79"/>
      <c r="V183" s="73"/>
      <c r="W183" s="73"/>
      <c r="X183" s="79"/>
      <c r="Y183" s="73"/>
      <c r="Z183" s="73"/>
      <c r="AA183" s="73"/>
      <c r="AB183" s="79"/>
      <c r="AC183" s="79"/>
    </row>
    <row r="184" spans="18:29" x14ac:dyDescent="0.3">
      <c r="R184" s="34"/>
      <c r="S184" s="35"/>
      <c r="T184" s="80"/>
      <c r="U184" s="79"/>
      <c r="V184" s="73"/>
      <c r="W184" s="73"/>
      <c r="X184" s="79"/>
      <c r="Y184" s="73"/>
      <c r="Z184" s="73"/>
      <c r="AA184" s="73"/>
      <c r="AB184" s="79"/>
      <c r="AC184" s="79"/>
    </row>
    <row r="185" spans="18:29" x14ac:dyDescent="0.3">
      <c r="R185" s="34"/>
      <c r="S185" s="35"/>
      <c r="T185" s="80"/>
      <c r="U185" s="79"/>
      <c r="V185" s="73"/>
      <c r="W185" s="73"/>
      <c r="X185" s="79"/>
      <c r="Y185" s="73"/>
      <c r="Z185" s="73"/>
      <c r="AA185" s="73"/>
      <c r="AB185" s="79"/>
      <c r="AC185" s="79"/>
    </row>
    <row r="186" spans="18:29" x14ac:dyDescent="0.3">
      <c r="R186" s="34"/>
      <c r="S186" s="35"/>
      <c r="T186" s="80"/>
      <c r="U186" s="79"/>
      <c r="V186" s="73"/>
      <c r="W186" s="73"/>
      <c r="X186" s="79"/>
      <c r="Y186" s="73"/>
      <c r="Z186" s="73"/>
      <c r="AA186" s="73"/>
      <c r="AB186" s="79"/>
      <c r="AC186" s="79"/>
    </row>
    <row r="187" spans="18:29" x14ac:dyDescent="0.3">
      <c r="R187" s="34"/>
      <c r="S187" s="35"/>
      <c r="T187" s="80"/>
      <c r="U187" s="79"/>
      <c r="V187" s="73"/>
      <c r="W187" s="73"/>
      <c r="X187" s="79"/>
      <c r="Y187" s="73"/>
      <c r="Z187" s="73"/>
      <c r="AA187" s="73"/>
      <c r="AB187" s="79"/>
      <c r="AC187" s="79"/>
    </row>
    <row r="188" spans="18:29" x14ac:dyDescent="0.3">
      <c r="R188" s="34"/>
      <c r="S188" s="35"/>
      <c r="T188" s="80"/>
      <c r="U188" s="79"/>
      <c r="V188" s="73"/>
      <c r="W188" s="73"/>
      <c r="X188" s="79"/>
      <c r="Y188" s="73"/>
      <c r="Z188" s="73"/>
      <c r="AA188" s="73"/>
      <c r="AB188" s="79"/>
      <c r="AC188" s="79"/>
    </row>
    <row r="189" spans="18:29" x14ac:dyDescent="0.3">
      <c r="R189" s="34"/>
      <c r="S189" s="35"/>
      <c r="T189" s="80"/>
      <c r="U189" s="79"/>
      <c r="V189" s="73"/>
      <c r="W189" s="73"/>
      <c r="X189" s="79"/>
      <c r="Y189" s="73"/>
      <c r="Z189" s="73"/>
      <c r="AA189" s="73"/>
      <c r="AB189" s="79"/>
      <c r="AC189" s="79"/>
    </row>
    <row r="190" spans="18:29" x14ac:dyDescent="0.3">
      <c r="R190" s="34"/>
      <c r="S190" s="35"/>
      <c r="T190" s="80"/>
      <c r="U190" s="79"/>
      <c r="V190" s="73"/>
      <c r="W190" s="73"/>
      <c r="X190" s="79"/>
      <c r="Y190" s="73"/>
      <c r="Z190" s="73"/>
      <c r="AA190" s="73"/>
      <c r="AB190" s="79"/>
      <c r="AC190" s="79"/>
    </row>
    <row r="191" spans="18:29" x14ac:dyDescent="0.3">
      <c r="R191" s="34"/>
      <c r="S191" s="35"/>
      <c r="T191" s="80"/>
      <c r="U191" s="79"/>
      <c r="V191" s="73"/>
      <c r="W191" s="73"/>
      <c r="X191" s="79"/>
      <c r="Y191" s="73"/>
      <c r="Z191" s="73"/>
      <c r="AA191" s="73"/>
      <c r="AB191" s="79"/>
      <c r="AC191" s="79"/>
    </row>
    <row r="192" spans="18:29" x14ac:dyDescent="0.3">
      <c r="R192" s="34"/>
      <c r="S192" s="35"/>
      <c r="T192" s="80"/>
      <c r="U192" s="79"/>
      <c r="V192" s="73"/>
      <c r="W192" s="73"/>
      <c r="X192" s="79"/>
      <c r="Y192" s="73"/>
      <c r="Z192" s="73"/>
      <c r="AA192" s="73"/>
      <c r="AB192" s="79"/>
      <c r="AC192" s="79"/>
    </row>
    <row r="193" spans="18:29" x14ac:dyDescent="0.3">
      <c r="R193" s="34"/>
      <c r="S193" s="35"/>
      <c r="T193" s="80"/>
      <c r="U193" s="79"/>
      <c r="V193" s="73"/>
      <c r="W193" s="73"/>
      <c r="X193" s="79"/>
      <c r="Y193" s="73"/>
      <c r="Z193" s="73"/>
      <c r="AA193" s="73"/>
      <c r="AB193" s="79"/>
      <c r="AC193" s="79"/>
    </row>
    <row r="194" spans="18:29" x14ac:dyDescent="0.3">
      <c r="R194" s="34"/>
      <c r="S194" s="35"/>
      <c r="T194" s="80"/>
      <c r="U194" s="79"/>
      <c r="V194" s="73"/>
      <c r="W194" s="73"/>
      <c r="X194" s="79"/>
      <c r="Y194" s="73"/>
      <c r="Z194" s="73"/>
      <c r="AA194" s="73"/>
      <c r="AB194" s="79"/>
      <c r="AC194" s="79"/>
    </row>
    <row r="195" spans="18:29" x14ac:dyDescent="0.3">
      <c r="R195" s="34"/>
      <c r="S195" s="35"/>
      <c r="T195" s="80"/>
      <c r="U195" s="79"/>
      <c r="V195" s="73"/>
      <c r="W195" s="73"/>
      <c r="X195" s="79"/>
      <c r="Y195" s="73"/>
      <c r="Z195" s="73"/>
      <c r="AA195" s="73"/>
      <c r="AB195" s="79"/>
      <c r="AC195" s="79"/>
    </row>
    <row r="196" spans="18:29" x14ac:dyDescent="0.3">
      <c r="R196" s="34"/>
      <c r="S196" s="35"/>
      <c r="T196" s="80"/>
      <c r="U196" s="79"/>
      <c r="V196" s="73"/>
      <c r="W196" s="73"/>
      <c r="X196" s="79"/>
      <c r="Y196" s="73"/>
      <c r="Z196" s="73"/>
      <c r="AA196" s="73"/>
      <c r="AB196" s="79"/>
      <c r="AC196" s="79"/>
    </row>
    <row r="197" spans="18:29" x14ac:dyDescent="0.3">
      <c r="R197" s="34"/>
      <c r="S197" s="35"/>
      <c r="T197" s="80"/>
      <c r="U197" s="79"/>
      <c r="V197" s="73"/>
      <c r="W197" s="73"/>
      <c r="X197" s="79"/>
      <c r="Y197" s="73"/>
      <c r="Z197" s="73"/>
      <c r="AA197" s="73"/>
      <c r="AB197" s="79"/>
      <c r="AC197" s="79"/>
    </row>
    <row r="198" spans="18:29" x14ac:dyDescent="0.3">
      <c r="R198" s="34"/>
      <c r="S198" s="35"/>
      <c r="T198" s="80"/>
      <c r="U198" s="79"/>
      <c r="V198" s="73"/>
      <c r="W198" s="73"/>
      <c r="X198" s="79"/>
      <c r="Y198" s="73"/>
      <c r="Z198" s="73"/>
      <c r="AA198" s="73"/>
      <c r="AB198" s="79"/>
      <c r="AC198" s="79"/>
    </row>
    <row r="199" spans="18:29" x14ac:dyDescent="0.3">
      <c r="R199" s="34"/>
      <c r="S199" s="35"/>
      <c r="T199" s="80"/>
      <c r="U199" s="79"/>
      <c r="V199" s="73"/>
      <c r="W199" s="73"/>
      <c r="X199" s="79"/>
      <c r="Y199" s="73"/>
      <c r="Z199" s="73"/>
      <c r="AA199" s="73"/>
      <c r="AB199" s="79"/>
      <c r="AC199" s="79"/>
    </row>
    <row r="200" spans="18:29" x14ac:dyDescent="0.3">
      <c r="R200" s="34"/>
      <c r="S200" s="35"/>
      <c r="T200" s="80"/>
      <c r="U200" s="79"/>
      <c r="V200" s="73"/>
      <c r="W200" s="73"/>
      <c r="X200" s="79"/>
      <c r="Y200" s="73"/>
      <c r="Z200" s="73"/>
      <c r="AA200" s="73"/>
      <c r="AB200" s="79"/>
      <c r="AC200" s="79"/>
    </row>
    <row r="201" spans="18:29" x14ac:dyDescent="0.3">
      <c r="R201" s="34"/>
      <c r="S201" s="35"/>
      <c r="T201" s="80"/>
      <c r="U201" s="79"/>
      <c r="V201" s="73"/>
      <c r="W201" s="73"/>
      <c r="X201" s="79"/>
      <c r="Y201" s="73"/>
      <c r="Z201" s="73"/>
      <c r="AA201" s="73"/>
      <c r="AB201" s="79"/>
      <c r="AC201" s="79"/>
    </row>
    <row r="202" spans="18:29" x14ac:dyDescent="0.3">
      <c r="R202" s="34"/>
      <c r="S202" s="35"/>
      <c r="T202" s="80"/>
      <c r="U202" s="79"/>
      <c r="V202" s="73"/>
      <c r="W202" s="73"/>
      <c r="X202" s="79"/>
      <c r="Y202" s="73"/>
      <c r="Z202" s="73"/>
      <c r="AA202" s="73"/>
      <c r="AB202" s="79"/>
      <c r="AC202" s="79"/>
    </row>
    <row r="203" spans="18:29" x14ac:dyDescent="0.3">
      <c r="R203" s="34"/>
      <c r="S203" s="35"/>
      <c r="T203" s="80"/>
      <c r="U203" s="79"/>
      <c r="V203" s="73"/>
      <c r="W203" s="73"/>
      <c r="X203" s="79"/>
      <c r="Y203" s="73"/>
      <c r="Z203" s="73"/>
      <c r="AA203" s="73"/>
      <c r="AB203" s="79"/>
      <c r="AC203" s="79"/>
    </row>
    <row r="204" spans="18:29" x14ac:dyDescent="0.3">
      <c r="R204" s="34"/>
      <c r="S204" s="35"/>
      <c r="T204" s="80"/>
      <c r="U204" s="79"/>
      <c r="V204" s="73"/>
      <c r="W204" s="73"/>
      <c r="X204" s="79"/>
      <c r="Y204" s="73"/>
      <c r="Z204" s="73"/>
      <c r="AA204" s="73"/>
      <c r="AB204" s="79"/>
      <c r="AC204" s="79"/>
    </row>
    <row r="205" spans="18:29" x14ac:dyDescent="0.3">
      <c r="R205" s="34"/>
      <c r="S205" s="35"/>
      <c r="T205" s="80"/>
      <c r="U205" s="79"/>
      <c r="V205" s="73"/>
      <c r="W205" s="73"/>
      <c r="X205" s="79"/>
      <c r="Y205" s="73"/>
      <c r="Z205" s="73"/>
      <c r="AA205" s="73"/>
      <c r="AB205" s="79"/>
      <c r="AC205" s="79"/>
    </row>
    <row r="206" spans="18:29" x14ac:dyDescent="0.3">
      <c r="R206" s="34"/>
      <c r="S206" s="35"/>
      <c r="T206" s="80"/>
      <c r="U206" s="79"/>
      <c r="V206" s="73"/>
      <c r="W206" s="73"/>
      <c r="X206" s="79"/>
      <c r="Y206" s="73"/>
      <c r="Z206" s="73"/>
      <c r="AA206" s="73"/>
      <c r="AB206" s="79"/>
      <c r="AC206" s="79"/>
    </row>
    <row r="207" spans="18:29" x14ac:dyDescent="0.3">
      <c r="R207" s="34"/>
      <c r="S207" s="35"/>
      <c r="T207" s="80"/>
      <c r="U207" s="79"/>
      <c r="V207" s="73"/>
      <c r="W207" s="73"/>
      <c r="X207" s="79"/>
      <c r="Y207" s="73"/>
      <c r="Z207" s="73"/>
      <c r="AA207" s="73"/>
      <c r="AB207" s="79"/>
      <c r="AC207" s="79"/>
    </row>
    <row r="208" spans="18:29" x14ac:dyDescent="0.3">
      <c r="R208" s="34"/>
      <c r="S208" s="35"/>
      <c r="T208" s="80"/>
      <c r="U208" s="79"/>
      <c r="V208" s="73"/>
      <c r="W208" s="73"/>
      <c r="X208" s="79"/>
      <c r="Y208" s="73"/>
      <c r="Z208" s="73"/>
      <c r="AA208" s="73"/>
      <c r="AB208" s="79"/>
      <c r="AC208" s="79"/>
    </row>
    <row r="209" spans="18:29" x14ac:dyDescent="0.3">
      <c r="R209" s="34"/>
      <c r="S209" s="35"/>
      <c r="T209" s="80"/>
      <c r="U209" s="79"/>
      <c r="V209" s="73"/>
      <c r="W209" s="73"/>
      <c r="X209" s="79"/>
      <c r="Y209" s="73"/>
      <c r="Z209" s="73"/>
      <c r="AA209" s="73"/>
      <c r="AB209" s="79"/>
      <c r="AC209" s="79"/>
    </row>
    <row r="210" spans="18:29" x14ac:dyDescent="0.3">
      <c r="R210" s="34"/>
      <c r="S210" s="35"/>
      <c r="T210" s="80"/>
      <c r="U210" s="79"/>
      <c r="V210" s="73"/>
      <c r="W210" s="73"/>
      <c r="X210" s="79"/>
      <c r="Y210" s="73"/>
      <c r="Z210" s="73"/>
      <c r="AA210" s="73"/>
      <c r="AB210" s="79"/>
      <c r="AC210" s="79"/>
    </row>
    <row r="211" spans="18:29" x14ac:dyDescent="0.3">
      <c r="R211" s="34"/>
      <c r="S211" s="35"/>
      <c r="T211" s="80"/>
      <c r="U211" s="79"/>
      <c r="V211" s="73"/>
      <c r="W211" s="73"/>
      <c r="X211" s="79"/>
      <c r="Y211" s="73"/>
      <c r="Z211" s="73"/>
      <c r="AA211" s="73"/>
      <c r="AB211" s="79"/>
      <c r="AC211" s="79"/>
    </row>
    <row r="212" spans="18:29" x14ac:dyDescent="0.3">
      <c r="R212" s="34"/>
      <c r="S212" s="35"/>
      <c r="T212" s="80"/>
      <c r="U212" s="79"/>
      <c r="V212" s="73"/>
      <c r="W212" s="73"/>
      <c r="X212" s="79"/>
      <c r="Y212" s="73"/>
      <c r="Z212" s="73"/>
      <c r="AA212" s="73"/>
      <c r="AB212" s="79"/>
      <c r="AC212" s="79"/>
    </row>
    <row r="213" spans="18:29" x14ac:dyDescent="0.3">
      <c r="R213" s="34"/>
      <c r="S213" s="35"/>
      <c r="T213" s="80"/>
      <c r="U213" s="79"/>
      <c r="V213" s="73"/>
      <c r="W213" s="73"/>
      <c r="X213" s="79"/>
      <c r="Y213" s="73"/>
      <c r="Z213" s="73"/>
      <c r="AA213" s="73"/>
      <c r="AB213" s="79"/>
      <c r="AC213" s="79"/>
    </row>
    <row r="214" spans="18:29" x14ac:dyDescent="0.3">
      <c r="R214" s="34"/>
      <c r="S214" s="35"/>
      <c r="T214" s="80"/>
      <c r="U214" s="79"/>
      <c r="V214" s="73"/>
      <c r="W214" s="73"/>
      <c r="X214" s="79"/>
      <c r="Y214" s="73"/>
      <c r="Z214" s="73"/>
      <c r="AA214" s="73"/>
      <c r="AB214" s="79"/>
      <c r="AC214" s="79"/>
    </row>
    <row r="215" spans="18:29" x14ac:dyDescent="0.3">
      <c r="R215" s="34"/>
      <c r="S215" s="35"/>
      <c r="T215" s="80"/>
      <c r="U215" s="79"/>
      <c r="V215" s="73"/>
      <c r="W215" s="73"/>
      <c r="X215" s="79"/>
      <c r="Y215" s="73"/>
      <c r="Z215" s="73"/>
      <c r="AA215" s="73"/>
      <c r="AB215" s="79"/>
      <c r="AC215" s="79"/>
    </row>
    <row r="216" spans="18:29" x14ac:dyDescent="0.3">
      <c r="R216" s="34"/>
      <c r="S216" s="35"/>
      <c r="T216" s="80"/>
      <c r="U216" s="79"/>
      <c r="V216" s="73"/>
      <c r="W216" s="73"/>
      <c r="X216" s="79"/>
      <c r="Y216" s="73"/>
      <c r="Z216" s="73"/>
      <c r="AA216" s="73"/>
      <c r="AB216" s="79"/>
      <c r="AC216" s="79"/>
    </row>
    <row r="217" spans="18:29" x14ac:dyDescent="0.3">
      <c r="R217" s="34"/>
      <c r="S217" s="35"/>
      <c r="T217" s="80"/>
      <c r="U217" s="79"/>
      <c r="V217" s="73"/>
      <c r="W217" s="73"/>
      <c r="X217" s="79"/>
      <c r="Y217" s="73"/>
      <c r="Z217" s="73"/>
      <c r="AA217" s="73"/>
      <c r="AB217" s="79"/>
      <c r="AC217" s="79"/>
    </row>
    <row r="218" spans="18:29" x14ac:dyDescent="0.3">
      <c r="R218" s="34"/>
      <c r="S218" s="35"/>
      <c r="T218" s="80"/>
      <c r="U218" s="79"/>
      <c r="V218" s="73"/>
      <c r="W218" s="73"/>
      <c r="X218" s="79"/>
      <c r="Y218" s="73"/>
      <c r="Z218" s="73"/>
      <c r="AA218" s="73"/>
      <c r="AB218" s="79"/>
      <c r="AC218" s="79"/>
    </row>
    <row r="219" spans="18:29" x14ac:dyDescent="0.3">
      <c r="R219" s="34"/>
      <c r="S219" s="35"/>
      <c r="T219" s="80"/>
      <c r="U219" s="79"/>
      <c r="V219" s="73"/>
      <c r="W219" s="73"/>
      <c r="X219" s="79"/>
      <c r="Y219" s="73"/>
      <c r="Z219" s="73"/>
      <c r="AA219" s="73"/>
      <c r="AB219" s="79"/>
      <c r="AC219" s="79"/>
    </row>
    <row r="220" spans="18:29" x14ac:dyDescent="0.3">
      <c r="R220" s="34"/>
      <c r="S220" s="35"/>
      <c r="T220" s="80"/>
      <c r="U220" s="79"/>
      <c r="V220" s="73"/>
      <c r="W220" s="73"/>
      <c r="X220" s="79"/>
      <c r="Y220" s="73"/>
      <c r="Z220" s="73"/>
      <c r="AA220" s="73"/>
      <c r="AB220" s="79"/>
      <c r="AC220" s="79"/>
    </row>
    <row r="221" spans="18:29" x14ac:dyDescent="0.3">
      <c r="R221" s="34"/>
      <c r="S221" s="35"/>
      <c r="T221" s="80"/>
      <c r="U221" s="79"/>
      <c r="V221" s="73"/>
      <c r="W221" s="73"/>
      <c r="X221" s="79"/>
      <c r="Y221" s="73"/>
      <c r="Z221" s="73"/>
      <c r="AA221" s="73"/>
      <c r="AB221" s="79"/>
      <c r="AC221" s="79"/>
    </row>
    <row r="222" spans="18:29" x14ac:dyDescent="0.3">
      <c r="R222" s="34"/>
      <c r="S222" s="35"/>
      <c r="T222" s="80"/>
      <c r="U222" s="79"/>
      <c r="V222" s="73"/>
      <c r="W222" s="73"/>
      <c r="X222" s="79"/>
      <c r="Y222" s="73"/>
      <c r="Z222" s="73"/>
      <c r="AA222" s="73"/>
      <c r="AB222" s="79"/>
      <c r="AC222" s="79"/>
    </row>
    <row r="223" spans="18:29" x14ac:dyDescent="0.3">
      <c r="R223" s="34"/>
      <c r="S223" s="35"/>
      <c r="T223" s="80"/>
      <c r="U223" s="79"/>
      <c r="V223" s="73"/>
      <c r="W223" s="73"/>
      <c r="X223" s="79"/>
      <c r="Y223" s="73"/>
      <c r="Z223" s="73"/>
      <c r="AA223" s="73"/>
      <c r="AB223" s="79"/>
      <c r="AC223" s="79"/>
    </row>
    <row r="224" spans="18:29" x14ac:dyDescent="0.3">
      <c r="R224" s="34"/>
      <c r="S224" s="35"/>
      <c r="T224" s="80"/>
      <c r="U224" s="79"/>
      <c r="V224" s="73"/>
      <c r="W224" s="73"/>
      <c r="X224" s="79"/>
      <c r="Y224" s="73"/>
      <c r="Z224" s="73"/>
      <c r="AA224" s="73"/>
      <c r="AB224" s="79"/>
      <c r="AC224" s="79"/>
    </row>
    <row r="225" spans="18:29" x14ac:dyDescent="0.3">
      <c r="R225" s="34"/>
      <c r="S225" s="35"/>
      <c r="T225" s="80"/>
      <c r="U225" s="79"/>
      <c r="V225" s="73"/>
      <c r="W225" s="73"/>
      <c r="X225" s="79"/>
      <c r="Y225" s="73"/>
      <c r="Z225" s="73"/>
      <c r="AA225" s="73"/>
      <c r="AB225" s="79"/>
      <c r="AC225" s="79"/>
    </row>
    <row r="226" spans="18:29" x14ac:dyDescent="0.3">
      <c r="R226" s="34"/>
      <c r="S226" s="35"/>
      <c r="T226" s="80"/>
      <c r="U226" s="79"/>
      <c r="V226" s="73"/>
      <c r="W226" s="73"/>
      <c r="X226" s="79"/>
      <c r="Y226" s="73"/>
      <c r="Z226" s="73"/>
      <c r="AA226" s="73"/>
      <c r="AB226" s="79"/>
      <c r="AC226" s="79"/>
    </row>
    <row r="227" spans="18:29" x14ac:dyDescent="0.3">
      <c r="R227" s="34"/>
      <c r="S227" s="35"/>
      <c r="T227" s="80"/>
      <c r="U227" s="79"/>
      <c r="V227" s="73"/>
      <c r="W227" s="73"/>
      <c r="X227" s="79"/>
      <c r="Y227" s="73"/>
      <c r="Z227" s="73"/>
      <c r="AA227" s="73"/>
      <c r="AB227" s="79"/>
      <c r="AC227" s="79"/>
    </row>
    <row r="228" spans="18:29" x14ac:dyDescent="0.3">
      <c r="R228" s="34"/>
      <c r="S228" s="35"/>
      <c r="T228" s="80"/>
      <c r="U228" s="79"/>
      <c r="V228" s="73"/>
      <c r="W228" s="73"/>
      <c r="X228" s="79"/>
      <c r="Y228" s="73"/>
      <c r="Z228" s="73"/>
      <c r="AA228" s="73"/>
      <c r="AB228" s="79"/>
      <c r="AC228" s="79"/>
    </row>
    <row r="229" spans="18:29" x14ac:dyDescent="0.3">
      <c r="R229" s="34"/>
      <c r="S229" s="35"/>
      <c r="T229" s="80"/>
      <c r="U229" s="79"/>
      <c r="V229" s="73"/>
      <c r="W229" s="73"/>
      <c r="X229" s="79"/>
      <c r="Y229" s="73"/>
      <c r="Z229" s="73"/>
      <c r="AA229" s="73"/>
      <c r="AB229" s="79"/>
      <c r="AC229" s="79"/>
    </row>
    <row r="230" spans="18:29" x14ac:dyDescent="0.3">
      <c r="R230" s="34"/>
      <c r="S230" s="35"/>
      <c r="T230" s="80"/>
      <c r="U230" s="79"/>
      <c r="V230" s="73"/>
      <c r="W230" s="73"/>
      <c r="X230" s="79"/>
      <c r="Y230" s="73"/>
      <c r="Z230" s="73"/>
      <c r="AA230" s="73"/>
      <c r="AB230" s="79"/>
      <c r="AC230" s="79"/>
    </row>
    <row r="231" spans="18:29" x14ac:dyDescent="0.3">
      <c r="R231" s="34"/>
      <c r="S231" s="35"/>
      <c r="T231" s="80"/>
      <c r="U231" s="79"/>
      <c r="V231" s="73"/>
      <c r="W231" s="73"/>
      <c r="X231" s="79"/>
      <c r="Y231" s="73"/>
      <c r="Z231" s="73"/>
      <c r="AA231" s="73"/>
      <c r="AB231" s="79"/>
      <c r="AC231" s="79"/>
    </row>
    <row r="232" spans="18:29" x14ac:dyDescent="0.3">
      <c r="R232" s="34"/>
      <c r="S232" s="35"/>
      <c r="T232" s="80"/>
      <c r="U232" s="79"/>
      <c r="V232" s="73"/>
      <c r="W232" s="73"/>
      <c r="X232" s="79"/>
      <c r="Y232" s="73"/>
      <c r="Z232" s="73"/>
      <c r="AA232" s="73"/>
      <c r="AB232" s="79"/>
      <c r="AC232" s="79"/>
    </row>
    <row r="233" spans="18:29" x14ac:dyDescent="0.3">
      <c r="R233" s="34"/>
      <c r="S233" s="35"/>
      <c r="T233" s="80"/>
      <c r="U233" s="79"/>
      <c r="V233" s="73"/>
      <c r="W233" s="73"/>
      <c r="X233" s="79"/>
      <c r="Y233" s="73"/>
      <c r="Z233" s="73"/>
      <c r="AA233" s="73"/>
      <c r="AB233" s="79"/>
      <c r="AC233" s="79"/>
    </row>
    <row r="234" spans="18:29" x14ac:dyDescent="0.3">
      <c r="R234" s="34"/>
      <c r="S234" s="35"/>
      <c r="T234" s="80"/>
      <c r="U234" s="79"/>
      <c r="V234" s="73"/>
      <c r="W234" s="73"/>
      <c r="X234" s="79"/>
      <c r="Y234" s="73"/>
      <c r="Z234" s="73"/>
      <c r="AA234" s="73"/>
      <c r="AB234" s="79"/>
      <c r="AC234" s="79"/>
    </row>
    <row r="235" spans="18:29" x14ac:dyDescent="0.3">
      <c r="R235" s="34"/>
      <c r="S235" s="35"/>
      <c r="T235" s="80"/>
      <c r="U235" s="79"/>
      <c r="V235" s="73"/>
      <c r="W235" s="73"/>
      <c r="X235" s="79"/>
      <c r="Y235" s="73"/>
      <c r="Z235" s="73"/>
      <c r="AA235" s="73"/>
      <c r="AB235" s="79"/>
      <c r="AC235" s="79"/>
    </row>
    <row r="236" spans="18:29" x14ac:dyDescent="0.3">
      <c r="R236" s="34"/>
      <c r="S236" s="35"/>
      <c r="T236" s="80"/>
      <c r="U236" s="79"/>
      <c r="V236" s="73"/>
      <c r="W236" s="73"/>
      <c r="X236" s="79"/>
      <c r="Y236" s="73"/>
      <c r="Z236" s="73"/>
      <c r="AA236" s="73"/>
      <c r="AB236" s="79"/>
      <c r="AC236" s="79"/>
    </row>
    <row r="237" spans="18:29" x14ac:dyDescent="0.3">
      <c r="R237" s="34"/>
      <c r="S237" s="35"/>
      <c r="T237" s="80"/>
      <c r="U237" s="79"/>
      <c r="V237" s="73"/>
      <c r="W237" s="73"/>
      <c r="X237" s="79"/>
      <c r="Y237" s="73"/>
      <c r="Z237" s="73"/>
      <c r="AA237" s="73"/>
      <c r="AB237" s="79"/>
      <c r="AC237" s="79"/>
    </row>
    <row r="238" spans="18:29" x14ac:dyDescent="0.3">
      <c r="R238" s="34"/>
      <c r="S238" s="35"/>
      <c r="T238" s="80"/>
      <c r="U238" s="79"/>
      <c r="V238" s="73"/>
      <c r="W238" s="73"/>
      <c r="X238" s="79"/>
      <c r="Y238" s="73"/>
      <c r="Z238" s="73"/>
      <c r="AA238" s="73"/>
      <c r="AB238" s="79"/>
      <c r="AC238" s="79"/>
    </row>
    <row r="239" spans="18:29" x14ac:dyDescent="0.3">
      <c r="R239" s="34"/>
      <c r="S239" s="35"/>
      <c r="T239" s="80"/>
      <c r="U239" s="79"/>
      <c r="V239" s="73"/>
      <c r="W239" s="73"/>
      <c r="X239" s="79"/>
      <c r="Y239" s="73"/>
      <c r="Z239" s="73"/>
      <c r="AA239" s="73"/>
      <c r="AB239" s="79"/>
      <c r="AC239" s="79"/>
    </row>
    <row r="240" spans="18:29" x14ac:dyDescent="0.3">
      <c r="R240" s="34"/>
      <c r="S240" s="35"/>
      <c r="T240" s="80"/>
      <c r="U240" s="79"/>
      <c r="V240" s="73"/>
      <c r="W240" s="73"/>
      <c r="X240" s="79"/>
      <c r="Y240" s="73"/>
      <c r="Z240" s="73"/>
      <c r="AA240" s="73"/>
      <c r="AB240" s="79"/>
      <c r="AC240" s="79"/>
    </row>
    <row r="241" spans="18:29" x14ac:dyDescent="0.3">
      <c r="R241" s="34"/>
      <c r="S241" s="35"/>
      <c r="T241" s="80"/>
      <c r="U241" s="79"/>
      <c r="V241" s="73"/>
      <c r="W241" s="73"/>
      <c r="X241" s="79"/>
      <c r="Y241" s="73"/>
      <c r="Z241" s="73"/>
      <c r="AA241" s="73"/>
      <c r="AB241" s="79"/>
      <c r="AC241" s="79"/>
    </row>
    <row r="242" spans="18:29" x14ac:dyDescent="0.3">
      <c r="R242" s="34"/>
      <c r="S242" s="35"/>
      <c r="T242" s="80"/>
      <c r="U242" s="79"/>
      <c r="V242" s="73"/>
      <c r="W242" s="73"/>
      <c r="X242" s="79"/>
      <c r="Y242" s="73"/>
      <c r="Z242" s="73"/>
      <c r="AA242" s="73"/>
      <c r="AB242" s="79"/>
      <c r="AC242" s="79"/>
    </row>
    <row r="243" spans="18:29" x14ac:dyDescent="0.3">
      <c r="R243" s="34"/>
      <c r="S243" s="35"/>
      <c r="T243" s="80"/>
      <c r="U243" s="79"/>
      <c r="V243" s="73"/>
      <c r="W243" s="73"/>
      <c r="X243" s="79"/>
      <c r="Y243" s="73"/>
      <c r="Z243" s="73"/>
      <c r="AA243" s="73"/>
      <c r="AB243" s="79"/>
      <c r="AC243" s="79"/>
    </row>
    <row r="244" spans="18:29" x14ac:dyDescent="0.3">
      <c r="R244" s="34"/>
      <c r="S244" s="35"/>
      <c r="T244" s="80"/>
      <c r="U244" s="79"/>
      <c r="V244" s="73"/>
      <c r="W244" s="73"/>
      <c r="X244" s="79"/>
      <c r="Y244" s="73"/>
      <c r="Z244" s="73"/>
      <c r="AA244" s="73"/>
      <c r="AB244" s="79"/>
      <c r="AC244" s="79"/>
    </row>
    <row r="245" spans="18:29" x14ac:dyDescent="0.3">
      <c r="R245" s="34"/>
      <c r="S245" s="35"/>
      <c r="T245" s="80"/>
      <c r="U245" s="79"/>
      <c r="V245" s="73"/>
      <c r="W245" s="73"/>
      <c r="X245" s="79"/>
      <c r="Y245" s="73"/>
      <c r="Z245" s="73"/>
      <c r="AA245" s="73"/>
      <c r="AB245" s="79"/>
      <c r="AC245" s="79"/>
    </row>
    <row r="246" spans="18:29" x14ac:dyDescent="0.3">
      <c r="R246" s="34"/>
      <c r="S246" s="35"/>
      <c r="T246" s="80"/>
      <c r="U246" s="79"/>
      <c r="V246" s="73"/>
      <c r="W246" s="73"/>
      <c r="X246" s="79"/>
      <c r="Y246" s="73"/>
      <c r="Z246" s="73"/>
      <c r="AA246" s="73"/>
      <c r="AB246" s="79"/>
      <c r="AC246" s="79"/>
    </row>
    <row r="247" spans="18:29" x14ac:dyDescent="0.3">
      <c r="R247" s="34"/>
      <c r="S247" s="35"/>
      <c r="T247" s="80"/>
      <c r="U247" s="79"/>
      <c r="V247" s="73"/>
      <c r="W247" s="73"/>
      <c r="X247" s="79"/>
      <c r="Y247" s="73"/>
      <c r="Z247" s="73"/>
      <c r="AA247" s="73"/>
      <c r="AB247" s="79"/>
      <c r="AC247" s="79"/>
    </row>
    <row r="248" spans="18:29" x14ac:dyDescent="0.3">
      <c r="R248" s="34"/>
      <c r="S248" s="35"/>
      <c r="T248" s="80"/>
      <c r="U248" s="79"/>
      <c r="V248" s="73"/>
      <c r="W248" s="73"/>
      <c r="X248" s="79"/>
      <c r="Y248" s="73"/>
      <c r="Z248" s="73"/>
      <c r="AA248" s="73"/>
      <c r="AB248" s="79"/>
      <c r="AC248" s="79"/>
    </row>
    <row r="249" spans="18:29" x14ac:dyDescent="0.3">
      <c r="R249" s="34"/>
      <c r="S249" s="35"/>
      <c r="T249" s="80"/>
      <c r="U249" s="79"/>
      <c r="V249" s="73"/>
      <c r="W249" s="73"/>
      <c r="X249" s="79"/>
      <c r="Y249" s="73"/>
      <c r="Z249" s="73"/>
      <c r="AA249" s="73"/>
      <c r="AB249" s="79"/>
      <c r="AC249" s="79"/>
    </row>
    <row r="250" spans="18:29" x14ac:dyDescent="0.3">
      <c r="R250" s="34"/>
      <c r="S250" s="35"/>
      <c r="T250" s="80"/>
      <c r="U250" s="79"/>
      <c r="V250" s="73"/>
      <c r="W250" s="73"/>
      <c r="X250" s="79"/>
      <c r="Y250" s="73"/>
      <c r="Z250" s="73"/>
      <c r="AA250" s="73"/>
      <c r="AB250" s="79"/>
      <c r="AC250" s="79"/>
    </row>
    <row r="251" spans="18:29" x14ac:dyDescent="0.3">
      <c r="R251" s="34"/>
      <c r="S251" s="35"/>
      <c r="T251" s="80"/>
      <c r="U251" s="79"/>
      <c r="V251" s="73"/>
      <c r="W251" s="73"/>
      <c r="X251" s="79"/>
      <c r="Y251" s="73"/>
      <c r="Z251" s="73"/>
      <c r="AA251" s="73"/>
      <c r="AC251" s="79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A0C9A6-5F41-456F-989C-AB726218747F}">
  <dimension ref="B2:AC251"/>
  <sheetViews>
    <sheetView zoomScaleNormal="10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3" t="s">
        <v>0</v>
      </c>
      <c r="S3" s="54" t="s">
        <v>1</v>
      </c>
      <c r="T3" s="54" t="s">
        <v>2</v>
      </c>
      <c r="U3" s="55" t="s">
        <v>3</v>
      </c>
      <c r="V3" s="54" t="s">
        <v>4</v>
      </c>
      <c r="W3" s="54" t="s">
        <v>5</v>
      </c>
      <c r="X3" s="54" t="s">
        <v>6</v>
      </c>
      <c r="Y3" s="54" t="s">
        <v>7</v>
      </c>
      <c r="Z3" s="54" t="s">
        <v>8</v>
      </c>
      <c r="AA3" s="56" t="s">
        <v>26</v>
      </c>
      <c r="AB3" s="66" t="s">
        <v>25</v>
      </c>
      <c r="AC3" s="56" t="s">
        <v>8</v>
      </c>
    </row>
    <row r="4" spans="2:29" ht="15" thickBot="1" x14ac:dyDescent="0.35">
      <c r="B4" s="17" t="s">
        <v>31</v>
      </c>
      <c r="D4" s="18"/>
      <c r="R4" s="57">
        <v>0</v>
      </c>
      <c r="S4" s="58">
        <v>73.3</v>
      </c>
      <c r="T4" s="78">
        <f>(PI()*$D$10^2/4*S4)*10^-9</f>
        <v>1.2953179209832417E-3</v>
      </c>
      <c r="U4" s="59">
        <f>$D$14/T4*10^-6</f>
        <v>1.9509496155829797</v>
      </c>
      <c r="V4" s="61">
        <f>(1-(U4/$D$12))*100</f>
        <v>23.880233492665639</v>
      </c>
      <c r="W4" s="60">
        <f>100-V4</f>
        <v>76.119766507334361</v>
      </c>
      <c r="X4" s="59">
        <f>$D$15/$U$199*U4</f>
        <v>2.0219778737244214</v>
      </c>
      <c r="Y4" s="61">
        <f>(1-(X4/$D$12))*100</f>
        <v>21.108939768848177</v>
      </c>
      <c r="Z4" s="60">
        <f>100-Y4</f>
        <v>78.891060231151826</v>
      </c>
      <c r="AA4" s="74">
        <f>V4-Y4</f>
        <v>2.7712937238174611</v>
      </c>
      <c r="AB4" s="67" cm="1">
        <f t="array" ref="AB4:AB198">LOG10(R5:R199)</f>
        <v>0</v>
      </c>
      <c r="AC4" s="68">
        <f>Z5</f>
        <v>81.792287340076754</v>
      </c>
    </row>
    <row r="5" spans="2:29" ht="15" thickBot="1" x14ac:dyDescent="0.35">
      <c r="R5" s="12">
        <v>1</v>
      </c>
      <c r="S5" s="13">
        <v>70.7</v>
      </c>
      <c r="T5" s="50">
        <f t="shared" ref="T5:T68" si="0">(PI()*$D$10^2/4*S5)*10^-9</f>
        <v>1.2493721284244912E-3</v>
      </c>
      <c r="U5" s="15">
        <f t="shared" ref="U5:U68" si="1">$D$14/T5*10^-6</f>
        <v>2.0226959946567522</v>
      </c>
      <c r="V5" s="62">
        <f t="shared" ref="V5:V68" si="2">(1-(U5/$D$12))*100</f>
        <v>21.080921004418574</v>
      </c>
      <c r="W5" s="16">
        <f t="shared" ref="W5:W68" si="3">100-V5</f>
        <v>78.91907899558143</v>
      </c>
      <c r="X5" s="15">
        <f t="shared" ref="X5:X68" si="4">$D$15/$U$199*U5</f>
        <v>2.0963363245261672</v>
      </c>
      <c r="Y5" s="62">
        <f t="shared" ref="Y5:Y68" si="5">(1-(X5/$D$12))*100</f>
        <v>18.207712659923246</v>
      </c>
      <c r="Z5" s="16">
        <f t="shared" ref="Z5:Z68" si="6">100-Y5</f>
        <v>81.792287340076754</v>
      </c>
      <c r="AA5" s="75">
        <f t="shared" ref="AA5:AA68" si="7">V5-Y5</f>
        <v>2.8732083444953282</v>
      </c>
      <c r="AB5" s="69">
        <v>0.3010299956639812</v>
      </c>
      <c r="AC5" s="70">
        <f t="shared" ref="AC5:AC68" si="8">Z6</f>
        <v>83.204528272567302</v>
      </c>
    </row>
    <row r="6" spans="2:29" x14ac:dyDescent="0.3">
      <c r="B6" s="20" t="s">
        <v>12</v>
      </c>
      <c r="C6" s="21" t="s">
        <v>59</v>
      </c>
      <c r="R6" s="12">
        <v>2</v>
      </c>
      <c r="S6" s="13">
        <v>69.5</v>
      </c>
      <c r="T6" s="50">
        <f t="shared" si="0"/>
        <v>1.2281663780127599E-3</v>
      </c>
      <c r="U6" s="15">
        <f t="shared" si="1"/>
        <v>2.0576202420465095</v>
      </c>
      <c r="V6" s="62">
        <f t="shared" si="2"/>
        <v>19.718289424638723</v>
      </c>
      <c r="W6" s="16">
        <f t="shared" si="3"/>
        <v>80.281710575361274</v>
      </c>
      <c r="X6" s="15">
        <f t="shared" si="4"/>
        <v>2.1325320596259001</v>
      </c>
      <c r="Y6" s="62">
        <f t="shared" si="5"/>
        <v>16.795471727432698</v>
      </c>
      <c r="Z6" s="16">
        <f t="shared" si="6"/>
        <v>83.204528272567302</v>
      </c>
      <c r="AA6" s="75">
        <f t="shared" si="7"/>
        <v>2.9228176972060247</v>
      </c>
      <c r="AB6" s="69">
        <v>0.47712125471966244</v>
      </c>
      <c r="AC6" s="70">
        <f t="shared" si="8"/>
        <v>84.173431076323538</v>
      </c>
    </row>
    <row r="7" spans="2:29" x14ac:dyDescent="0.3">
      <c r="B7" s="24" t="s">
        <v>14</v>
      </c>
      <c r="C7" s="25">
        <v>45799</v>
      </c>
      <c r="R7" s="12">
        <v>3</v>
      </c>
      <c r="S7" s="13">
        <v>68.7</v>
      </c>
      <c r="T7" s="50">
        <f t="shared" si="0"/>
        <v>1.2140292110716059E-3</v>
      </c>
      <c r="U7" s="15">
        <f t="shared" si="1"/>
        <v>2.0815808853308937</v>
      </c>
      <c r="V7" s="62">
        <f t="shared" si="2"/>
        <v>18.783422343702949</v>
      </c>
      <c r="W7" s="16">
        <f t="shared" si="3"/>
        <v>81.216577656297048</v>
      </c>
      <c r="X7" s="15">
        <f t="shared" si="4"/>
        <v>2.1573650384861724</v>
      </c>
      <c r="Y7" s="62">
        <f t="shared" si="5"/>
        <v>15.826568923676465</v>
      </c>
      <c r="Z7" s="16">
        <f t="shared" si="6"/>
        <v>84.173431076323538</v>
      </c>
      <c r="AA7" s="75">
        <f t="shared" si="7"/>
        <v>2.9568534200264835</v>
      </c>
      <c r="AB7" s="69">
        <v>0.6020599913279624</v>
      </c>
      <c r="AC7" s="70">
        <f t="shared" si="8"/>
        <v>84.915047209154608</v>
      </c>
    </row>
    <row r="8" spans="2:29" ht="16.2" thickBot="1" x14ac:dyDescent="0.35">
      <c r="B8" s="27" t="s">
        <v>15</v>
      </c>
      <c r="C8" s="28" t="s">
        <v>30</v>
      </c>
      <c r="R8" s="12">
        <v>4</v>
      </c>
      <c r="S8" s="13">
        <v>68.099999999999994</v>
      </c>
      <c r="T8" s="50">
        <f t="shared" si="0"/>
        <v>1.2034263358657402E-3</v>
      </c>
      <c r="U8" s="15">
        <f t="shared" si="1"/>
        <v>2.0999208050254392</v>
      </c>
      <c r="V8" s="62">
        <f t="shared" si="2"/>
        <v>18.067857782854503</v>
      </c>
      <c r="W8" s="16">
        <f t="shared" si="3"/>
        <v>81.932142217145497</v>
      </c>
      <c r="X8" s="15">
        <f t="shared" si="4"/>
        <v>2.1763726599706326</v>
      </c>
      <c r="Y8" s="62">
        <f t="shared" si="5"/>
        <v>15.084952790845396</v>
      </c>
      <c r="Z8" s="16">
        <f t="shared" si="6"/>
        <v>84.915047209154608</v>
      </c>
      <c r="AA8" s="75">
        <f t="shared" si="7"/>
        <v>2.9829049920091073</v>
      </c>
      <c r="AB8" s="69">
        <v>0.69897000433601886</v>
      </c>
      <c r="AC8" s="70">
        <f t="shared" si="8"/>
        <v>85.543117084961949</v>
      </c>
    </row>
    <row r="9" spans="2:29" ht="15" thickBot="1" x14ac:dyDescent="0.35">
      <c r="R9" s="12">
        <v>5</v>
      </c>
      <c r="S9" s="13">
        <v>67.599999999999994</v>
      </c>
      <c r="T9" s="50">
        <f t="shared" si="0"/>
        <v>1.1945906065275189E-3</v>
      </c>
      <c r="U9" s="15">
        <f t="shared" si="1"/>
        <v>2.1154527636424914</v>
      </c>
      <c r="V9" s="62">
        <f t="shared" si="2"/>
        <v>17.461850813792779</v>
      </c>
      <c r="W9" s="16">
        <f t="shared" si="3"/>
        <v>82.538149186207221</v>
      </c>
      <c r="X9" s="15">
        <f t="shared" si="4"/>
        <v>2.1924700908875749</v>
      </c>
      <c r="Y9" s="62">
        <f t="shared" si="5"/>
        <v>14.456882915038049</v>
      </c>
      <c r="Z9" s="16">
        <f t="shared" si="6"/>
        <v>85.543117084961949</v>
      </c>
      <c r="AA9" s="75">
        <f t="shared" si="7"/>
        <v>3.0049678987547299</v>
      </c>
      <c r="AB9" s="69">
        <v>0.77815125038364363</v>
      </c>
      <c r="AC9" s="70">
        <f t="shared" si="8"/>
        <v>86.052302305705751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67.2</v>
      </c>
      <c r="T10" s="50">
        <f t="shared" si="0"/>
        <v>1.1875220230569421E-3</v>
      </c>
      <c r="U10" s="15">
        <f t="shared" si="1"/>
        <v>2.128044744378458</v>
      </c>
      <c r="V10" s="62">
        <f t="shared" si="2"/>
        <v>16.970552306732035</v>
      </c>
      <c r="W10" s="16">
        <f t="shared" si="3"/>
        <v>83.029447693267969</v>
      </c>
      <c r="X10" s="15">
        <f t="shared" si="4"/>
        <v>2.2055205080952387</v>
      </c>
      <c r="Y10" s="62">
        <f t="shared" si="5"/>
        <v>13.947697694294249</v>
      </c>
      <c r="Z10" s="16">
        <f t="shared" si="6"/>
        <v>86.052302305705751</v>
      </c>
      <c r="AA10" s="75">
        <f t="shared" si="7"/>
        <v>3.0228546124377864</v>
      </c>
      <c r="AB10" s="69">
        <v>0.84509804001425681</v>
      </c>
      <c r="AC10" s="70">
        <f t="shared" si="8"/>
        <v>86.438187069408485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66.900000000000006</v>
      </c>
      <c r="T11" s="50">
        <f t="shared" si="0"/>
        <v>1.1822205854540094E-3</v>
      </c>
      <c r="U11" s="15">
        <f t="shared" si="1"/>
        <v>2.1375875459227562</v>
      </c>
      <c r="V11" s="62">
        <f t="shared" si="2"/>
        <v>16.598222944878817</v>
      </c>
      <c r="W11" s="16">
        <f t="shared" si="3"/>
        <v>83.401777055121187</v>
      </c>
      <c r="X11" s="15">
        <f t="shared" si="4"/>
        <v>2.2154107345889393</v>
      </c>
      <c r="Y11" s="62">
        <f t="shared" si="5"/>
        <v>13.561812930591522</v>
      </c>
      <c r="Z11" s="16">
        <f t="shared" si="6"/>
        <v>86.438187069408485</v>
      </c>
      <c r="AA11" s="75">
        <f t="shared" si="7"/>
        <v>3.036410014287295</v>
      </c>
      <c r="AB11" s="69">
        <v>0.90308998699194354</v>
      </c>
      <c r="AC11" s="70">
        <f t="shared" si="8"/>
        <v>86.827548272423854</v>
      </c>
    </row>
    <row r="12" spans="2:29" ht="16.2" x14ac:dyDescent="0.3">
      <c r="B12" s="39" t="s">
        <v>18</v>
      </c>
      <c r="C12" s="37" t="s">
        <v>19</v>
      </c>
      <c r="D12" s="40">
        <v>2.5630000000000002</v>
      </c>
      <c r="R12" s="12">
        <v>8</v>
      </c>
      <c r="S12" s="13">
        <v>66.599999999999994</v>
      </c>
      <c r="T12" s="50">
        <f t="shared" si="0"/>
        <v>1.1769191478510762E-3</v>
      </c>
      <c r="U12" s="15">
        <f t="shared" si="1"/>
        <v>2.1472163186521387</v>
      </c>
      <c r="V12" s="62">
        <f t="shared" si="2"/>
        <v>16.222539264450308</v>
      </c>
      <c r="W12" s="16">
        <f t="shared" si="3"/>
        <v>83.777460735549695</v>
      </c>
      <c r="X12" s="15">
        <f t="shared" si="4"/>
        <v>2.2253900622222238</v>
      </c>
      <c r="Y12" s="62">
        <f t="shared" si="5"/>
        <v>13.17245172757614</v>
      </c>
      <c r="Z12" s="16">
        <f t="shared" si="6"/>
        <v>86.827548272423854</v>
      </c>
      <c r="AA12" s="75">
        <f t="shared" si="7"/>
        <v>3.0500875368741678</v>
      </c>
      <c r="AB12" s="69">
        <v>0.95424250943932487</v>
      </c>
      <c r="AC12" s="70">
        <f t="shared" si="8"/>
        <v>87.220433106235703</v>
      </c>
    </row>
    <row r="13" spans="2:29" ht="15.6" x14ac:dyDescent="0.3">
      <c r="B13" s="39" t="s">
        <v>20</v>
      </c>
      <c r="C13" s="37" t="s">
        <v>21</v>
      </c>
      <c r="D13" s="81">
        <v>7</v>
      </c>
      <c r="R13" s="12">
        <v>9</v>
      </c>
      <c r="S13" s="13">
        <v>66.3</v>
      </c>
      <c r="T13" s="50">
        <f t="shared" si="0"/>
        <v>1.1716177102481435E-3</v>
      </c>
      <c r="U13" s="15">
        <f t="shared" si="1"/>
        <v>2.1569322295962654</v>
      </c>
      <c r="V13" s="62">
        <f t="shared" si="2"/>
        <v>15.843455731710288</v>
      </c>
      <c r="W13" s="16">
        <f t="shared" si="3"/>
        <v>84.156544268289707</v>
      </c>
      <c r="X13" s="15">
        <f t="shared" si="4"/>
        <v>2.2354597005128212</v>
      </c>
      <c r="Y13" s="62">
        <f t="shared" si="5"/>
        <v>12.779566893764294</v>
      </c>
      <c r="Z13" s="16">
        <f t="shared" si="6"/>
        <v>87.220433106235703</v>
      </c>
      <c r="AA13" s="75">
        <f t="shared" si="7"/>
        <v>3.0638888379459939</v>
      </c>
      <c r="AB13" s="69">
        <v>1</v>
      </c>
      <c r="AC13" s="70">
        <f t="shared" si="8"/>
        <v>87.48433759369783</v>
      </c>
    </row>
    <row r="14" spans="2:29" x14ac:dyDescent="0.3">
      <c r="B14" s="39" t="s">
        <v>22</v>
      </c>
      <c r="C14" s="37" t="s">
        <v>23</v>
      </c>
      <c r="D14" s="41">
        <v>2527.1</v>
      </c>
      <c r="R14" s="12">
        <v>10</v>
      </c>
      <c r="S14" s="13">
        <v>66.099999999999994</v>
      </c>
      <c r="T14" s="50">
        <f t="shared" si="0"/>
        <v>1.1680834185128551E-3</v>
      </c>
      <c r="U14" s="15">
        <f t="shared" si="1"/>
        <v>2.1634584995799151</v>
      </c>
      <c r="V14" s="62">
        <f t="shared" si="2"/>
        <v>15.588821709718491</v>
      </c>
      <c r="W14" s="16">
        <f t="shared" si="3"/>
        <v>84.411178290281512</v>
      </c>
      <c r="X14" s="15">
        <f t="shared" si="4"/>
        <v>2.2422235725264756</v>
      </c>
      <c r="Y14" s="62">
        <f t="shared" si="5"/>
        <v>12.515662406302164</v>
      </c>
      <c r="Z14" s="16">
        <f t="shared" si="6"/>
        <v>87.48433759369783</v>
      </c>
      <c r="AA14" s="75">
        <f t="shared" si="7"/>
        <v>3.0731593034163271</v>
      </c>
      <c r="AB14" s="69">
        <v>1.0413926851582251</v>
      </c>
      <c r="AC14" s="70">
        <f t="shared" si="8"/>
        <v>87.883202354763355</v>
      </c>
    </row>
    <row r="15" spans="2:29" ht="16.8" thickBot="1" x14ac:dyDescent="0.35">
      <c r="B15" s="42" t="s">
        <v>24</v>
      </c>
      <c r="C15" s="43" t="s">
        <v>19</v>
      </c>
      <c r="D15" s="44">
        <v>2.4701829690666672</v>
      </c>
      <c r="R15" s="12">
        <v>11</v>
      </c>
      <c r="S15" s="13">
        <v>65.8</v>
      </c>
      <c r="T15" s="50">
        <f t="shared" si="0"/>
        <v>1.1627819809099222E-3</v>
      </c>
      <c r="U15" s="15">
        <f t="shared" si="1"/>
        <v>2.1733222921311919</v>
      </c>
      <c r="V15" s="62">
        <f t="shared" si="2"/>
        <v>15.203968313258221</v>
      </c>
      <c r="W15" s="16">
        <f t="shared" si="3"/>
        <v>84.796031686741784</v>
      </c>
      <c r="X15" s="15">
        <f t="shared" si="4"/>
        <v>2.2524464763525849</v>
      </c>
      <c r="Y15" s="62">
        <f t="shared" si="5"/>
        <v>12.116797645236643</v>
      </c>
      <c r="Z15" s="16">
        <f t="shared" si="6"/>
        <v>87.883202354763355</v>
      </c>
      <c r="AA15" s="75">
        <f t="shared" si="7"/>
        <v>3.087170668021578</v>
      </c>
      <c r="AB15" s="69">
        <v>1.0791812460476249</v>
      </c>
      <c r="AC15" s="70">
        <f t="shared" si="8"/>
        <v>88.151138947308368</v>
      </c>
    </row>
    <row r="16" spans="2:29" x14ac:dyDescent="0.3">
      <c r="R16" s="12">
        <v>12</v>
      </c>
      <c r="S16" s="13">
        <v>65.599999999999994</v>
      </c>
      <c r="T16" s="50">
        <f t="shared" si="0"/>
        <v>1.1592476891746338E-3</v>
      </c>
      <c r="U16" s="15">
        <f t="shared" si="1"/>
        <v>2.1799482747291528</v>
      </c>
      <c r="V16" s="62">
        <f t="shared" si="2"/>
        <v>14.9454438264084</v>
      </c>
      <c r="W16" s="16">
        <f t="shared" si="3"/>
        <v>85.054556173591607</v>
      </c>
      <c r="X16" s="15">
        <f t="shared" si="4"/>
        <v>2.2593136912195133</v>
      </c>
      <c r="Y16" s="62">
        <f t="shared" si="5"/>
        <v>11.848861052691639</v>
      </c>
      <c r="Z16" s="16">
        <f t="shared" si="6"/>
        <v>88.151138947308368</v>
      </c>
      <c r="AA16" s="75">
        <f t="shared" si="7"/>
        <v>3.0965827737167615</v>
      </c>
      <c r="AB16" s="69">
        <v>1.1139433523068367</v>
      </c>
      <c r="AC16" s="70">
        <f t="shared" si="8"/>
        <v>88.285720838830954</v>
      </c>
    </row>
    <row r="17" spans="2:29" x14ac:dyDescent="0.3">
      <c r="R17" s="12">
        <v>13</v>
      </c>
      <c r="S17" s="13">
        <v>65.5</v>
      </c>
      <c r="T17" s="50">
        <f t="shared" si="0"/>
        <v>1.1574805433069897E-3</v>
      </c>
      <c r="U17" s="15">
        <f t="shared" si="1"/>
        <v>2.1832764400340823</v>
      </c>
      <c r="V17" s="62">
        <f t="shared" si="2"/>
        <v>14.815589542173935</v>
      </c>
      <c r="W17" s="16">
        <f t="shared" si="3"/>
        <v>85.184410457826061</v>
      </c>
      <c r="X17" s="15">
        <f t="shared" si="4"/>
        <v>2.2627630250992374</v>
      </c>
      <c r="Y17" s="62">
        <f t="shared" si="5"/>
        <v>11.714279161169049</v>
      </c>
      <c r="Z17" s="16">
        <f t="shared" si="6"/>
        <v>88.285720838830954</v>
      </c>
      <c r="AA17" s="75">
        <f t="shared" si="7"/>
        <v>3.1013103810048861</v>
      </c>
      <c r="AB17" s="69">
        <v>1.146128035678238</v>
      </c>
      <c r="AC17" s="70">
        <f t="shared" si="8"/>
        <v>88.55612120893457</v>
      </c>
    </row>
    <row r="18" spans="2:29" x14ac:dyDescent="0.3">
      <c r="B18" s="6" t="s">
        <v>10</v>
      </c>
      <c r="R18" s="12">
        <v>14</v>
      </c>
      <c r="S18" s="13">
        <v>65.3</v>
      </c>
      <c r="T18" s="50">
        <f t="shared" si="0"/>
        <v>1.1539462515717011E-3</v>
      </c>
      <c r="U18" s="15">
        <f t="shared" si="1"/>
        <v>2.1899633510295926</v>
      </c>
      <c r="V18" s="62">
        <f t="shared" si="2"/>
        <v>14.554687825610902</v>
      </c>
      <c r="W18" s="16">
        <f t="shared" si="3"/>
        <v>85.445312174389102</v>
      </c>
      <c r="X18" s="15">
        <f t="shared" si="4"/>
        <v>2.2696933865849931</v>
      </c>
      <c r="Y18" s="62">
        <f t="shared" si="5"/>
        <v>11.443878791065432</v>
      </c>
      <c r="Z18" s="16">
        <f t="shared" si="6"/>
        <v>88.55612120893457</v>
      </c>
      <c r="AA18" s="75">
        <f t="shared" si="7"/>
        <v>3.1108090345454702</v>
      </c>
      <c r="AB18" s="69">
        <v>1.1760912590556813</v>
      </c>
      <c r="AC18" s="70">
        <f t="shared" si="8"/>
        <v>88.82818302524467</v>
      </c>
    </row>
    <row r="19" spans="2:29" x14ac:dyDescent="0.3">
      <c r="R19" s="12">
        <v>15</v>
      </c>
      <c r="S19" s="13">
        <v>65.099999999999994</v>
      </c>
      <c r="T19" s="50">
        <f t="shared" si="0"/>
        <v>1.1504119598364124E-3</v>
      </c>
      <c r="U19" s="15">
        <f t="shared" si="1"/>
        <v>2.1966913490358282</v>
      </c>
      <c r="V19" s="62">
        <f t="shared" si="2"/>
        <v>14.292183026304016</v>
      </c>
      <c r="W19" s="16">
        <f t="shared" si="3"/>
        <v>85.707816973695984</v>
      </c>
      <c r="X19" s="15">
        <f t="shared" si="4"/>
        <v>2.276666330937021</v>
      </c>
      <c r="Y19" s="62">
        <f t="shared" si="5"/>
        <v>11.171816974755334</v>
      </c>
      <c r="Z19" s="16">
        <f t="shared" si="6"/>
        <v>88.82818302524467</v>
      </c>
      <c r="AA19" s="75">
        <f t="shared" si="7"/>
        <v>3.1203660515486824</v>
      </c>
      <c r="AB19" s="69">
        <v>1.2041199826559248</v>
      </c>
      <c r="AC19" s="70">
        <f t="shared" si="8"/>
        <v>88.964841768360444</v>
      </c>
    </row>
    <row r="20" spans="2:29" ht="15" thickBot="1" x14ac:dyDescent="0.35">
      <c r="R20" s="12">
        <v>16</v>
      </c>
      <c r="S20" s="13">
        <v>65</v>
      </c>
      <c r="T20" s="50">
        <f t="shared" si="0"/>
        <v>1.1486448139687681E-3</v>
      </c>
      <c r="U20" s="15">
        <f t="shared" si="1"/>
        <v>2.2000708741881914</v>
      </c>
      <c r="V20" s="62">
        <f t="shared" si="2"/>
        <v>14.160324846344475</v>
      </c>
      <c r="W20" s="16">
        <f t="shared" si="3"/>
        <v>85.83967515365552</v>
      </c>
      <c r="X20" s="15">
        <f t="shared" si="4"/>
        <v>2.2801688945230785</v>
      </c>
      <c r="Y20" s="62">
        <f t="shared" si="5"/>
        <v>11.035158231639553</v>
      </c>
      <c r="Z20" s="16">
        <f t="shared" si="6"/>
        <v>88.964841768360444</v>
      </c>
      <c r="AA20" s="75">
        <f t="shared" si="7"/>
        <v>3.1251666147049217</v>
      </c>
      <c r="AB20" s="69">
        <v>1.2304489213782739</v>
      </c>
      <c r="AC20" s="70">
        <f t="shared" si="8"/>
        <v>89.239424613324502</v>
      </c>
    </row>
    <row r="21" spans="2:29" ht="15" thickBot="1" x14ac:dyDescent="0.35">
      <c r="E21" s="19" t="s">
        <v>11</v>
      </c>
      <c r="R21" s="12">
        <v>17</v>
      </c>
      <c r="S21" s="13">
        <v>64.8</v>
      </c>
      <c r="T21" s="50">
        <f t="shared" si="0"/>
        <v>1.1451105222334797E-3</v>
      </c>
      <c r="U21" s="15">
        <f t="shared" si="1"/>
        <v>2.2068612163924755</v>
      </c>
      <c r="V21" s="62">
        <f t="shared" si="2"/>
        <v>13.895387577351725</v>
      </c>
      <c r="W21" s="16">
        <f t="shared" si="3"/>
        <v>86.104612422648273</v>
      </c>
      <c r="X21" s="15">
        <f t="shared" si="4"/>
        <v>2.2872064528395071</v>
      </c>
      <c r="Y21" s="62">
        <f t="shared" si="5"/>
        <v>10.760575386675498</v>
      </c>
      <c r="Z21" s="16">
        <f t="shared" si="6"/>
        <v>89.239424613324502</v>
      </c>
      <c r="AA21" s="75">
        <f t="shared" si="7"/>
        <v>3.134812190676227</v>
      </c>
      <c r="AB21" s="69">
        <v>1.255272505103306</v>
      </c>
      <c r="AC21" s="70">
        <f t="shared" si="8"/>
        <v>89.37735262663719</v>
      </c>
    </row>
    <row r="22" spans="2:29" x14ac:dyDescent="0.3">
      <c r="B22" s="107" t="s">
        <v>13</v>
      </c>
      <c r="C22" s="22">
        <v>1</v>
      </c>
      <c r="D22" s="23">
        <v>59.7</v>
      </c>
      <c r="E22" s="110">
        <f>AVERAGE(D22:D25)</f>
        <v>59.550000000000004</v>
      </c>
      <c r="R22" s="12">
        <v>18</v>
      </c>
      <c r="S22" s="13">
        <v>64.7</v>
      </c>
      <c r="T22" s="50">
        <f t="shared" si="0"/>
        <v>1.1433433763658356E-3</v>
      </c>
      <c r="U22" s="15">
        <f t="shared" si="1"/>
        <v>2.2102721301736072</v>
      </c>
      <c r="V22" s="62">
        <f t="shared" si="2"/>
        <v>13.762304714256457</v>
      </c>
      <c r="W22" s="16">
        <f t="shared" si="3"/>
        <v>86.237695285743541</v>
      </c>
      <c r="X22" s="15">
        <f t="shared" si="4"/>
        <v>2.2907415478207116</v>
      </c>
      <c r="Y22" s="62">
        <f t="shared" si="5"/>
        <v>10.622647373362803</v>
      </c>
      <c r="Z22" s="16">
        <f t="shared" si="6"/>
        <v>89.37735262663719</v>
      </c>
      <c r="AA22" s="75">
        <f t="shared" si="7"/>
        <v>3.1396573408936543</v>
      </c>
      <c r="AB22" s="69">
        <v>1.2787536009528289</v>
      </c>
      <c r="AC22" s="70">
        <f t="shared" si="8"/>
        <v>89.515707661662972</v>
      </c>
    </row>
    <row r="23" spans="2:29" x14ac:dyDescent="0.3">
      <c r="B23" s="108"/>
      <c r="C23" s="26">
        <v>2</v>
      </c>
      <c r="D23" s="14">
        <v>59.4</v>
      </c>
      <c r="E23" s="111"/>
      <c r="R23" s="12">
        <v>19</v>
      </c>
      <c r="S23" s="13">
        <v>64.599999999999994</v>
      </c>
      <c r="T23" s="50">
        <f t="shared" si="0"/>
        <v>1.1415762304981911E-3</v>
      </c>
      <c r="U23" s="15">
        <f t="shared" si="1"/>
        <v>2.2136936040593254</v>
      </c>
      <c r="V23" s="62">
        <f t="shared" si="2"/>
        <v>13.62880982991318</v>
      </c>
      <c r="W23" s="16">
        <f t="shared" si="3"/>
        <v>86.37119017008682</v>
      </c>
      <c r="X23" s="15">
        <f t="shared" si="4"/>
        <v>2.2942875873684221</v>
      </c>
      <c r="Y23" s="62">
        <f t="shared" si="5"/>
        <v>10.484292338337031</v>
      </c>
      <c r="Z23" s="16">
        <f t="shared" si="6"/>
        <v>89.515707661662972</v>
      </c>
      <c r="AA23" s="75">
        <f t="shared" si="7"/>
        <v>3.1445174915761491</v>
      </c>
      <c r="AB23" s="69">
        <v>1.3010299956639813</v>
      </c>
      <c r="AC23" s="70">
        <f t="shared" si="8"/>
        <v>89.654491704549258</v>
      </c>
    </row>
    <row r="24" spans="2:29" x14ac:dyDescent="0.3">
      <c r="B24" s="108"/>
      <c r="C24" s="26">
        <v>3</v>
      </c>
      <c r="D24" s="29">
        <v>59.7</v>
      </c>
      <c r="E24" s="111"/>
      <c r="R24" s="12">
        <v>20</v>
      </c>
      <c r="S24" s="13">
        <v>64.5</v>
      </c>
      <c r="T24" s="50">
        <f t="shared" si="0"/>
        <v>1.139809084630547E-3</v>
      </c>
      <c r="U24" s="15">
        <f t="shared" si="1"/>
        <v>2.2171256871663938</v>
      </c>
      <c r="V24" s="62">
        <f t="shared" si="2"/>
        <v>13.49490100794406</v>
      </c>
      <c r="W24" s="16">
        <f t="shared" si="3"/>
        <v>86.505098992055935</v>
      </c>
      <c r="X24" s="15">
        <f t="shared" si="4"/>
        <v>2.2978446223875979</v>
      </c>
      <c r="Y24" s="62">
        <f t="shared" si="5"/>
        <v>10.345508295450735</v>
      </c>
      <c r="Z24" s="16">
        <f t="shared" si="6"/>
        <v>89.654491704549258</v>
      </c>
      <c r="AA24" s="75">
        <f t="shared" si="7"/>
        <v>3.1493927124933254</v>
      </c>
      <c r="AB24" s="69">
        <v>1.3222192947339193</v>
      </c>
      <c r="AC24" s="70">
        <f t="shared" si="8"/>
        <v>89.793706753779915</v>
      </c>
    </row>
    <row r="25" spans="2:29" ht="15" thickBot="1" x14ac:dyDescent="0.35">
      <c r="B25" s="109"/>
      <c r="C25" s="30">
        <v>4</v>
      </c>
      <c r="D25" s="31">
        <v>59.4</v>
      </c>
      <c r="E25" s="112"/>
      <c r="R25" s="12">
        <v>21</v>
      </c>
      <c r="S25" s="13">
        <v>64.400000000000006</v>
      </c>
      <c r="T25" s="50">
        <f t="shared" si="0"/>
        <v>1.1380419387629029E-3</v>
      </c>
      <c r="U25" s="15">
        <f t="shared" si="1"/>
        <v>2.2205684289166516</v>
      </c>
      <c r="V25" s="62">
        <f t="shared" si="2"/>
        <v>13.360576320068219</v>
      </c>
      <c r="W25" s="16">
        <f t="shared" si="3"/>
        <v>86.639423679931781</v>
      </c>
      <c r="X25" s="15">
        <f t="shared" si="4"/>
        <v>2.3014127040993793</v>
      </c>
      <c r="Y25" s="62">
        <f t="shared" si="5"/>
        <v>10.206293246220088</v>
      </c>
      <c r="Z25" s="16">
        <f t="shared" si="6"/>
        <v>89.793706753779915</v>
      </c>
      <c r="AA25" s="75">
        <f t="shared" si="7"/>
        <v>3.1542830738481307</v>
      </c>
      <c r="AB25" s="69">
        <v>1.3424226808222062</v>
      </c>
      <c r="AC25" s="70">
        <f t="shared" si="8"/>
        <v>89.933354820271049</v>
      </c>
    </row>
    <row r="26" spans="2:29" ht="15" thickBot="1" x14ac:dyDescent="0.35">
      <c r="C26" s="34"/>
      <c r="D26" s="34"/>
      <c r="E26" s="35"/>
      <c r="R26" s="12">
        <v>22</v>
      </c>
      <c r="S26" s="13">
        <v>64.3</v>
      </c>
      <c r="T26" s="50">
        <f t="shared" si="0"/>
        <v>1.1362747928952584E-3</v>
      </c>
      <c r="U26" s="15">
        <f t="shared" si="1"/>
        <v>2.2240218790393844</v>
      </c>
      <c r="V26" s="62">
        <f t="shared" si="2"/>
        <v>13.225833826009193</v>
      </c>
      <c r="W26" s="16">
        <f t="shared" si="3"/>
        <v>86.774166173990807</v>
      </c>
      <c r="X26" s="15">
        <f t="shared" si="4"/>
        <v>2.304991884043547</v>
      </c>
      <c r="Y26" s="62">
        <f t="shared" si="5"/>
        <v>10.066645179728951</v>
      </c>
      <c r="Z26" s="16">
        <f t="shared" si="6"/>
        <v>89.933354820271049</v>
      </c>
      <c r="AA26" s="75">
        <f t="shared" si="7"/>
        <v>3.1591886462802421</v>
      </c>
      <c r="AB26" s="69">
        <v>1.3617278360175928</v>
      </c>
      <c r="AC26" s="70">
        <f t="shared" si="8"/>
        <v>90.073437927467722</v>
      </c>
    </row>
    <row r="27" spans="2:29" x14ac:dyDescent="0.3">
      <c r="B27" s="107" t="s">
        <v>16</v>
      </c>
      <c r="C27" s="22">
        <v>1</v>
      </c>
      <c r="D27" s="23">
        <v>149.6</v>
      </c>
      <c r="E27" s="110">
        <f>AVERAGE(D27:D28)</f>
        <v>149.64999999999998</v>
      </c>
      <c r="R27" s="12">
        <v>23</v>
      </c>
      <c r="S27" s="13">
        <v>64.2</v>
      </c>
      <c r="T27" s="50">
        <f t="shared" si="0"/>
        <v>1.1345076470276141E-3</v>
      </c>
      <c r="U27" s="15">
        <f t="shared" si="1"/>
        <v>2.2274860875737135</v>
      </c>
      <c r="V27" s="62">
        <f t="shared" si="2"/>
        <v>13.090671573401746</v>
      </c>
      <c r="W27" s="16">
        <f t="shared" si="3"/>
        <v>86.90932842659825</v>
      </c>
      <c r="X27" s="15">
        <f t="shared" si="4"/>
        <v>2.3085822140809977</v>
      </c>
      <c r="Y27" s="62">
        <f t="shared" si="5"/>
        <v>9.9265620725322847</v>
      </c>
      <c r="Z27" s="16">
        <f t="shared" si="6"/>
        <v>90.073437927467722</v>
      </c>
      <c r="AA27" s="75">
        <f t="shared" si="7"/>
        <v>3.1641095008694613</v>
      </c>
      <c r="AB27" s="69">
        <v>1.3802112417116059</v>
      </c>
      <c r="AC27" s="70">
        <f t="shared" si="8"/>
        <v>90.21395811144194</v>
      </c>
    </row>
    <row r="28" spans="2:29" ht="15" thickBot="1" x14ac:dyDescent="0.35">
      <c r="B28" s="109"/>
      <c r="C28" s="30">
        <v>2</v>
      </c>
      <c r="D28" s="31">
        <v>149.69999999999999</v>
      </c>
      <c r="E28" s="112"/>
      <c r="R28" s="12">
        <v>24</v>
      </c>
      <c r="S28" s="13">
        <v>64.099999999999994</v>
      </c>
      <c r="T28" s="50">
        <f t="shared" si="0"/>
        <v>1.1327405011599698E-3</v>
      </c>
      <c r="U28" s="15">
        <f t="shared" si="1"/>
        <v>2.2309611048710205</v>
      </c>
      <c r="V28" s="62">
        <f t="shared" si="2"/>
        <v>12.955087597697212</v>
      </c>
      <c r="W28" s="16">
        <f t="shared" si="3"/>
        <v>87.044912402302785</v>
      </c>
      <c r="X28" s="15">
        <f t="shared" si="4"/>
        <v>2.3121837463962569</v>
      </c>
      <c r="Y28" s="62">
        <f t="shared" si="5"/>
        <v>9.7860418885580618</v>
      </c>
      <c r="Z28" s="16">
        <f t="shared" si="6"/>
        <v>90.21395811144194</v>
      </c>
      <c r="AA28" s="75">
        <f t="shared" si="7"/>
        <v>3.1690457091391497</v>
      </c>
      <c r="AB28" s="69">
        <v>1.3979400086720377</v>
      </c>
      <c r="AC28" s="70">
        <f t="shared" si="8"/>
        <v>90.354917420991029</v>
      </c>
    </row>
    <row r="29" spans="2:29" x14ac:dyDescent="0.3">
      <c r="R29" s="12">
        <v>25</v>
      </c>
      <c r="S29" s="13">
        <v>64</v>
      </c>
      <c r="T29" s="50">
        <f t="shared" si="0"/>
        <v>1.1309733552923257E-3</v>
      </c>
      <c r="U29" s="15">
        <f t="shared" si="1"/>
        <v>2.2344469815973809</v>
      </c>
      <c r="V29" s="62">
        <f t="shared" si="2"/>
        <v>12.819079922068644</v>
      </c>
      <c r="W29" s="16">
        <f t="shared" si="3"/>
        <v>87.180920077931361</v>
      </c>
      <c r="X29" s="15">
        <f t="shared" si="4"/>
        <v>2.3157965335000004</v>
      </c>
      <c r="Y29" s="62">
        <f t="shared" si="5"/>
        <v>9.6450825790089674</v>
      </c>
      <c r="Z29" s="16">
        <f t="shared" si="6"/>
        <v>90.354917420991029</v>
      </c>
      <c r="AA29" s="75">
        <f t="shared" si="7"/>
        <v>3.1739973430596766</v>
      </c>
      <c r="AB29" s="69">
        <v>1.414973347970818</v>
      </c>
      <c r="AC29" s="70">
        <f t="shared" si="8"/>
        <v>90.496317917737528</v>
      </c>
    </row>
    <row r="30" spans="2:29" x14ac:dyDescent="0.3">
      <c r="B30" s="6" t="s">
        <v>50</v>
      </c>
      <c r="R30" s="12">
        <v>26</v>
      </c>
      <c r="S30" s="13">
        <v>63.9</v>
      </c>
      <c r="T30" s="50">
        <f t="shared" si="0"/>
        <v>1.1292062094246814E-3</v>
      </c>
      <c r="U30" s="15">
        <f t="shared" si="1"/>
        <v>2.2379437687360313</v>
      </c>
      <c r="V30" s="62">
        <f t="shared" si="2"/>
        <v>12.682646557314426</v>
      </c>
      <c r="W30" s="16">
        <f t="shared" si="3"/>
        <v>87.317353442685572</v>
      </c>
      <c r="X30" s="15">
        <f t="shared" si="4"/>
        <v>2.319420628231613</v>
      </c>
      <c r="Y30" s="62">
        <f t="shared" si="5"/>
        <v>9.5036820822624772</v>
      </c>
      <c r="Z30" s="16">
        <f t="shared" si="6"/>
        <v>90.496317917737528</v>
      </c>
      <c r="AA30" s="75">
        <f t="shared" si="7"/>
        <v>3.1789644750519486</v>
      </c>
      <c r="AB30" s="69">
        <v>1.4313637641589874</v>
      </c>
      <c r="AC30" s="70">
        <f t="shared" si="8"/>
        <v>90.638161676229259</v>
      </c>
    </row>
    <row r="31" spans="2:29" ht="15" thickBot="1" x14ac:dyDescent="0.35">
      <c r="R31" s="12">
        <v>27</v>
      </c>
      <c r="S31" s="13">
        <v>63.8</v>
      </c>
      <c r="T31" s="50">
        <f t="shared" si="0"/>
        <v>1.1274390635570373E-3</v>
      </c>
      <c r="U31" s="15">
        <f t="shared" si="1"/>
        <v>2.2414515175898493</v>
      </c>
      <c r="V31" s="62">
        <f t="shared" si="2"/>
        <v>12.545785501761642</v>
      </c>
      <c r="W31" s="16">
        <f t="shared" si="3"/>
        <v>87.454214498238358</v>
      </c>
      <c r="X31" s="15">
        <f t="shared" si="4"/>
        <v>2.323056083761756</v>
      </c>
      <c r="Y31" s="62">
        <f t="shared" si="5"/>
        <v>9.3618383237707441</v>
      </c>
      <c r="Z31" s="16">
        <f t="shared" si="6"/>
        <v>90.638161676229259</v>
      </c>
      <c r="AA31" s="75">
        <f t="shared" si="7"/>
        <v>3.1839471779908983</v>
      </c>
      <c r="AB31" s="69">
        <v>1.4471580313422192</v>
      </c>
      <c r="AC31" s="70">
        <f t="shared" si="8"/>
        <v>90.78045078404125</v>
      </c>
    </row>
    <row r="32" spans="2:29" x14ac:dyDescent="0.3">
      <c r="B32" s="90" t="s">
        <v>47</v>
      </c>
      <c r="C32" s="93">
        <f>INTERCEPT(AC4:AC198,_xlfn.ANCHORARRAY(AB4))</f>
        <v>80.981884187607093</v>
      </c>
      <c r="R32" s="12">
        <v>28</v>
      </c>
      <c r="S32" s="13">
        <v>63.7</v>
      </c>
      <c r="T32" s="50">
        <f t="shared" si="0"/>
        <v>1.125671917689393E-3</v>
      </c>
      <c r="U32" s="15">
        <f t="shared" si="1"/>
        <v>2.244970279783868</v>
      </c>
      <c r="V32" s="62">
        <f t="shared" si="2"/>
        <v>12.408494741167853</v>
      </c>
      <c r="W32" s="16">
        <f t="shared" si="3"/>
        <v>87.591505258832143</v>
      </c>
      <c r="X32" s="15">
        <f t="shared" si="4"/>
        <v>2.3267029535949773</v>
      </c>
      <c r="Y32" s="62">
        <f t="shared" si="5"/>
        <v>9.2195492159587555</v>
      </c>
      <c r="Z32" s="16">
        <f t="shared" si="6"/>
        <v>90.78045078404125</v>
      </c>
      <c r="AA32" s="75">
        <f t="shared" si="7"/>
        <v>3.1889455252090979</v>
      </c>
      <c r="AB32" s="69">
        <v>1.4623979978989561</v>
      </c>
      <c r="AC32" s="70">
        <f t="shared" si="8"/>
        <v>90.923187341877792</v>
      </c>
    </row>
    <row r="33" spans="2:29" x14ac:dyDescent="0.3">
      <c r="B33" s="91" t="s">
        <v>48</v>
      </c>
      <c r="C33" s="96">
        <f>SLOPE(AC4:AC198,_xlfn.ANCHORARRAY(AB4))</f>
        <v>6.7646462730934829</v>
      </c>
      <c r="R33" s="12">
        <v>29</v>
      </c>
      <c r="S33" s="13">
        <v>63.6</v>
      </c>
      <c r="T33" s="50">
        <f t="shared" si="0"/>
        <v>1.1239047718217487E-3</v>
      </c>
      <c r="U33" s="15">
        <f t="shared" si="1"/>
        <v>2.2485001072678048</v>
      </c>
      <c r="V33" s="62">
        <f t="shared" si="2"/>
        <v>12.27077224862253</v>
      </c>
      <c r="W33" s="16">
        <f t="shared" si="3"/>
        <v>87.729227751377465</v>
      </c>
      <c r="X33" s="15">
        <f t="shared" si="4"/>
        <v>2.330361291572328</v>
      </c>
      <c r="Y33" s="62">
        <f t="shared" si="5"/>
        <v>9.0768126581222131</v>
      </c>
      <c r="Z33" s="16">
        <f t="shared" si="6"/>
        <v>90.923187341877792</v>
      </c>
      <c r="AA33" s="75">
        <f t="shared" si="7"/>
        <v>3.1939595905003166</v>
      </c>
      <c r="AB33" s="69">
        <v>1.4771212547196624</v>
      </c>
      <c r="AC33" s="70">
        <f t="shared" si="8"/>
        <v>90.923187341877792</v>
      </c>
    </row>
    <row r="34" spans="2:29" ht="15" thickBot="1" x14ac:dyDescent="0.35">
      <c r="B34" s="92" t="s">
        <v>49</v>
      </c>
      <c r="C34" s="89">
        <f>(SUMIF(Z12:Z199,"&lt;=92",Z12:Z199)-(Z12*COUNTIF(Z12:Z199,"&lt;=92")))</f>
        <v>109.05643772590611</v>
      </c>
      <c r="R34" s="12">
        <v>30</v>
      </c>
      <c r="S34" s="13">
        <v>63.6</v>
      </c>
      <c r="T34" s="50">
        <f t="shared" si="0"/>
        <v>1.1239047718217487E-3</v>
      </c>
      <c r="U34" s="15">
        <f t="shared" si="1"/>
        <v>2.2485001072678048</v>
      </c>
      <c r="V34" s="62">
        <f t="shared" si="2"/>
        <v>12.27077224862253</v>
      </c>
      <c r="W34" s="16">
        <f t="shared" si="3"/>
        <v>87.729227751377465</v>
      </c>
      <c r="X34" s="15">
        <f t="shared" si="4"/>
        <v>2.330361291572328</v>
      </c>
      <c r="Y34" s="62">
        <f t="shared" si="5"/>
        <v>9.0768126581222131</v>
      </c>
      <c r="Z34" s="16">
        <f t="shared" si="6"/>
        <v>90.923187341877792</v>
      </c>
      <c r="AA34" s="75">
        <f t="shared" si="7"/>
        <v>3.1939595905003166</v>
      </c>
      <c r="AB34" s="69">
        <v>1.4913616938342726</v>
      </c>
      <c r="AC34" s="70">
        <f t="shared" si="8"/>
        <v>91.066373463676015</v>
      </c>
    </row>
    <row r="35" spans="2:29" x14ac:dyDescent="0.3">
      <c r="R35" s="12">
        <v>31</v>
      </c>
      <c r="S35" s="13">
        <v>63.5</v>
      </c>
      <c r="T35" s="50">
        <f t="shared" si="0"/>
        <v>1.1221376259541044E-3</v>
      </c>
      <c r="U35" s="15">
        <f t="shared" si="1"/>
        <v>2.2520410523186203</v>
      </c>
      <c r="V35" s="62">
        <f t="shared" si="2"/>
        <v>12.132615984447126</v>
      </c>
      <c r="W35" s="16">
        <f t="shared" si="3"/>
        <v>87.867384015552872</v>
      </c>
      <c r="X35" s="15">
        <f t="shared" si="4"/>
        <v>2.3340311518740164</v>
      </c>
      <c r="Y35" s="62">
        <f t="shared" si="5"/>
        <v>8.9336265363239793</v>
      </c>
      <c r="Z35" s="16">
        <f t="shared" si="6"/>
        <v>91.066373463676015</v>
      </c>
      <c r="AA35" s="75">
        <f t="shared" si="7"/>
        <v>3.1989894481231467</v>
      </c>
      <c r="AB35" s="69">
        <v>1.505149978319906</v>
      </c>
      <c r="AC35" s="70">
        <f t="shared" si="8"/>
        <v>91.210011276710219</v>
      </c>
    </row>
    <row r="36" spans="2:29" x14ac:dyDescent="0.3">
      <c r="R36" s="12">
        <v>32</v>
      </c>
      <c r="S36" s="13">
        <v>63.4</v>
      </c>
      <c r="T36" s="50">
        <f t="shared" si="0"/>
        <v>1.12037048008646E-3</v>
      </c>
      <c r="U36" s="15">
        <f t="shared" si="1"/>
        <v>2.2555931675430978</v>
      </c>
      <c r="V36" s="62">
        <f t="shared" si="2"/>
        <v>11.994023896094507</v>
      </c>
      <c r="W36" s="16">
        <f t="shared" si="3"/>
        <v>88.005976103905496</v>
      </c>
      <c r="X36" s="15">
        <f t="shared" si="4"/>
        <v>2.3377125890220829</v>
      </c>
      <c r="Y36" s="62">
        <f t="shared" si="5"/>
        <v>8.7899887232897882</v>
      </c>
      <c r="Z36" s="16">
        <f t="shared" si="6"/>
        <v>91.210011276710219</v>
      </c>
      <c r="AA36" s="75">
        <f t="shared" si="7"/>
        <v>3.2040351728047192</v>
      </c>
      <c r="AB36" s="69">
        <v>1.5185139398778875</v>
      </c>
      <c r="AC36" s="70">
        <f t="shared" si="8"/>
        <v>91.354102921697134</v>
      </c>
    </row>
    <row r="37" spans="2:29" x14ac:dyDescent="0.3">
      <c r="R37" s="12">
        <v>33</v>
      </c>
      <c r="S37" s="13">
        <v>63.3</v>
      </c>
      <c r="T37" s="50">
        <f t="shared" si="0"/>
        <v>1.1186033342188157E-3</v>
      </c>
      <c r="U37" s="15">
        <f t="shared" si="1"/>
        <v>2.259156505880449</v>
      </c>
      <c r="V37" s="62">
        <f t="shared" si="2"/>
        <v>11.854993918047253</v>
      </c>
      <c r="W37" s="16">
        <f t="shared" si="3"/>
        <v>88.145006081952744</v>
      </c>
      <c r="X37" s="15">
        <f t="shared" si="4"/>
        <v>2.3414056578830977</v>
      </c>
      <c r="Y37" s="62">
        <f t="shared" si="5"/>
        <v>8.6458970783028661</v>
      </c>
      <c r="Z37" s="16">
        <f t="shared" si="6"/>
        <v>91.354102921697134</v>
      </c>
      <c r="AA37" s="75">
        <f t="shared" si="7"/>
        <v>3.2090968397443866</v>
      </c>
      <c r="AB37" s="69">
        <v>1.5314789170422551</v>
      </c>
      <c r="AC37" s="70">
        <f t="shared" si="8"/>
        <v>91.354102921697134</v>
      </c>
    </row>
    <row r="38" spans="2:29" x14ac:dyDescent="0.3">
      <c r="R38" s="12">
        <v>34</v>
      </c>
      <c r="S38" s="13">
        <v>63.3</v>
      </c>
      <c r="T38" s="50">
        <f t="shared" si="0"/>
        <v>1.1186033342188157E-3</v>
      </c>
      <c r="U38" s="15">
        <f t="shared" si="1"/>
        <v>2.259156505880449</v>
      </c>
      <c r="V38" s="62">
        <f t="shared" si="2"/>
        <v>11.854993918047253</v>
      </c>
      <c r="W38" s="16">
        <f t="shared" si="3"/>
        <v>88.145006081952744</v>
      </c>
      <c r="X38" s="15">
        <f t="shared" si="4"/>
        <v>2.3414056578830977</v>
      </c>
      <c r="Y38" s="62">
        <f t="shared" si="5"/>
        <v>8.6458970783028661</v>
      </c>
      <c r="Z38" s="16">
        <f t="shared" si="6"/>
        <v>91.354102921697134</v>
      </c>
      <c r="AA38" s="75">
        <f t="shared" si="7"/>
        <v>3.2090968397443866</v>
      </c>
      <c r="AB38" s="69">
        <v>1.5440680443502757</v>
      </c>
      <c r="AC38" s="70">
        <f t="shared" si="8"/>
        <v>91.498650552902333</v>
      </c>
    </row>
    <row r="39" spans="2:29" x14ac:dyDescent="0.3">
      <c r="R39" s="12">
        <v>35</v>
      </c>
      <c r="S39" s="13">
        <v>63.2</v>
      </c>
      <c r="T39" s="50">
        <f t="shared" si="0"/>
        <v>1.1168361883511716E-3</v>
      </c>
      <c r="U39" s="15">
        <f t="shared" si="1"/>
        <v>2.262731120604943</v>
      </c>
      <c r="V39" s="62">
        <f t="shared" si="2"/>
        <v>11.715523971715069</v>
      </c>
      <c r="W39" s="16">
        <f t="shared" si="3"/>
        <v>88.284476028284928</v>
      </c>
      <c r="X39" s="15">
        <f t="shared" si="4"/>
        <v>2.3451104136708869</v>
      </c>
      <c r="Y39" s="62">
        <f t="shared" si="5"/>
        <v>8.501349447097672</v>
      </c>
      <c r="Z39" s="16">
        <f t="shared" si="6"/>
        <v>91.498650552902333</v>
      </c>
      <c r="AA39" s="75">
        <f t="shared" si="7"/>
        <v>3.2141745246173965</v>
      </c>
      <c r="AB39" s="69">
        <v>1.5563025007672873</v>
      </c>
      <c r="AC39" s="70">
        <f t="shared" si="8"/>
        <v>91.498650552902333</v>
      </c>
    </row>
    <row r="40" spans="2:29" x14ac:dyDescent="0.3">
      <c r="R40" s="12">
        <v>36</v>
      </c>
      <c r="S40" s="13">
        <v>63.2</v>
      </c>
      <c r="T40" s="50">
        <f t="shared" si="0"/>
        <v>1.1168361883511716E-3</v>
      </c>
      <c r="U40" s="15">
        <f t="shared" si="1"/>
        <v>2.262731120604943</v>
      </c>
      <c r="V40" s="62">
        <f t="shared" si="2"/>
        <v>11.715523971715069</v>
      </c>
      <c r="W40" s="16">
        <f t="shared" si="3"/>
        <v>88.284476028284928</v>
      </c>
      <c r="X40" s="15">
        <f t="shared" si="4"/>
        <v>2.3451104136708869</v>
      </c>
      <c r="Y40" s="62">
        <f t="shared" si="5"/>
        <v>8.501349447097672</v>
      </c>
      <c r="Z40" s="16">
        <f t="shared" si="6"/>
        <v>91.498650552902333</v>
      </c>
      <c r="AA40" s="75">
        <f t="shared" si="7"/>
        <v>3.2141745246173965</v>
      </c>
      <c r="AB40" s="69">
        <v>1.568201724066995</v>
      </c>
      <c r="AC40" s="70">
        <f t="shared" si="8"/>
        <v>91.643656338247666</v>
      </c>
    </row>
    <row r="41" spans="2:29" x14ac:dyDescent="0.3">
      <c r="R41" s="12">
        <v>37</v>
      </c>
      <c r="S41" s="13">
        <v>63.1</v>
      </c>
      <c r="T41" s="50">
        <f t="shared" si="0"/>
        <v>1.1150690424835273E-3</v>
      </c>
      <c r="U41" s="15">
        <f t="shared" si="1"/>
        <v>2.2663170653285643</v>
      </c>
      <c r="V41" s="62">
        <f t="shared" si="2"/>
        <v>11.57561196533109</v>
      </c>
      <c r="W41" s="16">
        <f t="shared" si="3"/>
        <v>88.424388034668908</v>
      </c>
      <c r="X41" s="15">
        <f t="shared" si="4"/>
        <v>2.3488269119492879</v>
      </c>
      <c r="Y41" s="62">
        <f t="shared" si="5"/>
        <v>8.3563436617523301</v>
      </c>
      <c r="Z41" s="16">
        <f t="shared" si="6"/>
        <v>91.643656338247666</v>
      </c>
      <c r="AA41" s="75">
        <f t="shared" si="7"/>
        <v>3.2192683035787599</v>
      </c>
      <c r="AB41" s="69">
        <v>1.5797835966168101</v>
      </c>
      <c r="AC41" s="70">
        <f t="shared" si="8"/>
        <v>91.789122459419474</v>
      </c>
    </row>
    <row r="42" spans="2:29" x14ac:dyDescent="0.3">
      <c r="R42" s="12">
        <v>38</v>
      </c>
      <c r="S42" s="13">
        <v>63</v>
      </c>
      <c r="T42" s="50">
        <f t="shared" si="0"/>
        <v>1.1133018966158832E-3</v>
      </c>
      <c r="U42" s="15">
        <f t="shared" si="1"/>
        <v>2.2699143940036888</v>
      </c>
      <c r="V42" s="62">
        <f t="shared" si="2"/>
        <v>11.435255793847499</v>
      </c>
      <c r="W42" s="16">
        <f t="shared" si="3"/>
        <v>88.564744206152497</v>
      </c>
      <c r="X42" s="15">
        <f t="shared" si="4"/>
        <v>2.3525552086349215</v>
      </c>
      <c r="Y42" s="62">
        <f t="shared" si="5"/>
        <v>8.210877540580519</v>
      </c>
      <c r="Z42" s="16">
        <f t="shared" si="6"/>
        <v>91.789122459419474</v>
      </c>
      <c r="AA42" s="75">
        <f t="shared" si="7"/>
        <v>3.2243782532669805</v>
      </c>
      <c r="AB42" s="69">
        <v>1.5910646070264991</v>
      </c>
      <c r="AC42" s="70">
        <f t="shared" si="8"/>
        <v>91.789122459419474</v>
      </c>
    </row>
    <row r="43" spans="2:29" x14ac:dyDescent="0.3">
      <c r="R43" s="12">
        <v>39</v>
      </c>
      <c r="S43" s="13">
        <v>63</v>
      </c>
      <c r="T43" s="50">
        <f t="shared" si="0"/>
        <v>1.1133018966158832E-3</v>
      </c>
      <c r="U43" s="15">
        <f t="shared" si="1"/>
        <v>2.2699143940036888</v>
      </c>
      <c r="V43" s="62">
        <f t="shared" si="2"/>
        <v>11.435255793847499</v>
      </c>
      <c r="W43" s="16">
        <f t="shared" si="3"/>
        <v>88.564744206152497</v>
      </c>
      <c r="X43" s="15">
        <f t="shared" si="4"/>
        <v>2.3525552086349215</v>
      </c>
      <c r="Y43" s="62">
        <f t="shared" si="5"/>
        <v>8.210877540580519</v>
      </c>
      <c r="Z43" s="16">
        <f t="shared" si="6"/>
        <v>91.789122459419474</v>
      </c>
      <c r="AA43" s="75">
        <f t="shared" si="7"/>
        <v>3.2243782532669805</v>
      </c>
      <c r="AB43" s="69">
        <v>1.6020599913279623</v>
      </c>
      <c r="AC43" s="70">
        <f t="shared" si="8"/>
        <v>91.935051111978197</v>
      </c>
    </row>
    <row r="44" spans="2:29" x14ac:dyDescent="0.3">
      <c r="R44" s="12">
        <v>40</v>
      </c>
      <c r="S44" s="13">
        <v>62.9</v>
      </c>
      <c r="T44" s="50">
        <f t="shared" si="0"/>
        <v>1.1115347507482389E-3</v>
      </c>
      <c r="U44" s="15">
        <f t="shared" si="1"/>
        <v>2.2735231609257935</v>
      </c>
      <c r="V44" s="62">
        <f t="shared" si="2"/>
        <v>11.294453338829758</v>
      </c>
      <c r="W44" s="16">
        <f t="shared" si="3"/>
        <v>88.705546661170246</v>
      </c>
      <c r="X44" s="15">
        <f t="shared" si="4"/>
        <v>2.3562953600000012</v>
      </c>
      <c r="Y44" s="62">
        <f t="shared" si="5"/>
        <v>8.0649488880218065</v>
      </c>
      <c r="Z44" s="16">
        <f t="shared" si="6"/>
        <v>91.935051111978197</v>
      </c>
      <c r="AA44" s="75">
        <f t="shared" si="7"/>
        <v>3.2295044508079513</v>
      </c>
      <c r="AB44" s="69">
        <v>1.6127838567197355</v>
      </c>
      <c r="AC44" s="70">
        <f t="shared" si="8"/>
        <v>91.935051111978197</v>
      </c>
    </row>
    <row r="45" spans="2:29" x14ac:dyDescent="0.3">
      <c r="R45" s="12">
        <v>41</v>
      </c>
      <c r="S45" s="13">
        <v>62.9</v>
      </c>
      <c r="T45" s="50">
        <f t="shared" si="0"/>
        <v>1.1115347507482389E-3</v>
      </c>
      <c r="U45" s="15">
        <f t="shared" si="1"/>
        <v>2.2735231609257935</v>
      </c>
      <c r="V45" s="62">
        <f t="shared" si="2"/>
        <v>11.294453338829758</v>
      </c>
      <c r="W45" s="16">
        <f t="shared" si="3"/>
        <v>88.705546661170246</v>
      </c>
      <c r="X45" s="15">
        <f t="shared" si="4"/>
        <v>2.3562953600000012</v>
      </c>
      <c r="Y45" s="62">
        <f t="shared" si="5"/>
        <v>8.0649488880218065</v>
      </c>
      <c r="Z45" s="16">
        <f t="shared" si="6"/>
        <v>91.935051111978197</v>
      </c>
      <c r="AA45" s="75">
        <f t="shared" si="7"/>
        <v>3.2295044508079513</v>
      </c>
      <c r="AB45" s="69">
        <v>1.6232492903979006</v>
      </c>
      <c r="AC45" s="70">
        <f t="shared" si="8"/>
        <v>92.081444505468596</v>
      </c>
    </row>
    <row r="46" spans="2:29" x14ac:dyDescent="0.3">
      <c r="R46" s="12">
        <v>42</v>
      </c>
      <c r="S46" s="13">
        <v>62.8</v>
      </c>
      <c r="T46" s="50">
        <f t="shared" si="0"/>
        <v>1.1097676048805944E-3</v>
      </c>
      <c r="U46" s="15">
        <f t="shared" si="1"/>
        <v>2.2771434207361851</v>
      </c>
      <c r="V46" s="62">
        <f t="shared" si="2"/>
        <v>11.153202468350177</v>
      </c>
      <c r="W46" s="16">
        <f t="shared" si="3"/>
        <v>88.846797531649827</v>
      </c>
      <c r="X46" s="15">
        <f t="shared" si="4"/>
        <v>2.3600474226751604</v>
      </c>
      <c r="Y46" s="62">
        <f t="shared" si="5"/>
        <v>7.9185554945313985</v>
      </c>
      <c r="Z46" s="16">
        <f t="shared" si="6"/>
        <v>92.081444505468596</v>
      </c>
      <c r="AA46" s="75">
        <f t="shared" si="7"/>
        <v>3.2346469738187782</v>
      </c>
      <c r="AB46" s="69">
        <v>1.6334684555795864</v>
      </c>
      <c r="AC46" s="70">
        <f t="shared" si="8"/>
        <v>92.081444505468596</v>
      </c>
    </row>
    <row r="47" spans="2:29" x14ac:dyDescent="0.3">
      <c r="R47" s="12">
        <v>43</v>
      </c>
      <c r="S47" s="13">
        <v>62.8</v>
      </c>
      <c r="T47" s="50">
        <f t="shared" si="0"/>
        <v>1.1097676048805944E-3</v>
      </c>
      <c r="U47" s="15">
        <f t="shared" si="1"/>
        <v>2.2771434207361851</v>
      </c>
      <c r="V47" s="62">
        <f t="shared" si="2"/>
        <v>11.153202468350177</v>
      </c>
      <c r="W47" s="16">
        <f t="shared" si="3"/>
        <v>88.846797531649827</v>
      </c>
      <c r="X47" s="15">
        <f t="shared" si="4"/>
        <v>2.3600474226751604</v>
      </c>
      <c r="Y47" s="62">
        <f t="shared" si="5"/>
        <v>7.9185554945313985</v>
      </c>
      <c r="Z47" s="16">
        <f t="shared" si="6"/>
        <v>92.081444505468596</v>
      </c>
      <c r="AA47" s="75">
        <f t="shared" si="7"/>
        <v>3.2346469738187782</v>
      </c>
      <c r="AB47" s="69">
        <v>1.6434526764861874</v>
      </c>
      <c r="AC47" s="70">
        <f t="shared" si="8"/>
        <v>92.228304863531534</v>
      </c>
    </row>
    <row r="48" spans="2:29" x14ac:dyDescent="0.3">
      <c r="R48" s="12">
        <v>44</v>
      </c>
      <c r="S48" s="13">
        <v>62.7</v>
      </c>
      <c r="T48" s="50">
        <f t="shared" si="0"/>
        <v>1.1080004590129503E-3</v>
      </c>
      <c r="U48" s="15">
        <f t="shared" si="1"/>
        <v>2.2807752284247589</v>
      </c>
      <c r="V48" s="62">
        <f t="shared" si="2"/>
        <v>11.011501036880267</v>
      </c>
      <c r="W48" s="16">
        <f t="shared" si="3"/>
        <v>88.988498963119739</v>
      </c>
      <c r="X48" s="15">
        <f t="shared" si="4"/>
        <v>2.3638114536523132</v>
      </c>
      <c r="Y48" s="62">
        <f t="shared" si="5"/>
        <v>7.7716951364684705</v>
      </c>
      <c r="Z48" s="16">
        <f t="shared" si="6"/>
        <v>92.228304863531534</v>
      </c>
      <c r="AA48" s="75">
        <f t="shared" si="7"/>
        <v>3.2398059004117963</v>
      </c>
      <c r="AB48" s="69">
        <v>1.6532125137753437</v>
      </c>
      <c r="AC48" s="70">
        <f t="shared" si="8"/>
        <v>92.228304863531534</v>
      </c>
    </row>
    <row r="49" spans="18:29" x14ac:dyDescent="0.3">
      <c r="R49" s="12">
        <v>45</v>
      </c>
      <c r="S49" s="13">
        <v>62.7</v>
      </c>
      <c r="T49" s="50">
        <f t="shared" si="0"/>
        <v>1.1080004590129503E-3</v>
      </c>
      <c r="U49" s="15">
        <f t="shared" si="1"/>
        <v>2.2807752284247589</v>
      </c>
      <c r="V49" s="62">
        <f t="shared" si="2"/>
        <v>11.011501036880267</v>
      </c>
      <c r="W49" s="16">
        <f t="shared" si="3"/>
        <v>88.988498963119739</v>
      </c>
      <c r="X49" s="15">
        <f t="shared" si="4"/>
        <v>2.3638114536523132</v>
      </c>
      <c r="Y49" s="62">
        <f t="shared" si="5"/>
        <v>7.7716951364684705</v>
      </c>
      <c r="Z49" s="16">
        <f t="shared" si="6"/>
        <v>92.228304863531534</v>
      </c>
      <c r="AA49" s="75">
        <f t="shared" si="7"/>
        <v>3.2398059004117963</v>
      </c>
      <c r="AB49" s="69">
        <v>1.6627578316815741</v>
      </c>
      <c r="AC49" s="70">
        <f t="shared" si="8"/>
        <v>92.228304863531534</v>
      </c>
    </row>
    <row r="50" spans="18:29" x14ac:dyDescent="0.3">
      <c r="R50" s="12">
        <v>46</v>
      </c>
      <c r="S50" s="13">
        <v>62.7</v>
      </c>
      <c r="T50" s="50">
        <f t="shared" si="0"/>
        <v>1.1080004590129503E-3</v>
      </c>
      <c r="U50" s="15">
        <f t="shared" si="1"/>
        <v>2.2807752284247589</v>
      </c>
      <c r="V50" s="62">
        <f t="shared" si="2"/>
        <v>11.011501036880267</v>
      </c>
      <c r="W50" s="16">
        <f t="shared" si="3"/>
        <v>88.988498963119739</v>
      </c>
      <c r="X50" s="15">
        <f t="shared" si="4"/>
        <v>2.3638114536523132</v>
      </c>
      <c r="Y50" s="62">
        <f t="shared" si="5"/>
        <v>7.7716951364684705</v>
      </c>
      <c r="Z50" s="16">
        <f t="shared" si="6"/>
        <v>92.228304863531534</v>
      </c>
      <c r="AA50" s="75">
        <f t="shared" si="7"/>
        <v>3.2398059004117963</v>
      </c>
      <c r="AB50" s="69">
        <v>1.6720978579357175</v>
      </c>
      <c r="AC50" s="70">
        <f t="shared" si="8"/>
        <v>92.375634424016411</v>
      </c>
    </row>
    <row r="51" spans="18:29" x14ac:dyDescent="0.3">
      <c r="R51" s="12">
        <v>47</v>
      </c>
      <c r="S51" s="13">
        <v>62.6</v>
      </c>
      <c r="T51" s="50">
        <f t="shared" si="0"/>
        <v>1.106233313145306E-3</v>
      </c>
      <c r="U51" s="15">
        <f t="shared" si="1"/>
        <v>2.2844186393327859</v>
      </c>
      <c r="V51" s="62">
        <f t="shared" si="2"/>
        <v>10.869346885181985</v>
      </c>
      <c r="W51" s="16">
        <f t="shared" si="3"/>
        <v>89.130653114818017</v>
      </c>
      <c r="X51" s="15">
        <f t="shared" si="4"/>
        <v>2.367587510287541</v>
      </c>
      <c r="Y51" s="62">
        <f t="shared" si="5"/>
        <v>7.6243655759835827</v>
      </c>
      <c r="Z51" s="16">
        <f t="shared" si="6"/>
        <v>92.375634424016411</v>
      </c>
      <c r="AA51" s="75">
        <f t="shared" si="7"/>
        <v>3.2449813091984021</v>
      </c>
      <c r="AB51" s="69">
        <v>1.6812412373755872</v>
      </c>
      <c r="AC51" s="70">
        <f t="shared" si="8"/>
        <v>92.375634424016411</v>
      </c>
    </row>
    <row r="52" spans="18:29" x14ac:dyDescent="0.3">
      <c r="R52" s="12">
        <v>48</v>
      </c>
      <c r="S52" s="13">
        <v>62.6</v>
      </c>
      <c r="T52" s="50">
        <f t="shared" si="0"/>
        <v>1.106233313145306E-3</v>
      </c>
      <c r="U52" s="15">
        <f t="shared" si="1"/>
        <v>2.2844186393327859</v>
      </c>
      <c r="V52" s="62">
        <f t="shared" si="2"/>
        <v>10.869346885181985</v>
      </c>
      <c r="W52" s="16">
        <f t="shared" si="3"/>
        <v>89.130653114818017</v>
      </c>
      <c r="X52" s="15">
        <f t="shared" si="4"/>
        <v>2.367587510287541</v>
      </c>
      <c r="Y52" s="62">
        <f t="shared" si="5"/>
        <v>7.6243655759835827</v>
      </c>
      <c r="Z52" s="16">
        <f t="shared" si="6"/>
        <v>92.375634424016411</v>
      </c>
      <c r="AA52" s="75">
        <f t="shared" si="7"/>
        <v>3.2449813091984021</v>
      </c>
      <c r="AB52" s="69">
        <v>1.6901960800285136</v>
      </c>
      <c r="AC52" s="70">
        <f t="shared" si="8"/>
        <v>92.523435439094854</v>
      </c>
    </row>
    <row r="53" spans="18:29" x14ac:dyDescent="0.3">
      <c r="R53" s="12">
        <v>49</v>
      </c>
      <c r="S53" s="13">
        <v>62.5</v>
      </c>
      <c r="T53" s="50">
        <f t="shared" si="0"/>
        <v>1.1044661672776617E-3</v>
      </c>
      <c r="U53" s="15">
        <f t="shared" si="1"/>
        <v>2.2880737091557188</v>
      </c>
      <c r="V53" s="62">
        <f t="shared" si="2"/>
        <v>10.726737840198252</v>
      </c>
      <c r="W53" s="16">
        <f t="shared" si="3"/>
        <v>89.273262159801746</v>
      </c>
      <c r="X53" s="15">
        <f t="shared" si="4"/>
        <v>2.3713756503040013</v>
      </c>
      <c r="Y53" s="62">
        <f t="shared" si="5"/>
        <v>7.4765645609051408</v>
      </c>
      <c r="Z53" s="16">
        <f t="shared" si="6"/>
        <v>92.523435439094854</v>
      </c>
      <c r="AA53" s="75">
        <f t="shared" si="7"/>
        <v>3.2501732792931115</v>
      </c>
      <c r="AB53" s="69">
        <v>1.6989700043360187</v>
      </c>
      <c r="AC53" s="70">
        <f t="shared" si="8"/>
        <v>92.523435439094854</v>
      </c>
    </row>
    <row r="54" spans="18:29" x14ac:dyDescent="0.3">
      <c r="R54" s="12">
        <v>50</v>
      </c>
      <c r="S54" s="13">
        <v>62.5</v>
      </c>
      <c r="T54" s="50">
        <f t="shared" si="0"/>
        <v>1.1044661672776617E-3</v>
      </c>
      <c r="U54" s="15">
        <f t="shared" si="1"/>
        <v>2.2880737091557188</v>
      </c>
      <c r="V54" s="62">
        <f t="shared" si="2"/>
        <v>10.726737840198252</v>
      </c>
      <c r="W54" s="16">
        <f t="shared" si="3"/>
        <v>89.273262159801746</v>
      </c>
      <c r="X54" s="15">
        <f t="shared" si="4"/>
        <v>2.3713756503040013</v>
      </c>
      <c r="Y54" s="62">
        <f t="shared" si="5"/>
        <v>7.4765645609051408</v>
      </c>
      <c r="Z54" s="16">
        <f t="shared" si="6"/>
        <v>92.523435439094854</v>
      </c>
      <c r="AA54" s="75">
        <f t="shared" si="7"/>
        <v>3.2501732792931115</v>
      </c>
      <c r="AB54" s="69">
        <v>1.7075701760979363</v>
      </c>
      <c r="AC54" s="70">
        <f t="shared" si="8"/>
        <v>92.671710175375438</v>
      </c>
    </row>
    <row r="55" spans="18:29" x14ac:dyDescent="0.3">
      <c r="R55" s="12">
        <v>51</v>
      </c>
      <c r="S55" s="13">
        <v>62.4</v>
      </c>
      <c r="T55" s="50">
        <f t="shared" si="0"/>
        <v>1.1026990214100176E-3</v>
      </c>
      <c r="U55" s="15">
        <f t="shared" si="1"/>
        <v>2.291740493946032</v>
      </c>
      <c r="V55" s="62">
        <f t="shared" si="2"/>
        <v>10.583671714942188</v>
      </c>
      <c r="W55" s="16">
        <f t="shared" si="3"/>
        <v>89.416328285057816</v>
      </c>
      <c r="X55" s="15">
        <f t="shared" si="4"/>
        <v>2.3751759317948729</v>
      </c>
      <c r="Y55" s="62">
        <f t="shared" si="5"/>
        <v>7.3282898246245569</v>
      </c>
      <c r="Z55" s="16">
        <f t="shared" si="6"/>
        <v>92.671710175375438</v>
      </c>
      <c r="AA55" s="75">
        <f t="shared" si="7"/>
        <v>3.255381890317631</v>
      </c>
      <c r="AB55" s="69">
        <v>1.7160033436347992</v>
      </c>
      <c r="AC55" s="70">
        <f t="shared" si="8"/>
        <v>92.671710175375438</v>
      </c>
    </row>
    <row r="56" spans="18:29" x14ac:dyDescent="0.3">
      <c r="R56" s="12">
        <v>52</v>
      </c>
      <c r="S56" s="13">
        <v>62.4</v>
      </c>
      <c r="T56" s="50">
        <f t="shared" si="0"/>
        <v>1.1026990214100176E-3</v>
      </c>
      <c r="U56" s="15">
        <f t="shared" si="1"/>
        <v>2.291740493946032</v>
      </c>
      <c r="V56" s="62">
        <f t="shared" si="2"/>
        <v>10.583671714942188</v>
      </c>
      <c r="W56" s="16">
        <f t="shared" si="3"/>
        <v>89.416328285057816</v>
      </c>
      <c r="X56" s="15">
        <f t="shared" si="4"/>
        <v>2.3751759317948729</v>
      </c>
      <c r="Y56" s="62">
        <f t="shared" si="5"/>
        <v>7.3282898246245569</v>
      </c>
      <c r="Z56" s="16">
        <f t="shared" si="6"/>
        <v>92.671710175375438</v>
      </c>
      <c r="AA56" s="75">
        <f t="shared" si="7"/>
        <v>3.255381890317631</v>
      </c>
      <c r="AB56" s="69">
        <v>1.7242758696007889</v>
      </c>
      <c r="AC56" s="70">
        <f t="shared" si="8"/>
        <v>92.671710175375438</v>
      </c>
    </row>
    <row r="57" spans="18:29" x14ac:dyDescent="0.3">
      <c r="R57" s="12">
        <v>53</v>
      </c>
      <c r="S57" s="13">
        <v>62.4</v>
      </c>
      <c r="T57" s="50">
        <f t="shared" si="0"/>
        <v>1.1026990214100176E-3</v>
      </c>
      <c r="U57" s="15">
        <f t="shared" si="1"/>
        <v>2.291740493946032</v>
      </c>
      <c r="V57" s="62">
        <f t="shared" si="2"/>
        <v>10.583671714942188</v>
      </c>
      <c r="W57" s="16">
        <f t="shared" si="3"/>
        <v>89.416328285057816</v>
      </c>
      <c r="X57" s="15">
        <f t="shared" si="4"/>
        <v>2.3751759317948729</v>
      </c>
      <c r="Y57" s="62">
        <f t="shared" si="5"/>
        <v>7.3282898246245569</v>
      </c>
      <c r="Z57" s="16">
        <f t="shared" si="6"/>
        <v>92.671710175375438</v>
      </c>
      <c r="AA57" s="75">
        <f t="shared" si="7"/>
        <v>3.255381890317631</v>
      </c>
      <c r="AB57" s="69">
        <v>1.7323937598229686</v>
      </c>
      <c r="AC57" s="70">
        <f t="shared" si="8"/>
        <v>92.820460914019705</v>
      </c>
    </row>
    <row r="58" spans="18:29" x14ac:dyDescent="0.3">
      <c r="R58" s="12">
        <v>54</v>
      </c>
      <c r="S58" s="13">
        <v>62.3</v>
      </c>
      <c r="T58" s="50">
        <f t="shared" si="0"/>
        <v>1.1009318755423733E-3</v>
      </c>
      <c r="U58" s="15">
        <f t="shared" si="1"/>
        <v>2.2954190501160898</v>
      </c>
      <c r="V58" s="62">
        <f t="shared" si="2"/>
        <v>10.440146308385112</v>
      </c>
      <c r="W58" s="16">
        <f t="shared" si="3"/>
        <v>89.55985369161489</v>
      </c>
      <c r="X58" s="15">
        <f t="shared" si="4"/>
        <v>2.3789884132263253</v>
      </c>
      <c r="Y58" s="62">
        <f t="shared" si="5"/>
        <v>7.1795390859802914</v>
      </c>
      <c r="Z58" s="16">
        <f t="shared" si="6"/>
        <v>92.820460914019705</v>
      </c>
      <c r="AA58" s="75">
        <f t="shared" si="7"/>
        <v>3.2606072224048201</v>
      </c>
      <c r="AB58" s="69">
        <v>1.7403626894942439</v>
      </c>
      <c r="AC58" s="70">
        <f t="shared" si="8"/>
        <v>92.820460914019705</v>
      </c>
    </row>
    <row r="59" spans="18:29" x14ac:dyDescent="0.3">
      <c r="R59" s="12">
        <v>55</v>
      </c>
      <c r="S59" s="13">
        <v>62.3</v>
      </c>
      <c r="T59" s="50">
        <f t="shared" si="0"/>
        <v>1.1009318755423733E-3</v>
      </c>
      <c r="U59" s="15">
        <f t="shared" si="1"/>
        <v>2.2954190501160898</v>
      </c>
      <c r="V59" s="62">
        <f t="shared" si="2"/>
        <v>10.440146308385112</v>
      </c>
      <c r="W59" s="16">
        <f t="shared" si="3"/>
        <v>89.55985369161489</v>
      </c>
      <c r="X59" s="15">
        <f t="shared" si="4"/>
        <v>2.3789884132263253</v>
      </c>
      <c r="Y59" s="62">
        <f t="shared" si="5"/>
        <v>7.1795390859802914</v>
      </c>
      <c r="Z59" s="16">
        <f t="shared" si="6"/>
        <v>92.820460914019705</v>
      </c>
      <c r="AA59" s="75">
        <f t="shared" si="7"/>
        <v>3.2606072224048201</v>
      </c>
      <c r="AB59" s="69">
        <v>1.7481880270062005</v>
      </c>
      <c r="AC59" s="70">
        <f t="shared" si="8"/>
        <v>92.820460914019705</v>
      </c>
    </row>
    <row r="60" spans="18:29" x14ac:dyDescent="0.3">
      <c r="R60" s="12">
        <v>56</v>
      </c>
      <c r="S60" s="13">
        <v>62.3</v>
      </c>
      <c r="T60" s="50">
        <f t="shared" si="0"/>
        <v>1.1009318755423733E-3</v>
      </c>
      <c r="U60" s="15">
        <f t="shared" si="1"/>
        <v>2.2954190501160898</v>
      </c>
      <c r="V60" s="62">
        <f t="shared" si="2"/>
        <v>10.440146308385112</v>
      </c>
      <c r="W60" s="16">
        <f t="shared" si="3"/>
        <v>89.55985369161489</v>
      </c>
      <c r="X60" s="15">
        <f t="shared" si="4"/>
        <v>2.3789884132263253</v>
      </c>
      <c r="Y60" s="62">
        <f t="shared" si="5"/>
        <v>7.1795390859802914</v>
      </c>
      <c r="Z60" s="16">
        <f t="shared" si="6"/>
        <v>92.820460914019705</v>
      </c>
      <c r="AA60" s="75">
        <f t="shared" si="7"/>
        <v>3.2606072224048201</v>
      </c>
      <c r="AB60" s="69">
        <v>1.7558748556724915</v>
      </c>
      <c r="AC60" s="70">
        <f t="shared" si="8"/>
        <v>92.969689950858964</v>
      </c>
    </row>
    <row r="61" spans="18:29" x14ac:dyDescent="0.3">
      <c r="R61" s="12">
        <v>57</v>
      </c>
      <c r="S61" s="13">
        <v>62.2</v>
      </c>
      <c r="T61" s="50">
        <f t="shared" si="0"/>
        <v>1.0991647296747292E-3</v>
      </c>
      <c r="U61" s="15">
        <f t="shared" si="1"/>
        <v>2.2991094344410352</v>
      </c>
      <c r="V61" s="62">
        <f t="shared" si="2"/>
        <v>10.29615940534393</v>
      </c>
      <c r="W61" s="16">
        <f t="shared" si="3"/>
        <v>89.703840594656072</v>
      </c>
      <c r="X61" s="15">
        <f t="shared" si="4"/>
        <v>2.3828131534405155</v>
      </c>
      <c r="Y61" s="62">
        <f t="shared" si="5"/>
        <v>7.0303100491410309</v>
      </c>
      <c r="Z61" s="16">
        <f t="shared" si="6"/>
        <v>92.969689950858964</v>
      </c>
      <c r="AA61" s="75">
        <f t="shared" si="7"/>
        <v>3.2658493562028994</v>
      </c>
      <c r="AB61" s="69">
        <v>1.7634279935629373</v>
      </c>
      <c r="AC61" s="70">
        <f t="shared" si="8"/>
        <v>92.969689950858964</v>
      </c>
    </row>
    <row r="62" spans="18:29" x14ac:dyDescent="0.3">
      <c r="R62" s="12">
        <v>58</v>
      </c>
      <c r="S62" s="13">
        <v>62.2</v>
      </c>
      <c r="T62" s="50">
        <f t="shared" si="0"/>
        <v>1.0991647296747292E-3</v>
      </c>
      <c r="U62" s="15">
        <f t="shared" si="1"/>
        <v>2.2991094344410352</v>
      </c>
      <c r="V62" s="62">
        <f t="shared" si="2"/>
        <v>10.29615940534393</v>
      </c>
      <c r="W62" s="16">
        <f t="shared" si="3"/>
        <v>89.703840594656072</v>
      </c>
      <c r="X62" s="15">
        <f t="shared" si="4"/>
        <v>2.3828131534405155</v>
      </c>
      <c r="Y62" s="62">
        <f t="shared" si="5"/>
        <v>7.0303100491410309</v>
      </c>
      <c r="Z62" s="16">
        <f t="shared" si="6"/>
        <v>92.969689950858964</v>
      </c>
      <c r="AA62" s="75">
        <f t="shared" si="7"/>
        <v>3.2658493562028994</v>
      </c>
      <c r="AB62" s="69">
        <v>1.7708520116421442</v>
      </c>
      <c r="AC62" s="70">
        <f t="shared" si="8"/>
        <v>92.969689950858964</v>
      </c>
    </row>
    <row r="63" spans="18:29" x14ac:dyDescent="0.3">
      <c r="R63" s="12">
        <v>59</v>
      </c>
      <c r="S63" s="13">
        <v>62.2</v>
      </c>
      <c r="T63" s="50">
        <f t="shared" si="0"/>
        <v>1.0991647296747292E-3</v>
      </c>
      <c r="U63" s="15">
        <f t="shared" si="1"/>
        <v>2.2991094344410352</v>
      </c>
      <c r="V63" s="62">
        <f t="shared" si="2"/>
        <v>10.29615940534393</v>
      </c>
      <c r="W63" s="16">
        <f t="shared" si="3"/>
        <v>89.703840594656072</v>
      </c>
      <c r="X63" s="15">
        <f t="shared" si="4"/>
        <v>2.3828131534405155</v>
      </c>
      <c r="Y63" s="62">
        <f t="shared" si="5"/>
        <v>7.0303100491410309</v>
      </c>
      <c r="Z63" s="16">
        <f t="shared" si="6"/>
        <v>92.969689950858964</v>
      </c>
      <c r="AA63" s="75">
        <f t="shared" si="7"/>
        <v>3.2658493562028994</v>
      </c>
      <c r="AB63" s="69">
        <v>1.7781512503836436</v>
      </c>
      <c r="AC63" s="70">
        <f t="shared" si="8"/>
        <v>93.119399596512523</v>
      </c>
    </row>
    <row r="64" spans="18:29" x14ac:dyDescent="0.3">
      <c r="R64" s="12">
        <v>60</v>
      </c>
      <c r="S64" s="13">
        <v>62.1</v>
      </c>
      <c r="T64" s="50">
        <f t="shared" si="0"/>
        <v>1.0973975838070849E-3</v>
      </c>
      <c r="U64" s="15">
        <f t="shared" si="1"/>
        <v>2.3028117040617131</v>
      </c>
      <c r="V64" s="62">
        <f t="shared" si="2"/>
        <v>10.15170877636703</v>
      </c>
      <c r="W64" s="16">
        <f t="shared" si="3"/>
        <v>89.84829122363297</v>
      </c>
      <c r="X64" s="15">
        <f t="shared" si="4"/>
        <v>2.3866502116586159</v>
      </c>
      <c r="Y64" s="62">
        <f t="shared" si="5"/>
        <v>6.8806004034874801</v>
      </c>
      <c r="Z64" s="16">
        <f t="shared" si="6"/>
        <v>93.119399596512523</v>
      </c>
      <c r="AA64" s="75">
        <f t="shared" si="7"/>
        <v>3.2711083728795503</v>
      </c>
      <c r="AB64" s="69">
        <v>1.7853298350107671</v>
      </c>
      <c r="AC64" s="70">
        <f t="shared" si="8"/>
        <v>93.119399596512523</v>
      </c>
    </row>
    <row r="65" spans="18:29" x14ac:dyDescent="0.3">
      <c r="R65" s="12">
        <v>61</v>
      </c>
      <c r="S65" s="13">
        <v>62.1</v>
      </c>
      <c r="T65" s="50">
        <f t="shared" si="0"/>
        <v>1.0973975838070849E-3</v>
      </c>
      <c r="U65" s="15">
        <f t="shared" si="1"/>
        <v>2.3028117040617131</v>
      </c>
      <c r="V65" s="62">
        <f t="shared" si="2"/>
        <v>10.15170877636703</v>
      </c>
      <c r="W65" s="16">
        <f t="shared" si="3"/>
        <v>89.84829122363297</v>
      </c>
      <c r="X65" s="15">
        <f t="shared" si="4"/>
        <v>2.3866502116586159</v>
      </c>
      <c r="Y65" s="62">
        <f t="shared" si="5"/>
        <v>6.8806004034874801</v>
      </c>
      <c r="Z65" s="16">
        <f t="shared" si="6"/>
        <v>93.119399596512523</v>
      </c>
      <c r="AA65" s="75">
        <f t="shared" si="7"/>
        <v>3.2711083728795503</v>
      </c>
      <c r="AB65" s="69">
        <v>1.7923916894982539</v>
      </c>
      <c r="AC65" s="70">
        <f t="shared" si="8"/>
        <v>93.119399596512523</v>
      </c>
    </row>
    <row r="66" spans="18:29" x14ac:dyDescent="0.3">
      <c r="R66" s="12">
        <v>62</v>
      </c>
      <c r="S66" s="13">
        <v>62.1</v>
      </c>
      <c r="T66" s="50">
        <f t="shared" si="0"/>
        <v>1.0973975838070849E-3</v>
      </c>
      <c r="U66" s="15">
        <f t="shared" si="1"/>
        <v>2.3028117040617131</v>
      </c>
      <c r="V66" s="62">
        <f t="shared" si="2"/>
        <v>10.15170877636703</v>
      </c>
      <c r="W66" s="16">
        <f t="shared" si="3"/>
        <v>89.84829122363297</v>
      </c>
      <c r="X66" s="15">
        <f t="shared" si="4"/>
        <v>2.3866502116586159</v>
      </c>
      <c r="Y66" s="62">
        <f t="shared" si="5"/>
        <v>6.8806004034874801</v>
      </c>
      <c r="Z66" s="16">
        <f t="shared" si="6"/>
        <v>93.119399596512523</v>
      </c>
      <c r="AA66" s="75">
        <f t="shared" si="7"/>
        <v>3.2711083728795503</v>
      </c>
      <c r="AB66" s="69">
        <v>1.7993405494535817</v>
      </c>
      <c r="AC66" s="70">
        <f t="shared" si="8"/>
        <v>93.269592176506919</v>
      </c>
    </row>
    <row r="67" spans="18:29" x14ac:dyDescent="0.3">
      <c r="R67" s="12">
        <v>63</v>
      </c>
      <c r="S67" s="13">
        <v>62</v>
      </c>
      <c r="T67" s="50">
        <f t="shared" si="0"/>
        <v>1.0956304379394404E-3</v>
      </c>
      <c r="U67" s="15">
        <f t="shared" si="1"/>
        <v>2.3065259164876197</v>
      </c>
      <c r="V67" s="62">
        <f t="shared" si="2"/>
        <v>10.006792177619218</v>
      </c>
      <c r="W67" s="16">
        <f t="shared" si="3"/>
        <v>89.993207822380782</v>
      </c>
      <c r="X67" s="15">
        <f t="shared" si="4"/>
        <v>2.3904996474838724</v>
      </c>
      <c r="Y67" s="62">
        <f t="shared" si="5"/>
        <v>6.7304078234930786</v>
      </c>
      <c r="Z67" s="16">
        <f t="shared" si="6"/>
        <v>93.269592176506919</v>
      </c>
      <c r="AA67" s="75">
        <f t="shared" si="7"/>
        <v>3.2763843541261393</v>
      </c>
      <c r="AB67" s="69">
        <v>1.8061799739838871</v>
      </c>
      <c r="AC67" s="70">
        <f t="shared" si="8"/>
        <v>93.269592176506919</v>
      </c>
    </row>
    <row r="68" spans="18:29" x14ac:dyDescent="0.3">
      <c r="R68" s="12">
        <v>64</v>
      </c>
      <c r="S68" s="13">
        <v>62</v>
      </c>
      <c r="T68" s="50">
        <f t="shared" si="0"/>
        <v>1.0956304379394404E-3</v>
      </c>
      <c r="U68" s="15">
        <f t="shared" si="1"/>
        <v>2.3065259164876197</v>
      </c>
      <c r="V68" s="62">
        <f t="shared" si="2"/>
        <v>10.006792177619218</v>
      </c>
      <c r="W68" s="16">
        <f t="shared" si="3"/>
        <v>89.993207822380782</v>
      </c>
      <c r="X68" s="15">
        <f t="shared" si="4"/>
        <v>2.3904996474838724</v>
      </c>
      <c r="Y68" s="62">
        <f t="shared" si="5"/>
        <v>6.7304078234930786</v>
      </c>
      <c r="Z68" s="16">
        <f t="shared" si="6"/>
        <v>93.269592176506919</v>
      </c>
      <c r="AA68" s="75">
        <f t="shared" si="7"/>
        <v>3.2763843541261393</v>
      </c>
      <c r="AB68" s="69">
        <v>1.8129133566428555</v>
      </c>
      <c r="AC68" s="70">
        <f t="shared" si="8"/>
        <v>93.269592176506919</v>
      </c>
    </row>
    <row r="69" spans="18:29" x14ac:dyDescent="0.3">
      <c r="R69" s="12">
        <v>65</v>
      </c>
      <c r="S69" s="13">
        <v>62</v>
      </c>
      <c r="T69" s="50">
        <f t="shared" ref="T69:T132" si="9">(PI()*$D$10^2/4*S69)*10^-9</f>
        <v>1.0956304379394404E-3</v>
      </c>
      <c r="U69" s="15">
        <f t="shared" ref="U69:U132" si="10">$D$14/T69*10^-6</f>
        <v>2.3065259164876197</v>
      </c>
      <c r="V69" s="62">
        <f t="shared" ref="V69:V132" si="11">(1-(U69/$D$12))*100</f>
        <v>10.006792177619218</v>
      </c>
      <c r="W69" s="16">
        <f t="shared" ref="W69:W132" si="12">100-V69</f>
        <v>89.993207822380782</v>
      </c>
      <c r="X69" s="15">
        <f t="shared" ref="X69:X132" si="13">$D$15/$U$199*U69</f>
        <v>2.3904996474838724</v>
      </c>
      <c r="Y69" s="62">
        <f t="shared" ref="Y69:Y132" si="14">(1-(X69/$D$12))*100</f>
        <v>6.7304078234930786</v>
      </c>
      <c r="Z69" s="16">
        <f t="shared" ref="Z69:Z132" si="15">100-Y69</f>
        <v>93.269592176506919</v>
      </c>
      <c r="AA69" s="75">
        <f t="shared" ref="AA69:AA132" si="16">V69-Y69</f>
        <v>3.2763843541261393</v>
      </c>
      <c r="AB69" s="69">
        <v>1.8195439355418688</v>
      </c>
      <c r="AC69" s="70">
        <f t="shared" ref="AC69:AC132" si="17">Z70</f>
        <v>93.420270031396242</v>
      </c>
    </row>
    <row r="70" spans="18:29" x14ac:dyDescent="0.3">
      <c r="R70" s="12">
        <v>66</v>
      </c>
      <c r="S70" s="13">
        <v>61.9</v>
      </c>
      <c r="T70" s="50">
        <f t="shared" si="9"/>
        <v>1.0938632920717963E-3</v>
      </c>
      <c r="U70" s="15">
        <f t="shared" si="10"/>
        <v>2.3102521295998772</v>
      </c>
      <c r="V70" s="62">
        <f t="shared" si="11"/>
        <v>9.8614073507656279</v>
      </c>
      <c r="W70" s="16">
        <f t="shared" si="12"/>
        <v>90.138592649234369</v>
      </c>
      <c r="X70" s="15">
        <f t="shared" si="13"/>
        <v>2.394361520904686</v>
      </c>
      <c r="Y70" s="62">
        <f t="shared" si="14"/>
        <v>6.579729968603754</v>
      </c>
      <c r="Z70" s="16">
        <f t="shared" si="15"/>
        <v>93.420270031396242</v>
      </c>
      <c r="AA70" s="75">
        <f t="shared" si="16"/>
        <v>3.2816773821618739</v>
      </c>
      <c r="AB70" s="69">
        <v>1.8260748027008264</v>
      </c>
      <c r="AC70" s="70">
        <f t="shared" si="17"/>
        <v>93.420270031396242</v>
      </c>
    </row>
    <row r="71" spans="18:29" x14ac:dyDescent="0.3">
      <c r="R71" s="12">
        <v>67</v>
      </c>
      <c r="S71" s="13">
        <v>61.9</v>
      </c>
      <c r="T71" s="50">
        <f t="shared" si="9"/>
        <v>1.0938632920717963E-3</v>
      </c>
      <c r="U71" s="15">
        <f t="shared" si="10"/>
        <v>2.3102521295998772</v>
      </c>
      <c r="V71" s="62">
        <f t="shared" si="11"/>
        <v>9.8614073507656279</v>
      </c>
      <c r="W71" s="16">
        <f t="shared" si="12"/>
        <v>90.138592649234369</v>
      </c>
      <c r="X71" s="15">
        <f t="shared" si="13"/>
        <v>2.394361520904686</v>
      </c>
      <c r="Y71" s="62">
        <f t="shared" si="14"/>
        <v>6.579729968603754</v>
      </c>
      <c r="Z71" s="16">
        <f t="shared" si="15"/>
        <v>93.420270031396242</v>
      </c>
      <c r="AA71" s="75">
        <f t="shared" si="16"/>
        <v>3.2816773821618739</v>
      </c>
      <c r="AB71" s="69">
        <v>1.8325089127062364</v>
      </c>
      <c r="AC71" s="70">
        <f t="shared" si="17"/>
        <v>93.420270031396242</v>
      </c>
    </row>
    <row r="72" spans="18:29" x14ac:dyDescent="0.3">
      <c r="R72" s="12">
        <v>68</v>
      </c>
      <c r="S72" s="13">
        <v>61.9</v>
      </c>
      <c r="T72" s="50">
        <f t="shared" si="9"/>
        <v>1.0938632920717963E-3</v>
      </c>
      <c r="U72" s="15">
        <f t="shared" si="10"/>
        <v>2.3102521295998772</v>
      </c>
      <c r="V72" s="62">
        <f t="shared" si="11"/>
        <v>9.8614073507656279</v>
      </c>
      <c r="W72" s="16">
        <f t="shared" si="12"/>
        <v>90.138592649234369</v>
      </c>
      <c r="X72" s="15">
        <f t="shared" si="13"/>
        <v>2.394361520904686</v>
      </c>
      <c r="Y72" s="62">
        <f t="shared" si="14"/>
        <v>6.579729968603754</v>
      </c>
      <c r="Z72" s="16">
        <f t="shared" si="15"/>
        <v>93.420270031396242</v>
      </c>
      <c r="AA72" s="75">
        <f t="shared" si="16"/>
        <v>3.2816773821618739</v>
      </c>
      <c r="AB72" s="69">
        <v>1.8388490907372552</v>
      </c>
      <c r="AC72" s="70">
        <f t="shared" si="17"/>
        <v>93.420270031396242</v>
      </c>
    </row>
    <row r="73" spans="18:29" x14ac:dyDescent="0.3">
      <c r="R73" s="12">
        <v>69</v>
      </c>
      <c r="S73" s="13">
        <v>61.9</v>
      </c>
      <c r="T73" s="50">
        <f t="shared" si="9"/>
        <v>1.0938632920717963E-3</v>
      </c>
      <c r="U73" s="15">
        <f t="shared" si="10"/>
        <v>2.3102521295998772</v>
      </c>
      <c r="V73" s="62">
        <f t="shared" si="11"/>
        <v>9.8614073507656279</v>
      </c>
      <c r="W73" s="16">
        <f t="shared" si="12"/>
        <v>90.138592649234369</v>
      </c>
      <c r="X73" s="15">
        <f t="shared" si="13"/>
        <v>2.394361520904686</v>
      </c>
      <c r="Y73" s="62">
        <f t="shared" si="14"/>
        <v>6.579729968603754</v>
      </c>
      <c r="Z73" s="16">
        <f t="shared" si="15"/>
        <v>93.420270031396242</v>
      </c>
      <c r="AA73" s="75">
        <f t="shared" si="16"/>
        <v>3.2816773821618739</v>
      </c>
      <c r="AB73" s="69">
        <v>1.8450980400142569</v>
      </c>
      <c r="AC73" s="70">
        <f t="shared" si="17"/>
        <v>93.571435516883952</v>
      </c>
    </row>
    <row r="74" spans="18:29" x14ac:dyDescent="0.3">
      <c r="R74" s="12">
        <v>70</v>
      </c>
      <c r="S74" s="13">
        <v>61.8</v>
      </c>
      <c r="T74" s="50">
        <f t="shared" si="9"/>
        <v>1.0920961462041519E-3</v>
      </c>
      <c r="U74" s="15">
        <f t="shared" si="10"/>
        <v>2.3139904016542463</v>
      </c>
      <c r="V74" s="62">
        <f t="shared" si="11"/>
        <v>9.715552022854224</v>
      </c>
      <c r="W74" s="16">
        <f t="shared" si="12"/>
        <v>90.284447977145774</v>
      </c>
      <c r="X74" s="15">
        <f t="shared" si="13"/>
        <v>2.3982358922977358</v>
      </c>
      <c r="Y74" s="62">
        <f t="shared" si="14"/>
        <v>6.42856448311605</v>
      </c>
      <c r="Z74" s="16">
        <f t="shared" si="15"/>
        <v>93.571435516883952</v>
      </c>
      <c r="AA74" s="75">
        <f t="shared" si="16"/>
        <v>3.286987539738174</v>
      </c>
      <c r="AB74" s="69">
        <v>1.8512583487190752</v>
      </c>
      <c r="AC74" s="70">
        <f t="shared" si="17"/>
        <v>93.571435516883952</v>
      </c>
    </row>
    <row r="75" spans="18:29" x14ac:dyDescent="0.3">
      <c r="R75" s="12">
        <v>71</v>
      </c>
      <c r="S75" s="13">
        <v>61.8</v>
      </c>
      <c r="T75" s="50">
        <f t="shared" si="9"/>
        <v>1.0920961462041519E-3</v>
      </c>
      <c r="U75" s="15">
        <f t="shared" si="10"/>
        <v>2.3139904016542463</v>
      </c>
      <c r="V75" s="62">
        <f t="shared" si="11"/>
        <v>9.715552022854224</v>
      </c>
      <c r="W75" s="16">
        <f t="shared" si="12"/>
        <v>90.284447977145774</v>
      </c>
      <c r="X75" s="15">
        <f t="shared" si="13"/>
        <v>2.3982358922977358</v>
      </c>
      <c r="Y75" s="62">
        <f t="shared" si="14"/>
        <v>6.42856448311605</v>
      </c>
      <c r="Z75" s="16">
        <f t="shared" si="15"/>
        <v>93.571435516883952</v>
      </c>
      <c r="AA75" s="75">
        <f t="shared" si="16"/>
        <v>3.286987539738174</v>
      </c>
      <c r="AB75" s="69">
        <v>1.8573324964312685</v>
      </c>
      <c r="AC75" s="70">
        <f t="shared" si="17"/>
        <v>93.571435516883952</v>
      </c>
    </row>
    <row r="76" spans="18:29" x14ac:dyDescent="0.3">
      <c r="R76" s="12">
        <v>72</v>
      </c>
      <c r="S76" s="13">
        <v>61.8</v>
      </c>
      <c r="T76" s="50">
        <f t="shared" si="9"/>
        <v>1.0920961462041519E-3</v>
      </c>
      <c r="U76" s="15">
        <f t="shared" si="10"/>
        <v>2.3139904016542463</v>
      </c>
      <c r="V76" s="62">
        <f t="shared" si="11"/>
        <v>9.715552022854224</v>
      </c>
      <c r="W76" s="16">
        <f t="shared" si="12"/>
        <v>90.284447977145774</v>
      </c>
      <c r="X76" s="15">
        <f t="shared" si="13"/>
        <v>2.3982358922977358</v>
      </c>
      <c r="Y76" s="62">
        <f t="shared" si="14"/>
        <v>6.42856448311605</v>
      </c>
      <c r="Z76" s="16">
        <f t="shared" si="15"/>
        <v>93.571435516883952</v>
      </c>
      <c r="AA76" s="75">
        <f t="shared" si="16"/>
        <v>3.286987539738174</v>
      </c>
      <c r="AB76" s="69">
        <v>1.8633228601204559</v>
      </c>
      <c r="AC76" s="70">
        <f t="shared" si="17"/>
        <v>93.571435516883952</v>
      </c>
    </row>
    <row r="77" spans="18:29" x14ac:dyDescent="0.3">
      <c r="R77" s="12">
        <v>73</v>
      </c>
      <c r="S77" s="13">
        <v>61.8</v>
      </c>
      <c r="T77" s="50">
        <f t="shared" si="9"/>
        <v>1.0920961462041519E-3</v>
      </c>
      <c r="U77" s="15">
        <f t="shared" si="10"/>
        <v>2.3139904016542463</v>
      </c>
      <c r="V77" s="62">
        <f t="shared" si="11"/>
        <v>9.715552022854224</v>
      </c>
      <c r="W77" s="16">
        <f t="shared" si="12"/>
        <v>90.284447977145774</v>
      </c>
      <c r="X77" s="15">
        <f t="shared" si="13"/>
        <v>2.3982358922977358</v>
      </c>
      <c r="Y77" s="62">
        <f t="shared" si="14"/>
        <v>6.42856448311605</v>
      </c>
      <c r="Z77" s="16">
        <f t="shared" si="15"/>
        <v>93.571435516883952</v>
      </c>
      <c r="AA77" s="75">
        <f t="shared" si="16"/>
        <v>3.286987539738174</v>
      </c>
      <c r="AB77" s="69">
        <v>1.8692317197309762</v>
      </c>
      <c r="AC77" s="70">
        <f t="shared" si="17"/>
        <v>93.723091003945342</v>
      </c>
    </row>
    <row r="78" spans="18:29" x14ac:dyDescent="0.3">
      <c r="R78" s="12">
        <v>74</v>
      </c>
      <c r="S78" s="13">
        <v>61.7</v>
      </c>
      <c r="T78" s="50">
        <f t="shared" si="9"/>
        <v>1.0903290003365079E-3</v>
      </c>
      <c r="U78" s="15">
        <f t="shared" si="10"/>
        <v>2.3177407912841557</v>
      </c>
      <c r="V78" s="62">
        <f t="shared" si="11"/>
        <v>9.5692239061975997</v>
      </c>
      <c r="W78" s="16">
        <f t="shared" si="12"/>
        <v>90.430776093802393</v>
      </c>
      <c r="X78" s="15">
        <f t="shared" si="13"/>
        <v>2.4021228224311195</v>
      </c>
      <c r="Y78" s="62">
        <f t="shared" si="14"/>
        <v>6.2769089960546527</v>
      </c>
      <c r="Z78" s="16">
        <f t="shared" si="15"/>
        <v>93.723091003945342</v>
      </c>
      <c r="AA78" s="75">
        <f t="shared" si="16"/>
        <v>3.292314910142947</v>
      </c>
      <c r="AB78" s="69">
        <v>1.8750612633917001</v>
      </c>
      <c r="AC78" s="70">
        <f t="shared" si="17"/>
        <v>93.723091003945342</v>
      </c>
    </row>
    <row r="79" spans="18:29" x14ac:dyDescent="0.3">
      <c r="R79" s="12">
        <v>75</v>
      </c>
      <c r="S79" s="13">
        <v>61.7</v>
      </c>
      <c r="T79" s="50">
        <f t="shared" si="9"/>
        <v>1.0903290003365079E-3</v>
      </c>
      <c r="U79" s="15">
        <f t="shared" si="10"/>
        <v>2.3177407912841557</v>
      </c>
      <c r="V79" s="62">
        <f t="shared" si="11"/>
        <v>9.5692239061975997</v>
      </c>
      <c r="W79" s="16">
        <f t="shared" si="12"/>
        <v>90.430776093802393</v>
      </c>
      <c r="X79" s="15">
        <f t="shared" si="13"/>
        <v>2.4021228224311195</v>
      </c>
      <c r="Y79" s="62">
        <f t="shared" si="14"/>
        <v>6.2769089960546527</v>
      </c>
      <c r="Z79" s="16">
        <f t="shared" si="15"/>
        <v>93.723091003945342</v>
      </c>
      <c r="AA79" s="75">
        <f t="shared" si="16"/>
        <v>3.292314910142947</v>
      </c>
      <c r="AB79" s="69">
        <v>1.8808135922807914</v>
      </c>
      <c r="AC79" s="70">
        <f t="shared" si="17"/>
        <v>93.723091003945342</v>
      </c>
    </row>
    <row r="80" spans="18:29" x14ac:dyDescent="0.3">
      <c r="R80" s="12">
        <v>76</v>
      </c>
      <c r="S80" s="13">
        <v>61.7</v>
      </c>
      <c r="T80" s="50">
        <f t="shared" si="9"/>
        <v>1.0903290003365079E-3</v>
      </c>
      <c r="U80" s="15">
        <f t="shared" si="10"/>
        <v>2.3177407912841557</v>
      </c>
      <c r="V80" s="62">
        <f t="shared" si="11"/>
        <v>9.5692239061975997</v>
      </c>
      <c r="W80" s="16">
        <f t="shared" si="12"/>
        <v>90.430776093802393</v>
      </c>
      <c r="X80" s="15">
        <f t="shared" si="13"/>
        <v>2.4021228224311195</v>
      </c>
      <c r="Y80" s="62">
        <f t="shared" si="14"/>
        <v>6.2769089960546527</v>
      </c>
      <c r="Z80" s="16">
        <f t="shared" si="15"/>
        <v>93.723091003945342</v>
      </c>
      <c r="AA80" s="75">
        <f t="shared" si="16"/>
        <v>3.292314910142947</v>
      </c>
      <c r="AB80" s="69">
        <v>1.8864907251724818</v>
      </c>
      <c r="AC80" s="70">
        <f t="shared" si="17"/>
        <v>93.723091003945342</v>
      </c>
    </row>
    <row r="81" spans="18:29" x14ac:dyDescent="0.3">
      <c r="R81" s="12">
        <v>77</v>
      </c>
      <c r="S81" s="13">
        <v>61.7</v>
      </c>
      <c r="T81" s="50">
        <f t="shared" si="9"/>
        <v>1.0903290003365079E-3</v>
      </c>
      <c r="U81" s="15">
        <f t="shared" si="10"/>
        <v>2.3177407912841557</v>
      </c>
      <c r="V81" s="62">
        <f t="shared" si="11"/>
        <v>9.5692239061975997</v>
      </c>
      <c r="W81" s="16">
        <f t="shared" si="12"/>
        <v>90.430776093802393</v>
      </c>
      <c r="X81" s="15">
        <f t="shared" si="13"/>
        <v>2.4021228224311195</v>
      </c>
      <c r="Y81" s="62">
        <f t="shared" si="14"/>
        <v>6.2769089960546527</v>
      </c>
      <c r="Z81" s="16">
        <f t="shared" si="15"/>
        <v>93.723091003945342</v>
      </c>
      <c r="AA81" s="75">
        <f t="shared" si="16"/>
        <v>3.292314910142947</v>
      </c>
      <c r="AB81" s="69">
        <v>1.8920946026904804</v>
      </c>
      <c r="AC81" s="70">
        <f t="shared" si="17"/>
        <v>93.875238878951734</v>
      </c>
    </row>
    <row r="82" spans="18:29" x14ac:dyDescent="0.3">
      <c r="R82" s="12">
        <v>78</v>
      </c>
      <c r="S82" s="13">
        <v>61.6</v>
      </c>
      <c r="T82" s="50">
        <f t="shared" si="9"/>
        <v>1.0885618544688635E-3</v>
      </c>
      <c r="U82" s="15">
        <f t="shared" si="10"/>
        <v>2.3215033575037727</v>
      </c>
      <c r="V82" s="62">
        <f t="shared" si="11"/>
        <v>9.42242069825312</v>
      </c>
      <c r="W82" s="16">
        <f t="shared" si="12"/>
        <v>90.57757930174688</v>
      </c>
      <c r="X82" s="15">
        <f t="shared" si="13"/>
        <v>2.4060223724675334</v>
      </c>
      <c r="Y82" s="62">
        <f t="shared" si="14"/>
        <v>6.1247611210482606</v>
      </c>
      <c r="Z82" s="16">
        <f t="shared" si="15"/>
        <v>93.875238878951734</v>
      </c>
      <c r="AA82" s="75">
        <f t="shared" si="16"/>
        <v>3.2976595772048594</v>
      </c>
      <c r="AB82" s="69">
        <v>1.8976270912904414</v>
      </c>
      <c r="AC82" s="70">
        <f t="shared" si="17"/>
        <v>93.875238878951734</v>
      </c>
    </row>
    <row r="83" spans="18:29" x14ac:dyDescent="0.3">
      <c r="R83" s="12">
        <v>79</v>
      </c>
      <c r="S83" s="13">
        <v>61.6</v>
      </c>
      <c r="T83" s="50">
        <f t="shared" si="9"/>
        <v>1.0885618544688635E-3</v>
      </c>
      <c r="U83" s="15">
        <f t="shared" si="10"/>
        <v>2.3215033575037727</v>
      </c>
      <c r="V83" s="62">
        <f t="shared" si="11"/>
        <v>9.42242069825312</v>
      </c>
      <c r="W83" s="16">
        <f t="shared" si="12"/>
        <v>90.57757930174688</v>
      </c>
      <c r="X83" s="15">
        <f t="shared" si="13"/>
        <v>2.4060223724675334</v>
      </c>
      <c r="Y83" s="62">
        <f t="shared" si="14"/>
        <v>6.1247611210482606</v>
      </c>
      <c r="Z83" s="16">
        <f t="shared" si="15"/>
        <v>93.875238878951734</v>
      </c>
      <c r="AA83" s="75">
        <f t="shared" si="16"/>
        <v>3.2976595772048594</v>
      </c>
      <c r="AB83" s="69">
        <v>1.9030899869919435</v>
      </c>
      <c r="AC83" s="70">
        <f t="shared" si="17"/>
        <v>93.875238878951734</v>
      </c>
    </row>
    <row r="84" spans="18:29" x14ac:dyDescent="0.3">
      <c r="R84" s="12">
        <v>80</v>
      </c>
      <c r="S84" s="13">
        <v>61.6</v>
      </c>
      <c r="T84" s="50">
        <f t="shared" si="9"/>
        <v>1.0885618544688635E-3</v>
      </c>
      <c r="U84" s="15">
        <f t="shared" si="10"/>
        <v>2.3215033575037727</v>
      </c>
      <c r="V84" s="62">
        <f t="shared" si="11"/>
        <v>9.42242069825312</v>
      </c>
      <c r="W84" s="16">
        <f t="shared" si="12"/>
        <v>90.57757930174688</v>
      </c>
      <c r="X84" s="15">
        <f t="shared" si="13"/>
        <v>2.4060223724675334</v>
      </c>
      <c r="Y84" s="62">
        <f t="shared" si="14"/>
        <v>6.1247611210482606</v>
      </c>
      <c r="Z84" s="16">
        <f t="shared" si="15"/>
        <v>93.875238878951734</v>
      </c>
      <c r="AA84" s="75">
        <f t="shared" si="16"/>
        <v>3.2976595772048594</v>
      </c>
      <c r="AB84" s="69">
        <v>1.9084850188786497</v>
      </c>
      <c r="AC84" s="70">
        <f t="shared" si="17"/>
        <v>93.875238878951734</v>
      </c>
    </row>
    <row r="85" spans="18:29" x14ac:dyDescent="0.3">
      <c r="R85" s="12">
        <v>81</v>
      </c>
      <c r="S85" s="13">
        <v>61.6</v>
      </c>
      <c r="T85" s="50">
        <f t="shared" si="9"/>
        <v>1.0885618544688635E-3</v>
      </c>
      <c r="U85" s="15">
        <f t="shared" si="10"/>
        <v>2.3215033575037727</v>
      </c>
      <c r="V85" s="62">
        <f t="shared" si="11"/>
        <v>9.42242069825312</v>
      </c>
      <c r="W85" s="16">
        <f t="shared" si="12"/>
        <v>90.57757930174688</v>
      </c>
      <c r="X85" s="15">
        <f t="shared" si="13"/>
        <v>2.4060223724675334</v>
      </c>
      <c r="Y85" s="62">
        <f t="shared" si="14"/>
        <v>6.1247611210482606</v>
      </c>
      <c r="Z85" s="16">
        <f t="shared" si="15"/>
        <v>93.875238878951734</v>
      </c>
      <c r="AA85" s="75">
        <f t="shared" si="16"/>
        <v>3.2976595772048594</v>
      </c>
      <c r="AB85" s="69">
        <v>1.9138138523837167</v>
      </c>
      <c r="AC85" s="70">
        <f t="shared" si="17"/>
        <v>94.027881543795573</v>
      </c>
    </row>
    <row r="86" spans="18:29" x14ac:dyDescent="0.3">
      <c r="R86" s="12">
        <v>82</v>
      </c>
      <c r="S86" s="13">
        <v>61.5</v>
      </c>
      <c r="T86" s="50">
        <f t="shared" si="9"/>
        <v>1.0867947086012192E-3</v>
      </c>
      <c r="U86" s="15">
        <f t="shared" si="10"/>
        <v>2.3252781597110959</v>
      </c>
      <c r="V86" s="62">
        <f t="shared" si="11"/>
        <v>9.2751400815023093</v>
      </c>
      <c r="W86" s="16">
        <f t="shared" si="12"/>
        <v>90.724859918497685</v>
      </c>
      <c r="X86" s="15">
        <f t="shared" si="13"/>
        <v>2.4099346039674807</v>
      </c>
      <c r="Y86" s="62">
        <f t="shared" si="14"/>
        <v>5.9721184562044227</v>
      </c>
      <c r="Z86" s="16">
        <f t="shared" si="15"/>
        <v>94.027881543795573</v>
      </c>
      <c r="AA86" s="75">
        <f t="shared" si="16"/>
        <v>3.3030216252978866</v>
      </c>
      <c r="AB86" s="69">
        <v>1.919078092376074</v>
      </c>
      <c r="AC86" s="70">
        <f t="shared" si="17"/>
        <v>94.027881543795573</v>
      </c>
    </row>
    <row r="87" spans="18:29" x14ac:dyDescent="0.3">
      <c r="R87" s="12">
        <v>83</v>
      </c>
      <c r="S87" s="13">
        <v>61.5</v>
      </c>
      <c r="T87" s="50">
        <f t="shared" si="9"/>
        <v>1.0867947086012192E-3</v>
      </c>
      <c r="U87" s="15">
        <f t="shared" si="10"/>
        <v>2.3252781597110959</v>
      </c>
      <c r="V87" s="62">
        <f t="shared" si="11"/>
        <v>9.2751400815023093</v>
      </c>
      <c r="W87" s="16">
        <f t="shared" si="12"/>
        <v>90.724859918497685</v>
      </c>
      <c r="X87" s="15">
        <f t="shared" si="13"/>
        <v>2.4099346039674807</v>
      </c>
      <c r="Y87" s="62">
        <f t="shared" si="14"/>
        <v>5.9721184562044227</v>
      </c>
      <c r="Z87" s="16">
        <f t="shared" si="15"/>
        <v>94.027881543795573</v>
      </c>
      <c r="AA87" s="75">
        <f t="shared" si="16"/>
        <v>3.3030216252978866</v>
      </c>
      <c r="AB87" s="69">
        <v>1.9242792860618816</v>
      </c>
      <c r="AC87" s="70">
        <f t="shared" si="17"/>
        <v>94.027881543795573</v>
      </c>
    </row>
    <row r="88" spans="18:29" x14ac:dyDescent="0.3">
      <c r="R88" s="12">
        <v>84</v>
      </c>
      <c r="S88" s="13">
        <v>61.5</v>
      </c>
      <c r="T88" s="50">
        <f t="shared" si="9"/>
        <v>1.0867947086012192E-3</v>
      </c>
      <c r="U88" s="15">
        <f t="shared" si="10"/>
        <v>2.3252781597110959</v>
      </c>
      <c r="V88" s="62">
        <f t="shared" si="11"/>
        <v>9.2751400815023093</v>
      </c>
      <c r="W88" s="16">
        <f t="shared" si="12"/>
        <v>90.724859918497685</v>
      </c>
      <c r="X88" s="15">
        <f t="shared" si="13"/>
        <v>2.4099346039674807</v>
      </c>
      <c r="Y88" s="62">
        <f t="shared" si="14"/>
        <v>5.9721184562044227</v>
      </c>
      <c r="Z88" s="16">
        <f t="shared" si="15"/>
        <v>94.027881543795573</v>
      </c>
      <c r="AA88" s="75">
        <f t="shared" si="16"/>
        <v>3.3030216252978866</v>
      </c>
      <c r="AB88" s="69">
        <v>1.9294189257142926</v>
      </c>
      <c r="AC88" s="70">
        <f t="shared" si="17"/>
        <v>94.027881543795573</v>
      </c>
    </row>
    <row r="89" spans="18:29" x14ac:dyDescent="0.3">
      <c r="R89" s="12">
        <v>85</v>
      </c>
      <c r="S89" s="13">
        <v>61.5</v>
      </c>
      <c r="T89" s="50">
        <f t="shared" si="9"/>
        <v>1.0867947086012192E-3</v>
      </c>
      <c r="U89" s="15">
        <f t="shared" si="10"/>
        <v>2.3252781597110959</v>
      </c>
      <c r="V89" s="62">
        <f t="shared" si="11"/>
        <v>9.2751400815023093</v>
      </c>
      <c r="W89" s="16">
        <f t="shared" si="12"/>
        <v>90.724859918497685</v>
      </c>
      <c r="X89" s="15">
        <f t="shared" si="13"/>
        <v>2.4099346039674807</v>
      </c>
      <c r="Y89" s="62">
        <f t="shared" si="14"/>
        <v>5.9721184562044227</v>
      </c>
      <c r="Z89" s="16">
        <f t="shared" si="15"/>
        <v>94.027881543795573</v>
      </c>
      <c r="AA89" s="75">
        <f t="shared" si="16"/>
        <v>3.3030216252978866</v>
      </c>
      <c r="AB89" s="69">
        <v>1.9344984512435677</v>
      </c>
      <c r="AC89" s="70">
        <f t="shared" si="17"/>
        <v>94.181021416016733</v>
      </c>
    </row>
    <row r="90" spans="18:29" x14ac:dyDescent="0.3">
      <c r="R90" s="12">
        <v>86</v>
      </c>
      <c r="S90" s="13">
        <v>61.4</v>
      </c>
      <c r="T90" s="50">
        <f t="shared" si="9"/>
        <v>1.0850275627335749E-3</v>
      </c>
      <c r="U90" s="15">
        <f t="shared" si="10"/>
        <v>2.3290652576910813</v>
      </c>
      <c r="V90" s="62">
        <f t="shared" si="11"/>
        <v>9.1273797233288647</v>
      </c>
      <c r="W90" s="16">
        <f t="shared" si="12"/>
        <v>90.872620276671142</v>
      </c>
      <c r="X90" s="15">
        <f t="shared" si="13"/>
        <v>2.413859578892509</v>
      </c>
      <c r="Y90" s="62">
        <f t="shared" si="14"/>
        <v>5.8189785839832702</v>
      </c>
      <c r="Z90" s="16">
        <f t="shared" si="15"/>
        <v>94.181021416016733</v>
      </c>
      <c r="AA90" s="75">
        <f t="shared" si="16"/>
        <v>3.3084011393455945</v>
      </c>
      <c r="AB90" s="69">
        <v>1.9395192526186185</v>
      </c>
      <c r="AC90" s="70">
        <f t="shared" si="17"/>
        <v>94.181021416016733</v>
      </c>
    </row>
    <row r="91" spans="18:29" x14ac:dyDescent="0.3">
      <c r="R91" s="12">
        <v>87</v>
      </c>
      <c r="S91" s="13">
        <v>61.4</v>
      </c>
      <c r="T91" s="50">
        <f t="shared" si="9"/>
        <v>1.0850275627335749E-3</v>
      </c>
      <c r="U91" s="15">
        <f t="shared" si="10"/>
        <v>2.3290652576910813</v>
      </c>
      <c r="V91" s="62">
        <f t="shared" si="11"/>
        <v>9.1273797233288647</v>
      </c>
      <c r="W91" s="16">
        <f t="shared" si="12"/>
        <v>90.872620276671142</v>
      </c>
      <c r="X91" s="15">
        <f t="shared" si="13"/>
        <v>2.413859578892509</v>
      </c>
      <c r="Y91" s="62">
        <f t="shared" si="14"/>
        <v>5.8189785839832702</v>
      </c>
      <c r="Z91" s="16">
        <f t="shared" si="15"/>
        <v>94.181021416016733</v>
      </c>
      <c r="AA91" s="75">
        <f t="shared" si="16"/>
        <v>3.3084011393455945</v>
      </c>
      <c r="AB91" s="69">
        <v>1.9444826721501687</v>
      </c>
      <c r="AC91" s="70">
        <f t="shared" si="17"/>
        <v>94.181021416016733</v>
      </c>
    </row>
    <row r="92" spans="18:29" x14ac:dyDescent="0.3">
      <c r="R92" s="12">
        <v>88</v>
      </c>
      <c r="S92" s="13">
        <v>61.4</v>
      </c>
      <c r="T92" s="50">
        <f t="shared" si="9"/>
        <v>1.0850275627335749E-3</v>
      </c>
      <c r="U92" s="15">
        <f t="shared" si="10"/>
        <v>2.3290652576910813</v>
      </c>
      <c r="V92" s="62">
        <f t="shared" si="11"/>
        <v>9.1273797233288647</v>
      </c>
      <c r="W92" s="16">
        <f t="shared" si="12"/>
        <v>90.872620276671142</v>
      </c>
      <c r="X92" s="15">
        <f t="shared" si="13"/>
        <v>2.413859578892509</v>
      </c>
      <c r="Y92" s="62">
        <f t="shared" si="14"/>
        <v>5.8189785839832702</v>
      </c>
      <c r="Z92" s="16">
        <f t="shared" si="15"/>
        <v>94.181021416016733</v>
      </c>
      <c r="AA92" s="75">
        <f t="shared" si="16"/>
        <v>3.3084011393455945</v>
      </c>
      <c r="AB92" s="69">
        <v>1.9493900066449128</v>
      </c>
      <c r="AC92" s="70">
        <f t="shared" si="17"/>
        <v>94.181021416016733</v>
      </c>
    </row>
    <row r="93" spans="18:29" x14ac:dyDescent="0.3">
      <c r="R93" s="12">
        <v>89</v>
      </c>
      <c r="S93" s="13">
        <v>61.4</v>
      </c>
      <c r="T93" s="50">
        <f t="shared" si="9"/>
        <v>1.0850275627335749E-3</v>
      </c>
      <c r="U93" s="15">
        <f t="shared" si="10"/>
        <v>2.3290652576910813</v>
      </c>
      <c r="V93" s="62">
        <f t="shared" si="11"/>
        <v>9.1273797233288647</v>
      </c>
      <c r="W93" s="16">
        <f t="shared" si="12"/>
        <v>90.872620276671142</v>
      </c>
      <c r="X93" s="15">
        <f t="shared" si="13"/>
        <v>2.413859578892509</v>
      </c>
      <c r="Y93" s="62">
        <f t="shared" si="14"/>
        <v>5.8189785839832702</v>
      </c>
      <c r="Z93" s="16">
        <f t="shared" si="15"/>
        <v>94.181021416016733</v>
      </c>
      <c r="AA93" s="75">
        <f t="shared" si="16"/>
        <v>3.3084011393455945</v>
      </c>
      <c r="AB93" s="69">
        <v>1.954242509439325</v>
      </c>
      <c r="AC93" s="70">
        <f t="shared" si="17"/>
        <v>94.181021416016733</v>
      </c>
    </row>
    <row r="94" spans="18:29" x14ac:dyDescent="0.3">
      <c r="R94" s="12">
        <v>90</v>
      </c>
      <c r="S94" s="13">
        <v>61.4</v>
      </c>
      <c r="T94" s="50">
        <f t="shared" si="9"/>
        <v>1.0850275627335749E-3</v>
      </c>
      <c r="U94" s="15">
        <f t="shared" si="10"/>
        <v>2.3290652576910813</v>
      </c>
      <c r="V94" s="62">
        <f t="shared" si="11"/>
        <v>9.1273797233288647</v>
      </c>
      <c r="W94" s="16">
        <f t="shared" si="12"/>
        <v>90.872620276671142</v>
      </c>
      <c r="X94" s="15">
        <f t="shared" si="13"/>
        <v>2.413859578892509</v>
      </c>
      <c r="Y94" s="62">
        <f t="shared" si="14"/>
        <v>5.8189785839832702</v>
      </c>
      <c r="Z94" s="16">
        <f t="shared" si="15"/>
        <v>94.181021416016733</v>
      </c>
      <c r="AA94" s="75">
        <f t="shared" si="16"/>
        <v>3.3084011393455945</v>
      </c>
      <c r="AB94" s="69">
        <v>1.9590413923210936</v>
      </c>
      <c r="AC94" s="70">
        <f t="shared" si="17"/>
        <v>94.33466092893029</v>
      </c>
    </row>
    <row r="95" spans="18:29" x14ac:dyDescent="0.3">
      <c r="R95" s="12">
        <v>91</v>
      </c>
      <c r="S95" s="13">
        <v>61.3</v>
      </c>
      <c r="T95" s="50">
        <f t="shared" si="9"/>
        <v>1.0832604168659308E-3</v>
      </c>
      <c r="U95" s="15">
        <f t="shared" si="10"/>
        <v>2.3328647116187993</v>
      </c>
      <c r="V95" s="62">
        <f t="shared" si="11"/>
        <v>8.9791372758954662</v>
      </c>
      <c r="W95" s="16">
        <f t="shared" si="12"/>
        <v>91.020862724104532</v>
      </c>
      <c r="X95" s="15">
        <f t="shared" si="13"/>
        <v>2.4177973596084836</v>
      </c>
      <c r="Y95" s="62">
        <f t="shared" si="14"/>
        <v>5.6653390710697078</v>
      </c>
      <c r="Z95" s="16">
        <f t="shared" si="15"/>
        <v>94.33466092893029</v>
      </c>
      <c r="AA95" s="75">
        <f t="shared" si="16"/>
        <v>3.3137982048257584</v>
      </c>
      <c r="AB95" s="69">
        <v>1.9637878273455553</v>
      </c>
      <c r="AC95" s="70">
        <f t="shared" si="17"/>
        <v>94.33466092893029</v>
      </c>
    </row>
    <row r="96" spans="18:29" x14ac:dyDescent="0.3">
      <c r="R96" s="12">
        <v>92</v>
      </c>
      <c r="S96" s="13">
        <v>61.3</v>
      </c>
      <c r="T96" s="50">
        <f t="shared" si="9"/>
        <v>1.0832604168659308E-3</v>
      </c>
      <c r="U96" s="15">
        <f t="shared" si="10"/>
        <v>2.3328647116187993</v>
      </c>
      <c r="V96" s="62">
        <f t="shared" si="11"/>
        <v>8.9791372758954662</v>
      </c>
      <c r="W96" s="16">
        <f t="shared" si="12"/>
        <v>91.020862724104532</v>
      </c>
      <c r="X96" s="15">
        <f t="shared" si="13"/>
        <v>2.4177973596084836</v>
      </c>
      <c r="Y96" s="62">
        <f t="shared" si="14"/>
        <v>5.6653390710697078</v>
      </c>
      <c r="Z96" s="16">
        <f t="shared" si="15"/>
        <v>94.33466092893029</v>
      </c>
      <c r="AA96" s="75">
        <f t="shared" si="16"/>
        <v>3.3137982048257584</v>
      </c>
      <c r="AB96" s="69">
        <v>1.968482948553935</v>
      </c>
      <c r="AC96" s="70">
        <f t="shared" si="17"/>
        <v>94.33466092893029</v>
      </c>
    </row>
    <row r="97" spans="17:29" x14ac:dyDescent="0.3">
      <c r="R97" s="12">
        <v>93</v>
      </c>
      <c r="S97" s="13">
        <v>61.3</v>
      </c>
      <c r="T97" s="50">
        <f t="shared" si="9"/>
        <v>1.0832604168659308E-3</v>
      </c>
      <c r="U97" s="15">
        <f t="shared" si="10"/>
        <v>2.3328647116187993</v>
      </c>
      <c r="V97" s="62">
        <f t="shared" si="11"/>
        <v>8.9791372758954662</v>
      </c>
      <c r="W97" s="16">
        <f t="shared" si="12"/>
        <v>91.020862724104532</v>
      </c>
      <c r="X97" s="15">
        <f t="shared" si="13"/>
        <v>2.4177973596084836</v>
      </c>
      <c r="Y97" s="62">
        <f t="shared" si="14"/>
        <v>5.6653390710697078</v>
      </c>
      <c r="Z97" s="16">
        <f t="shared" si="15"/>
        <v>94.33466092893029</v>
      </c>
      <c r="AA97" s="75">
        <f t="shared" si="16"/>
        <v>3.3137982048257584</v>
      </c>
      <c r="AB97" s="69">
        <v>1.9731278535996986</v>
      </c>
      <c r="AC97" s="70">
        <f t="shared" si="17"/>
        <v>94.33466092893029</v>
      </c>
    </row>
    <row r="98" spans="17:29" x14ac:dyDescent="0.3">
      <c r="R98" s="12">
        <v>94</v>
      </c>
      <c r="S98" s="13">
        <v>61.3</v>
      </c>
      <c r="T98" s="50">
        <f t="shared" si="9"/>
        <v>1.0832604168659308E-3</v>
      </c>
      <c r="U98" s="15">
        <f t="shared" si="10"/>
        <v>2.3328647116187993</v>
      </c>
      <c r="V98" s="62">
        <f t="shared" si="11"/>
        <v>8.9791372758954662</v>
      </c>
      <c r="W98" s="16">
        <f t="shared" si="12"/>
        <v>91.020862724104532</v>
      </c>
      <c r="X98" s="15">
        <f t="shared" si="13"/>
        <v>2.4177973596084836</v>
      </c>
      <c r="Y98" s="62">
        <f t="shared" si="14"/>
        <v>5.6653390710697078</v>
      </c>
      <c r="Z98" s="16">
        <f t="shared" si="15"/>
        <v>94.33466092893029</v>
      </c>
      <c r="AA98" s="75">
        <f t="shared" si="16"/>
        <v>3.3137982048257584</v>
      </c>
      <c r="AB98" s="69">
        <v>1.9777236052888478</v>
      </c>
      <c r="AC98" s="70">
        <f t="shared" si="17"/>
        <v>94.33466092893029</v>
      </c>
    </row>
    <row r="99" spans="17:29" x14ac:dyDescent="0.3">
      <c r="R99" s="12">
        <v>95</v>
      </c>
      <c r="S99" s="13">
        <v>61.3</v>
      </c>
      <c r="T99" s="50">
        <f t="shared" si="9"/>
        <v>1.0832604168659308E-3</v>
      </c>
      <c r="U99" s="15">
        <f t="shared" si="10"/>
        <v>2.3328647116187993</v>
      </c>
      <c r="V99" s="62">
        <f t="shared" si="11"/>
        <v>8.9791372758954662</v>
      </c>
      <c r="W99" s="16">
        <f t="shared" si="12"/>
        <v>91.020862724104532</v>
      </c>
      <c r="X99" s="15">
        <f t="shared" si="13"/>
        <v>2.4177973596084836</v>
      </c>
      <c r="Y99" s="62">
        <f t="shared" si="14"/>
        <v>5.6653390710697078</v>
      </c>
      <c r="Z99" s="16">
        <f t="shared" si="15"/>
        <v>94.33466092893029</v>
      </c>
      <c r="AA99" s="75">
        <f t="shared" si="16"/>
        <v>3.3137982048257584</v>
      </c>
      <c r="AB99" s="69">
        <v>1.9822712330395684</v>
      </c>
      <c r="AC99" s="70">
        <f t="shared" si="17"/>
        <v>94.488802531755368</v>
      </c>
    </row>
    <row r="100" spans="17:29" x14ac:dyDescent="0.3">
      <c r="Q100" s="52"/>
      <c r="R100" s="12">
        <v>96</v>
      </c>
      <c r="S100" s="13">
        <v>61.2</v>
      </c>
      <c r="T100" s="50">
        <f t="shared" si="9"/>
        <v>1.0814932709982863E-3</v>
      </c>
      <c r="U100" s="15">
        <f t="shared" si="10"/>
        <v>2.336676582062621</v>
      </c>
      <c r="V100" s="62">
        <f t="shared" si="11"/>
        <v>8.8304103760194828</v>
      </c>
      <c r="W100" s="16">
        <f t="shared" si="12"/>
        <v>91.169589623980514</v>
      </c>
      <c r="X100" s="15">
        <f t="shared" si="13"/>
        <v>2.4217480088888901</v>
      </c>
      <c r="Y100" s="62">
        <f t="shared" si="14"/>
        <v>5.5111974682446334</v>
      </c>
      <c r="Z100" s="16">
        <f t="shared" si="15"/>
        <v>94.488802531755368</v>
      </c>
      <c r="AA100" s="75">
        <f t="shared" si="16"/>
        <v>3.3192129077748493</v>
      </c>
      <c r="AB100" s="69">
        <v>1.9867717342662448</v>
      </c>
      <c r="AC100" s="70">
        <f t="shared" si="17"/>
        <v>94.488802531755368</v>
      </c>
    </row>
    <row r="101" spans="17:29" x14ac:dyDescent="0.3">
      <c r="R101" s="12">
        <v>97</v>
      </c>
      <c r="S101" s="13">
        <v>61.2</v>
      </c>
      <c r="T101" s="50">
        <f t="shared" si="9"/>
        <v>1.0814932709982863E-3</v>
      </c>
      <c r="U101" s="15">
        <f t="shared" si="10"/>
        <v>2.336676582062621</v>
      </c>
      <c r="V101" s="62">
        <f t="shared" si="11"/>
        <v>8.8304103760194828</v>
      </c>
      <c r="W101" s="16">
        <f t="shared" si="12"/>
        <v>91.169589623980514</v>
      </c>
      <c r="X101" s="15">
        <f t="shared" si="13"/>
        <v>2.4217480088888901</v>
      </c>
      <c r="Y101" s="62">
        <f t="shared" si="14"/>
        <v>5.5111974682446334</v>
      </c>
      <c r="Z101" s="16">
        <f t="shared" si="15"/>
        <v>94.488802531755368</v>
      </c>
      <c r="AA101" s="75">
        <f t="shared" si="16"/>
        <v>3.3192129077748493</v>
      </c>
      <c r="AB101" s="69">
        <v>1.9912260756924949</v>
      </c>
      <c r="AC101" s="70">
        <f t="shared" si="17"/>
        <v>94.488802531755368</v>
      </c>
    </row>
    <row r="102" spans="17:29" x14ac:dyDescent="0.3">
      <c r="R102" s="12">
        <v>98</v>
      </c>
      <c r="S102" s="13">
        <v>61.2</v>
      </c>
      <c r="T102" s="50">
        <f t="shared" si="9"/>
        <v>1.0814932709982863E-3</v>
      </c>
      <c r="U102" s="15">
        <f t="shared" si="10"/>
        <v>2.336676582062621</v>
      </c>
      <c r="V102" s="62">
        <f t="shared" si="11"/>
        <v>8.8304103760194828</v>
      </c>
      <c r="W102" s="16">
        <f t="shared" si="12"/>
        <v>91.169589623980514</v>
      </c>
      <c r="X102" s="15">
        <f t="shared" si="13"/>
        <v>2.4217480088888901</v>
      </c>
      <c r="Y102" s="62">
        <f t="shared" si="14"/>
        <v>5.5111974682446334</v>
      </c>
      <c r="Z102" s="16">
        <f t="shared" si="15"/>
        <v>94.488802531755368</v>
      </c>
      <c r="AA102" s="75">
        <f t="shared" si="16"/>
        <v>3.3192129077748493</v>
      </c>
      <c r="AB102" s="69">
        <v>1.9956351945975499</v>
      </c>
      <c r="AC102" s="70">
        <f t="shared" si="17"/>
        <v>94.488802531755368</v>
      </c>
    </row>
    <row r="103" spans="17:29" x14ac:dyDescent="0.3">
      <c r="R103" s="12">
        <v>99</v>
      </c>
      <c r="S103" s="13">
        <v>61.2</v>
      </c>
      <c r="T103" s="50">
        <f t="shared" si="9"/>
        <v>1.0814932709982863E-3</v>
      </c>
      <c r="U103" s="15">
        <f t="shared" si="10"/>
        <v>2.336676582062621</v>
      </c>
      <c r="V103" s="62">
        <f t="shared" si="11"/>
        <v>8.8304103760194828</v>
      </c>
      <c r="W103" s="16">
        <f t="shared" si="12"/>
        <v>91.169589623980514</v>
      </c>
      <c r="X103" s="15">
        <f t="shared" si="13"/>
        <v>2.4217480088888901</v>
      </c>
      <c r="Y103" s="62">
        <f t="shared" si="14"/>
        <v>5.5111974682446334</v>
      </c>
      <c r="Z103" s="16">
        <f t="shared" si="15"/>
        <v>94.488802531755368</v>
      </c>
      <c r="AA103" s="75">
        <f t="shared" si="16"/>
        <v>3.3192129077748493</v>
      </c>
      <c r="AB103" s="69">
        <v>2</v>
      </c>
      <c r="AC103" s="70">
        <f t="shared" si="17"/>
        <v>94.488802531755368</v>
      </c>
    </row>
    <row r="104" spans="17:29" x14ac:dyDescent="0.3">
      <c r="R104" s="12">
        <v>100</v>
      </c>
      <c r="S104" s="13">
        <v>61.2</v>
      </c>
      <c r="T104" s="50">
        <f t="shared" si="9"/>
        <v>1.0814932709982863E-3</v>
      </c>
      <c r="U104" s="15">
        <f t="shared" si="10"/>
        <v>2.336676582062621</v>
      </c>
      <c r="V104" s="62">
        <f t="shared" si="11"/>
        <v>8.8304103760194828</v>
      </c>
      <c r="W104" s="16">
        <f t="shared" si="12"/>
        <v>91.169589623980514</v>
      </c>
      <c r="X104" s="15">
        <f t="shared" si="13"/>
        <v>2.4217480088888901</v>
      </c>
      <c r="Y104" s="62">
        <f t="shared" si="14"/>
        <v>5.5111974682446334</v>
      </c>
      <c r="Z104" s="16">
        <f t="shared" si="15"/>
        <v>94.488802531755368</v>
      </c>
      <c r="AA104" s="75">
        <f t="shared" si="16"/>
        <v>3.3192129077748493</v>
      </c>
      <c r="AB104" s="69">
        <v>2.0043213737826426</v>
      </c>
      <c r="AC104" s="70">
        <f t="shared" si="17"/>
        <v>94.643448689745128</v>
      </c>
    </row>
    <row r="105" spans="17:29" x14ac:dyDescent="0.3">
      <c r="R105" s="12">
        <v>101</v>
      </c>
      <c r="S105" s="13">
        <v>61.1</v>
      </c>
      <c r="T105" s="50">
        <f t="shared" si="9"/>
        <v>1.0797261251306422E-3</v>
      </c>
      <c r="U105" s="15">
        <f t="shared" si="10"/>
        <v>2.3405009299874369</v>
      </c>
      <c r="V105" s="62">
        <f t="shared" si="11"/>
        <v>8.6811966450473399</v>
      </c>
      <c r="W105" s="16">
        <f t="shared" si="12"/>
        <v>91.318803354952664</v>
      </c>
      <c r="X105" s="15">
        <f t="shared" si="13"/>
        <v>2.4257115899181678</v>
      </c>
      <c r="Y105" s="62">
        <f t="shared" si="14"/>
        <v>5.3565513102548756</v>
      </c>
      <c r="Z105" s="16">
        <f t="shared" si="15"/>
        <v>94.643448689745128</v>
      </c>
      <c r="AA105" s="75">
        <f t="shared" si="16"/>
        <v>3.3246453347924643</v>
      </c>
      <c r="AB105" s="69">
        <v>2.0086001717619175</v>
      </c>
      <c r="AC105" s="70">
        <f t="shared" si="17"/>
        <v>94.643448689745128</v>
      </c>
    </row>
    <row r="106" spans="17:29" x14ac:dyDescent="0.3">
      <c r="R106" s="12">
        <v>102</v>
      </c>
      <c r="S106" s="29">
        <v>61.1</v>
      </c>
      <c r="T106" s="50">
        <f t="shared" si="9"/>
        <v>1.0797261251306422E-3</v>
      </c>
      <c r="U106" s="15">
        <f t="shared" si="10"/>
        <v>2.3405009299874369</v>
      </c>
      <c r="V106" s="62">
        <f t="shared" si="11"/>
        <v>8.6811966450473399</v>
      </c>
      <c r="W106" s="16">
        <f t="shared" si="12"/>
        <v>91.318803354952664</v>
      </c>
      <c r="X106" s="15">
        <f t="shared" si="13"/>
        <v>2.4257115899181678</v>
      </c>
      <c r="Y106" s="62">
        <f t="shared" si="14"/>
        <v>5.3565513102548756</v>
      </c>
      <c r="Z106" s="16">
        <f t="shared" si="15"/>
        <v>94.643448689745128</v>
      </c>
      <c r="AA106" s="75">
        <f t="shared" si="16"/>
        <v>3.3246453347924643</v>
      </c>
      <c r="AB106" s="69">
        <v>2.012837224705172</v>
      </c>
      <c r="AC106" s="70">
        <f t="shared" si="17"/>
        <v>94.643448689745128</v>
      </c>
    </row>
    <row r="107" spans="17:29" x14ac:dyDescent="0.3">
      <c r="R107" s="12">
        <v>103</v>
      </c>
      <c r="S107" s="29">
        <v>61.1</v>
      </c>
      <c r="T107" s="50">
        <f t="shared" si="9"/>
        <v>1.0797261251306422E-3</v>
      </c>
      <c r="U107" s="15">
        <f t="shared" si="10"/>
        <v>2.3405009299874369</v>
      </c>
      <c r="V107" s="62">
        <f t="shared" si="11"/>
        <v>8.6811966450473399</v>
      </c>
      <c r="W107" s="16">
        <f t="shared" si="12"/>
        <v>91.318803354952664</v>
      </c>
      <c r="X107" s="15">
        <f t="shared" si="13"/>
        <v>2.4257115899181678</v>
      </c>
      <c r="Y107" s="62">
        <f t="shared" si="14"/>
        <v>5.3565513102548756</v>
      </c>
      <c r="Z107" s="16">
        <f t="shared" si="15"/>
        <v>94.643448689745128</v>
      </c>
      <c r="AA107" s="75">
        <f t="shared" si="16"/>
        <v>3.3246453347924643</v>
      </c>
      <c r="AB107" s="69">
        <v>2.0170333392987803</v>
      </c>
      <c r="AC107" s="70">
        <f t="shared" si="17"/>
        <v>94.643448689745128</v>
      </c>
    </row>
    <row r="108" spans="17:29" x14ac:dyDescent="0.3">
      <c r="R108" s="12">
        <v>104</v>
      </c>
      <c r="S108" s="29">
        <v>61.1</v>
      </c>
      <c r="T108" s="50">
        <f t="shared" si="9"/>
        <v>1.0797261251306422E-3</v>
      </c>
      <c r="U108" s="15">
        <f t="shared" si="10"/>
        <v>2.3405009299874369</v>
      </c>
      <c r="V108" s="62">
        <f t="shared" si="11"/>
        <v>8.6811966450473399</v>
      </c>
      <c r="W108" s="16">
        <f t="shared" si="12"/>
        <v>91.318803354952664</v>
      </c>
      <c r="X108" s="15">
        <f t="shared" si="13"/>
        <v>2.4257115899181678</v>
      </c>
      <c r="Y108" s="62">
        <f t="shared" si="14"/>
        <v>5.3565513102548756</v>
      </c>
      <c r="Z108" s="16">
        <f t="shared" si="15"/>
        <v>94.643448689745128</v>
      </c>
      <c r="AA108" s="75">
        <f t="shared" si="16"/>
        <v>3.3246453347924643</v>
      </c>
      <c r="AB108" s="69">
        <v>2.0211892990699383</v>
      </c>
      <c r="AC108" s="70">
        <f t="shared" si="17"/>
        <v>94.643448689745128</v>
      </c>
    </row>
    <row r="109" spans="17:29" x14ac:dyDescent="0.3">
      <c r="R109" s="12">
        <v>105</v>
      </c>
      <c r="S109" s="29">
        <v>61.1</v>
      </c>
      <c r="T109" s="50">
        <f t="shared" si="9"/>
        <v>1.0797261251306422E-3</v>
      </c>
      <c r="U109" s="15">
        <f t="shared" si="10"/>
        <v>2.3405009299874369</v>
      </c>
      <c r="V109" s="62">
        <f t="shared" si="11"/>
        <v>8.6811966450473399</v>
      </c>
      <c r="W109" s="16">
        <f t="shared" si="12"/>
        <v>91.318803354952664</v>
      </c>
      <c r="X109" s="15">
        <f t="shared" si="13"/>
        <v>2.4257115899181678</v>
      </c>
      <c r="Y109" s="62">
        <f t="shared" si="14"/>
        <v>5.3565513102548756</v>
      </c>
      <c r="Z109" s="16">
        <f t="shared" si="15"/>
        <v>94.643448689745128</v>
      </c>
      <c r="AA109" s="75">
        <f t="shared" si="16"/>
        <v>3.3246453347924643</v>
      </c>
      <c r="AB109" s="69">
        <v>2.0253058652647704</v>
      </c>
      <c r="AC109" s="70">
        <f t="shared" si="17"/>
        <v>94.798601884318487</v>
      </c>
    </row>
    <row r="110" spans="17:29" x14ac:dyDescent="0.3">
      <c r="R110" s="12">
        <v>106</v>
      </c>
      <c r="S110" s="29">
        <v>61</v>
      </c>
      <c r="T110" s="50">
        <f t="shared" si="9"/>
        <v>1.0779589792629979E-3</v>
      </c>
      <c r="U110" s="15">
        <f t="shared" si="10"/>
        <v>2.3443378167579083</v>
      </c>
      <c r="V110" s="62">
        <f t="shared" si="11"/>
        <v>8.5314936887277319</v>
      </c>
      <c r="W110" s="16">
        <f t="shared" si="12"/>
        <v>91.468506311272264</v>
      </c>
      <c r="X110" s="15">
        <f t="shared" si="13"/>
        <v>2.4296881662950831</v>
      </c>
      <c r="Y110" s="62">
        <f t="shared" si="14"/>
        <v>5.2013981156815099</v>
      </c>
      <c r="Z110" s="16">
        <f t="shared" si="15"/>
        <v>94.798601884318487</v>
      </c>
      <c r="AA110" s="75">
        <f t="shared" si="16"/>
        <v>3.3300955730462221</v>
      </c>
      <c r="AB110" s="69">
        <v>2.0293837776852097</v>
      </c>
      <c r="AC110" s="70">
        <f t="shared" si="17"/>
        <v>94.798601884318487</v>
      </c>
    </row>
    <row r="111" spans="17:29" x14ac:dyDescent="0.3">
      <c r="R111" s="12">
        <v>107</v>
      </c>
      <c r="S111" s="29">
        <v>61</v>
      </c>
      <c r="T111" s="50">
        <f t="shared" si="9"/>
        <v>1.0779589792629979E-3</v>
      </c>
      <c r="U111" s="15">
        <f t="shared" si="10"/>
        <v>2.3443378167579083</v>
      </c>
      <c r="V111" s="62">
        <f t="shared" si="11"/>
        <v>8.5314936887277319</v>
      </c>
      <c r="W111" s="16">
        <f t="shared" si="12"/>
        <v>91.468506311272264</v>
      </c>
      <c r="X111" s="15">
        <f t="shared" si="13"/>
        <v>2.4296881662950831</v>
      </c>
      <c r="Y111" s="62">
        <f t="shared" si="14"/>
        <v>5.2013981156815099</v>
      </c>
      <c r="Z111" s="16">
        <f t="shared" si="15"/>
        <v>94.798601884318487</v>
      </c>
      <c r="AA111" s="75">
        <f t="shared" si="16"/>
        <v>3.3300955730462221</v>
      </c>
      <c r="AB111" s="69">
        <v>2.0334237554869499</v>
      </c>
      <c r="AC111" s="70">
        <f t="shared" si="17"/>
        <v>94.798601884318487</v>
      </c>
    </row>
    <row r="112" spans="17:29" x14ac:dyDescent="0.3">
      <c r="R112" s="12">
        <v>108</v>
      </c>
      <c r="S112" s="29">
        <v>61</v>
      </c>
      <c r="T112" s="50">
        <f t="shared" si="9"/>
        <v>1.0779589792629979E-3</v>
      </c>
      <c r="U112" s="15">
        <f t="shared" si="10"/>
        <v>2.3443378167579083</v>
      </c>
      <c r="V112" s="62">
        <f t="shared" si="11"/>
        <v>8.5314936887277319</v>
      </c>
      <c r="W112" s="16">
        <f t="shared" si="12"/>
        <v>91.468506311272264</v>
      </c>
      <c r="X112" s="15">
        <f t="shared" si="13"/>
        <v>2.4296881662950831</v>
      </c>
      <c r="Y112" s="62">
        <f t="shared" si="14"/>
        <v>5.2013981156815099</v>
      </c>
      <c r="Z112" s="16">
        <f t="shared" si="15"/>
        <v>94.798601884318487</v>
      </c>
      <c r="AA112" s="75">
        <f t="shared" si="16"/>
        <v>3.3300955730462221</v>
      </c>
      <c r="AB112" s="69">
        <v>2.0374264979406238</v>
      </c>
      <c r="AC112" s="70">
        <f t="shared" si="17"/>
        <v>94.798601884318487</v>
      </c>
    </row>
    <row r="113" spans="18:29" x14ac:dyDescent="0.3">
      <c r="R113" s="12">
        <v>109</v>
      </c>
      <c r="S113" s="29">
        <v>61</v>
      </c>
      <c r="T113" s="50">
        <f t="shared" si="9"/>
        <v>1.0779589792629979E-3</v>
      </c>
      <c r="U113" s="15">
        <f t="shared" si="10"/>
        <v>2.3443378167579083</v>
      </c>
      <c r="V113" s="62">
        <f t="shared" si="11"/>
        <v>8.5314936887277319</v>
      </c>
      <c r="W113" s="16">
        <f t="shared" si="12"/>
        <v>91.468506311272264</v>
      </c>
      <c r="X113" s="15">
        <f t="shared" si="13"/>
        <v>2.4296881662950831</v>
      </c>
      <c r="Y113" s="62">
        <f t="shared" si="14"/>
        <v>5.2013981156815099</v>
      </c>
      <c r="Z113" s="16">
        <f t="shared" si="15"/>
        <v>94.798601884318487</v>
      </c>
      <c r="AA113" s="75">
        <f t="shared" si="16"/>
        <v>3.3300955730462221</v>
      </c>
      <c r="AB113" s="69">
        <v>2.0413926851582249</v>
      </c>
      <c r="AC113" s="70">
        <f t="shared" si="17"/>
        <v>94.798601884318487</v>
      </c>
    </row>
    <row r="114" spans="18:29" x14ac:dyDescent="0.3">
      <c r="R114" s="12">
        <v>110</v>
      </c>
      <c r="S114" s="29">
        <v>61</v>
      </c>
      <c r="T114" s="50">
        <f t="shared" si="9"/>
        <v>1.0779589792629979E-3</v>
      </c>
      <c r="U114" s="15">
        <f t="shared" si="10"/>
        <v>2.3443378167579083</v>
      </c>
      <c r="V114" s="62">
        <f t="shared" si="11"/>
        <v>8.5314936887277319</v>
      </c>
      <c r="W114" s="16">
        <f t="shared" si="12"/>
        <v>91.468506311272264</v>
      </c>
      <c r="X114" s="15">
        <f t="shared" si="13"/>
        <v>2.4296881662950831</v>
      </c>
      <c r="Y114" s="62">
        <f t="shared" si="14"/>
        <v>5.2013981156815099</v>
      </c>
      <c r="Z114" s="16">
        <f t="shared" si="15"/>
        <v>94.798601884318487</v>
      </c>
      <c r="AA114" s="75">
        <f t="shared" si="16"/>
        <v>3.3300955730462221</v>
      </c>
      <c r="AB114" s="69">
        <v>2.0453229787866576</v>
      </c>
      <c r="AC114" s="70">
        <f t="shared" si="17"/>
        <v>94.798601884318487</v>
      </c>
    </row>
    <row r="115" spans="18:29" x14ac:dyDescent="0.3">
      <c r="R115" s="12">
        <v>111</v>
      </c>
      <c r="S115" s="29">
        <v>61</v>
      </c>
      <c r="T115" s="50">
        <f t="shared" si="9"/>
        <v>1.0779589792629979E-3</v>
      </c>
      <c r="U115" s="15">
        <f t="shared" si="10"/>
        <v>2.3443378167579083</v>
      </c>
      <c r="V115" s="62">
        <f t="shared" si="11"/>
        <v>8.5314936887277319</v>
      </c>
      <c r="W115" s="16">
        <f t="shared" si="12"/>
        <v>91.468506311272264</v>
      </c>
      <c r="X115" s="15">
        <f t="shared" si="13"/>
        <v>2.4296881662950831</v>
      </c>
      <c r="Y115" s="62">
        <f t="shared" si="14"/>
        <v>5.2013981156815099</v>
      </c>
      <c r="Z115" s="16">
        <f t="shared" si="15"/>
        <v>94.798601884318487</v>
      </c>
      <c r="AA115" s="75">
        <f t="shared" si="16"/>
        <v>3.3300955730462221</v>
      </c>
      <c r="AB115" s="69">
        <v>2.0492180226701815</v>
      </c>
      <c r="AC115" s="70">
        <f t="shared" si="17"/>
        <v>94.954264613192578</v>
      </c>
    </row>
    <row r="116" spans="18:29" x14ac:dyDescent="0.3">
      <c r="R116" s="12">
        <v>112</v>
      </c>
      <c r="S116" s="29">
        <v>60.9</v>
      </c>
      <c r="T116" s="50">
        <f t="shared" si="9"/>
        <v>1.0761918333953536E-3</v>
      </c>
      <c r="U116" s="15">
        <f t="shared" si="10"/>
        <v>2.3481873041417471</v>
      </c>
      <c r="V116" s="62">
        <f t="shared" si="11"/>
        <v>8.3812990970836161</v>
      </c>
      <c r="W116" s="16">
        <f t="shared" si="12"/>
        <v>91.618700902916387</v>
      </c>
      <c r="X116" s="15">
        <f t="shared" si="13"/>
        <v>2.4336778020361258</v>
      </c>
      <c r="Y116" s="62">
        <f t="shared" si="14"/>
        <v>5.0457353868074257</v>
      </c>
      <c r="Z116" s="16">
        <f t="shared" si="15"/>
        <v>94.954264613192578</v>
      </c>
      <c r="AA116" s="75">
        <f t="shared" si="16"/>
        <v>3.3355637102761904</v>
      </c>
      <c r="AB116" s="69">
        <v>2.0530784434834195</v>
      </c>
      <c r="AC116" s="70">
        <f t="shared" si="17"/>
        <v>94.954264613192578</v>
      </c>
    </row>
    <row r="117" spans="18:29" x14ac:dyDescent="0.3">
      <c r="R117" s="12">
        <v>113</v>
      </c>
      <c r="S117" s="29">
        <v>60.9</v>
      </c>
      <c r="T117" s="50">
        <f t="shared" si="9"/>
        <v>1.0761918333953536E-3</v>
      </c>
      <c r="U117" s="15">
        <f t="shared" si="10"/>
        <v>2.3481873041417471</v>
      </c>
      <c r="V117" s="62">
        <f t="shared" si="11"/>
        <v>8.3812990970836161</v>
      </c>
      <c r="W117" s="16">
        <f t="shared" si="12"/>
        <v>91.618700902916387</v>
      </c>
      <c r="X117" s="15">
        <f t="shared" si="13"/>
        <v>2.4336778020361258</v>
      </c>
      <c r="Y117" s="62">
        <f t="shared" si="14"/>
        <v>5.0457353868074257</v>
      </c>
      <c r="Z117" s="16">
        <f t="shared" si="15"/>
        <v>94.954264613192578</v>
      </c>
      <c r="AA117" s="75">
        <f t="shared" si="16"/>
        <v>3.3355637102761904</v>
      </c>
      <c r="AB117" s="69">
        <v>2.0569048513364727</v>
      </c>
      <c r="AC117" s="70">
        <f t="shared" si="17"/>
        <v>94.954264613192578</v>
      </c>
    </row>
    <row r="118" spans="18:29" x14ac:dyDescent="0.3">
      <c r="R118" s="12">
        <v>114</v>
      </c>
      <c r="S118" s="29">
        <v>60.9</v>
      </c>
      <c r="T118" s="50">
        <f t="shared" si="9"/>
        <v>1.0761918333953536E-3</v>
      </c>
      <c r="U118" s="15">
        <f t="shared" si="10"/>
        <v>2.3481873041417471</v>
      </c>
      <c r="V118" s="62">
        <f t="shared" si="11"/>
        <v>8.3812990970836161</v>
      </c>
      <c r="W118" s="16">
        <f t="shared" si="12"/>
        <v>91.618700902916387</v>
      </c>
      <c r="X118" s="15">
        <f t="shared" si="13"/>
        <v>2.4336778020361258</v>
      </c>
      <c r="Y118" s="62">
        <f t="shared" si="14"/>
        <v>5.0457353868074257</v>
      </c>
      <c r="Z118" s="16">
        <f t="shared" si="15"/>
        <v>94.954264613192578</v>
      </c>
      <c r="AA118" s="75">
        <f t="shared" si="16"/>
        <v>3.3355637102761904</v>
      </c>
      <c r="AB118" s="69">
        <v>2.0606978403536118</v>
      </c>
      <c r="AC118" s="70">
        <f t="shared" si="17"/>
        <v>94.954264613192578</v>
      </c>
    </row>
    <row r="119" spans="18:29" x14ac:dyDescent="0.3">
      <c r="R119" s="12">
        <v>115</v>
      </c>
      <c r="S119" s="29">
        <v>60.9</v>
      </c>
      <c r="T119" s="50">
        <f t="shared" si="9"/>
        <v>1.0761918333953536E-3</v>
      </c>
      <c r="U119" s="15">
        <f t="shared" si="10"/>
        <v>2.3481873041417471</v>
      </c>
      <c r="V119" s="62">
        <f t="shared" si="11"/>
        <v>8.3812990970836161</v>
      </c>
      <c r="W119" s="16">
        <f t="shared" si="12"/>
        <v>91.618700902916387</v>
      </c>
      <c r="X119" s="15">
        <f t="shared" si="13"/>
        <v>2.4336778020361258</v>
      </c>
      <c r="Y119" s="62">
        <f t="shared" si="14"/>
        <v>5.0457353868074257</v>
      </c>
      <c r="Z119" s="16">
        <f t="shared" si="15"/>
        <v>94.954264613192578</v>
      </c>
      <c r="AA119" s="75">
        <f t="shared" si="16"/>
        <v>3.3355637102761904</v>
      </c>
      <c r="AB119" s="69">
        <v>2.0644579892269186</v>
      </c>
      <c r="AC119" s="70">
        <f t="shared" si="17"/>
        <v>94.954264613192578</v>
      </c>
    </row>
    <row r="120" spans="18:29" x14ac:dyDescent="0.3">
      <c r="R120" s="12">
        <v>116</v>
      </c>
      <c r="S120" s="29">
        <v>60.9</v>
      </c>
      <c r="T120" s="50">
        <f t="shared" si="9"/>
        <v>1.0761918333953536E-3</v>
      </c>
      <c r="U120" s="15">
        <f t="shared" si="10"/>
        <v>2.3481873041417471</v>
      </c>
      <c r="V120" s="62">
        <f t="shared" si="11"/>
        <v>8.3812990970836161</v>
      </c>
      <c r="W120" s="16">
        <f t="shared" si="12"/>
        <v>91.618700902916387</v>
      </c>
      <c r="X120" s="15">
        <f t="shared" si="13"/>
        <v>2.4336778020361258</v>
      </c>
      <c r="Y120" s="62">
        <f t="shared" si="14"/>
        <v>5.0457353868074257</v>
      </c>
      <c r="Z120" s="16">
        <f t="shared" si="15"/>
        <v>94.954264613192578</v>
      </c>
      <c r="AA120" s="75">
        <f t="shared" si="16"/>
        <v>3.3355637102761904</v>
      </c>
      <c r="AB120" s="69">
        <v>2.0681858617461617</v>
      </c>
      <c r="AC120" s="70">
        <f t="shared" si="17"/>
        <v>94.954264613192578</v>
      </c>
    </row>
    <row r="121" spans="18:29" x14ac:dyDescent="0.3">
      <c r="R121" s="12">
        <v>117</v>
      </c>
      <c r="S121" s="29">
        <v>60.9</v>
      </c>
      <c r="T121" s="50">
        <f t="shared" si="9"/>
        <v>1.0761918333953536E-3</v>
      </c>
      <c r="U121" s="15">
        <f t="shared" si="10"/>
        <v>2.3481873041417471</v>
      </c>
      <c r="V121" s="62">
        <f t="shared" si="11"/>
        <v>8.3812990970836161</v>
      </c>
      <c r="W121" s="16">
        <f t="shared" si="12"/>
        <v>91.618700902916387</v>
      </c>
      <c r="X121" s="15">
        <f t="shared" si="13"/>
        <v>2.4336778020361258</v>
      </c>
      <c r="Y121" s="62">
        <f t="shared" si="14"/>
        <v>5.0457353868074257</v>
      </c>
      <c r="Z121" s="16">
        <f t="shared" si="15"/>
        <v>94.954264613192578</v>
      </c>
      <c r="AA121" s="75">
        <f t="shared" si="16"/>
        <v>3.3355637102761904</v>
      </c>
      <c r="AB121" s="69">
        <v>2.0718820073061255</v>
      </c>
      <c r="AC121" s="70">
        <f t="shared" si="17"/>
        <v>94.954264613192578</v>
      </c>
    </row>
    <row r="122" spans="18:29" x14ac:dyDescent="0.3">
      <c r="R122" s="12">
        <v>118</v>
      </c>
      <c r="S122" s="29">
        <v>60.9</v>
      </c>
      <c r="T122" s="50">
        <f t="shared" si="9"/>
        <v>1.0761918333953536E-3</v>
      </c>
      <c r="U122" s="15">
        <f t="shared" si="10"/>
        <v>2.3481873041417471</v>
      </c>
      <c r="V122" s="62">
        <f t="shared" si="11"/>
        <v>8.3812990970836161</v>
      </c>
      <c r="W122" s="16">
        <f t="shared" si="12"/>
        <v>91.618700902916387</v>
      </c>
      <c r="X122" s="15">
        <f t="shared" si="13"/>
        <v>2.4336778020361258</v>
      </c>
      <c r="Y122" s="62">
        <f t="shared" si="14"/>
        <v>5.0457353868074257</v>
      </c>
      <c r="Z122" s="16">
        <f t="shared" si="15"/>
        <v>94.954264613192578</v>
      </c>
      <c r="AA122" s="75">
        <f t="shared" si="16"/>
        <v>3.3355637102761904</v>
      </c>
      <c r="AB122" s="69">
        <v>2.0755469613925306</v>
      </c>
      <c r="AC122" s="70">
        <f t="shared" si="17"/>
        <v>95.110439390516916</v>
      </c>
    </row>
    <row r="123" spans="18:29" x14ac:dyDescent="0.3">
      <c r="R123" s="12">
        <v>119</v>
      </c>
      <c r="S123" s="29">
        <v>60.8</v>
      </c>
      <c r="T123" s="50">
        <f t="shared" si="9"/>
        <v>1.0744246875277093E-3</v>
      </c>
      <c r="U123" s="15">
        <f t="shared" si="10"/>
        <v>2.352049454313033</v>
      </c>
      <c r="V123" s="62">
        <f t="shared" si="11"/>
        <v>8.2306104442827603</v>
      </c>
      <c r="W123" s="16">
        <f t="shared" si="12"/>
        <v>91.76938955571724</v>
      </c>
      <c r="X123" s="15">
        <f t="shared" si="13"/>
        <v>2.4376805615789485</v>
      </c>
      <c r="Y123" s="62">
        <f t="shared" si="14"/>
        <v>4.8895606094830901</v>
      </c>
      <c r="Z123" s="16">
        <f t="shared" si="15"/>
        <v>95.110439390516916</v>
      </c>
      <c r="AA123" s="75">
        <f t="shared" si="16"/>
        <v>3.3410498347996702</v>
      </c>
      <c r="AB123" s="69">
        <v>2.0791812460476247</v>
      </c>
      <c r="AC123" s="70">
        <f t="shared" si="17"/>
        <v>95.110439390516916</v>
      </c>
    </row>
    <row r="124" spans="18:29" x14ac:dyDescent="0.3">
      <c r="R124" s="12">
        <v>120</v>
      </c>
      <c r="S124" s="29">
        <v>60.8</v>
      </c>
      <c r="T124" s="50">
        <f t="shared" si="9"/>
        <v>1.0744246875277093E-3</v>
      </c>
      <c r="U124" s="15">
        <f t="shared" si="10"/>
        <v>2.352049454313033</v>
      </c>
      <c r="V124" s="62">
        <f t="shared" si="11"/>
        <v>8.2306104442827603</v>
      </c>
      <c r="W124" s="16">
        <f t="shared" si="12"/>
        <v>91.76938955571724</v>
      </c>
      <c r="X124" s="15">
        <f t="shared" si="13"/>
        <v>2.4376805615789485</v>
      </c>
      <c r="Y124" s="62">
        <f t="shared" si="14"/>
        <v>4.8895606094830901</v>
      </c>
      <c r="Z124" s="16">
        <f t="shared" si="15"/>
        <v>95.110439390516916</v>
      </c>
      <c r="AA124" s="75">
        <f t="shared" si="16"/>
        <v>3.3410498347996702</v>
      </c>
      <c r="AB124" s="69">
        <v>2.0827853703164503</v>
      </c>
      <c r="AC124" s="70">
        <f t="shared" si="17"/>
        <v>95.110439390516916</v>
      </c>
    </row>
    <row r="125" spans="18:29" x14ac:dyDescent="0.3">
      <c r="R125" s="12">
        <v>121</v>
      </c>
      <c r="S125" s="29">
        <v>60.8</v>
      </c>
      <c r="T125" s="50">
        <f t="shared" si="9"/>
        <v>1.0744246875277093E-3</v>
      </c>
      <c r="U125" s="15">
        <f t="shared" si="10"/>
        <v>2.352049454313033</v>
      </c>
      <c r="V125" s="62">
        <f t="shared" si="11"/>
        <v>8.2306104442827603</v>
      </c>
      <c r="W125" s="16">
        <f t="shared" si="12"/>
        <v>91.76938955571724</v>
      </c>
      <c r="X125" s="15">
        <f t="shared" si="13"/>
        <v>2.4376805615789485</v>
      </c>
      <c r="Y125" s="62">
        <f t="shared" si="14"/>
        <v>4.8895606094830901</v>
      </c>
      <c r="Z125" s="16">
        <f t="shared" si="15"/>
        <v>95.110439390516916</v>
      </c>
      <c r="AA125" s="75">
        <f t="shared" si="16"/>
        <v>3.3410498347996702</v>
      </c>
      <c r="AB125" s="69">
        <v>2.0863598306747484</v>
      </c>
      <c r="AC125" s="70">
        <f t="shared" si="17"/>
        <v>95.110439390516916</v>
      </c>
    </row>
    <row r="126" spans="18:29" x14ac:dyDescent="0.3">
      <c r="R126" s="12">
        <v>122</v>
      </c>
      <c r="S126" s="29">
        <v>60.8</v>
      </c>
      <c r="T126" s="50">
        <f t="shared" si="9"/>
        <v>1.0744246875277093E-3</v>
      </c>
      <c r="U126" s="15">
        <f t="shared" si="10"/>
        <v>2.352049454313033</v>
      </c>
      <c r="V126" s="62">
        <f t="shared" si="11"/>
        <v>8.2306104442827603</v>
      </c>
      <c r="W126" s="16">
        <f t="shared" si="12"/>
        <v>91.76938955571724</v>
      </c>
      <c r="X126" s="15">
        <f t="shared" si="13"/>
        <v>2.4376805615789485</v>
      </c>
      <c r="Y126" s="62">
        <f t="shared" si="14"/>
        <v>4.8895606094830901</v>
      </c>
      <c r="Z126" s="16">
        <f t="shared" si="15"/>
        <v>95.110439390516916</v>
      </c>
      <c r="AA126" s="75">
        <f t="shared" si="16"/>
        <v>3.3410498347996702</v>
      </c>
      <c r="AB126" s="69">
        <v>2.0899051114393981</v>
      </c>
      <c r="AC126" s="70">
        <f t="shared" si="17"/>
        <v>95.110439390516916</v>
      </c>
    </row>
    <row r="127" spans="18:29" x14ac:dyDescent="0.3">
      <c r="R127" s="12">
        <v>123</v>
      </c>
      <c r="S127" s="29">
        <v>60.8</v>
      </c>
      <c r="T127" s="50">
        <f t="shared" si="9"/>
        <v>1.0744246875277093E-3</v>
      </c>
      <c r="U127" s="15">
        <f t="shared" si="10"/>
        <v>2.352049454313033</v>
      </c>
      <c r="V127" s="62">
        <f t="shared" si="11"/>
        <v>8.2306104442827603</v>
      </c>
      <c r="W127" s="16">
        <f t="shared" si="12"/>
        <v>91.76938955571724</v>
      </c>
      <c r="X127" s="15">
        <f t="shared" si="13"/>
        <v>2.4376805615789485</v>
      </c>
      <c r="Y127" s="62">
        <f t="shared" si="14"/>
        <v>4.8895606094830901</v>
      </c>
      <c r="Z127" s="16">
        <f t="shared" si="15"/>
        <v>95.110439390516916</v>
      </c>
      <c r="AA127" s="75">
        <f t="shared" si="16"/>
        <v>3.3410498347996702</v>
      </c>
      <c r="AB127" s="69">
        <v>2.0934216851622351</v>
      </c>
      <c r="AC127" s="70">
        <f t="shared" si="17"/>
        <v>95.110439390516916</v>
      </c>
    </row>
    <row r="128" spans="18:29" x14ac:dyDescent="0.3">
      <c r="R128" s="12">
        <v>124</v>
      </c>
      <c r="S128" s="29">
        <v>60.8</v>
      </c>
      <c r="T128" s="50">
        <f t="shared" si="9"/>
        <v>1.0744246875277093E-3</v>
      </c>
      <c r="U128" s="15">
        <f t="shared" si="10"/>
        <v>2.352049454313033</v>
      </c>
      <c r="V128" s="62">
        <f t="shared" si="11"/>
        <v>8.2306104442827603</v>
      </c>
      <c r="W128" s="16">
        <f t="shared" si="12"/>
        <v>91.76938955571724</v>
      </c>
      <c r="X128" s="15">
        <f t="shared" si="13"/>
        <v>2.4376805615789485</v>
      </c>
      <c r="Y128" s="62">
        <f t="shared" si="14"/>
        <v>4.8895606094830901</v>
      </c>
      <c r="Z128" s="16">
        <f t="shared" si="15"/>
        <v>95.110439390516916</v>
      </c>
      <c r="AA128" s="75">
        <f t="shared" si="16"/>
        <v>3.3410498347996702</v>
      </c>
      <c r="AB128" s="69">
        <v>2.0969100130080562</v>
      </c>
      <c r="AC128" s="70">
        <f t="shared" si="17"/>
        <v>95.267128747008684</v>
      </c>
    </row>
    <row r="129" spans="18:29" x14ac:dyDescent="0.3">
      <c r="R129" s="12">
        <v>125</v>
      </c>
      <c r="S129" s="29">
        <v>60.7</v>
      </c>
      <c r="T129" s="50">
        <f t="shared" si="9"/>
        <v>1.0726575416600652E-3</v>
      </c>
      <c r="U129" s="15">
        <f t="shared" si="10"/>
        <v>2.3559243298555583</v>
      </c>
      <c r="V129" s="62">
        <f t="shared" si="11"/>
        <v>8.0794252885072915</v>
      </c>
      <c r="W129" s="16">
        <f t="shared" si="12"/>
        <v>91.920574711492705</v>
      </c>
      <c r="X129" s="15">
        <f t="shared" si="13"/>
        <v>2.441696509785833</v>
      </c>
      <c r="Y129" s="62">
        <f t="shared" si="14"/>
        <v>4.7328712529913108</v>
      </c>
      <c r="Z129" s="16">
        <f t="shared" si="15"/>
        <v>95.267128747008684</v>
      </c>
      <c r="AA129" s="75">
        <f t="shared" si="16"/>
        <v>3.3465540355159806</v>
      </c>
      <c r="AB129" s="69">
        <v>2.1003705451175629</v>
      </c>
      <c r="AC129" s="70">
        <f t="shared" si="17"/>
        <v>95.267128747008684</v>
      </c>
    </row>
    <row r="130" spans="18:29" x14ac:dyDescent="0.3">
      <c r="R130" s="12">
        <v>126</v>
      </c>
      <c r="S130" s="29">
        <v>60.7</v>
      </c>
      <c r="T130" s="50">
        <f t="shared" si="9"/>
        <v>1.0726575416600652E-3</v>
      </c>
      <c r="U130" s="15">
        <f t="shared" si="10"/>
        <v>2.3559243298555583</v>
      </c>
      <c r="V130" s="62">
        <f t="shared" si="11"/>
        <v>8.0794252885072915</v>
      </c>
      <c r="W130" s="16">
        <f t="shared" si="12"/>
        <v>91.920574711492705</v>
      </c>
      <c r="X130" s="15">
        <f t="shared" si="13"/>
        <v>2.441696509785833</v>
      </c>
      <c r="Y130" s="62">
        <f t="shared" si="14"/>
        <v>4.7328712529913108</v>
      </c>
      <c r="Z130" s="16">
        <f t="shared" si="15"/>
        <v>95.267128747008684</v>
      </c>
      <c r="AA130" s="75">
        <f t="shared" si="16"/>
        <v>3.3465540355159806</v>
      </c>
      <c r="AB130" s="69">
        <v>2.1038037209559568</v>
      </c>
      <c r="AC130" s="70">
        <f t="shared" si="17"/>
        <v>95.267128747008684</v>
      </c>
    </row>
    <row r="131" spans="18:29" x14ac:dyDescent="0.3">
      <c r="R131" s="12">
        <v>127</v>
      </c>
      <c r="S131" s="29">
        <v>60.7</v>
      </c>
      <c r="T131" s="50">
        <f t="shared" si="9"/>
        <v>1.0726575416600652E-3</v>
      </c>
      <c r="U131" s="15">
        <f t="shared" si="10"/>
        <v>2.3559243298555583</v>
      </c>
      <c r="V131" s="62">
        <f t="shared" si="11"/>
        <v>8.0794252885072915</v>
      </c>
      <c r="W131" s="16">
        <f t="shared" si="12"/>
        <v>91.920574711492705</v>
      </c>
      <c r="X131" s="15">
        <f t="shared" si="13"/>
        <v>2.441696509785833</v>
      </c>
      <c r="Y131" s="62">
        <f t="shared" si="14"/>
        <v>4.7328712529913108</v>
      </c>
      <c r="Z131" s="16">
        <f t="shared" si="15"/>
        <v>95.267128747008684</v>
      </c>
      <c r="AA131" s="75">
        <f t="shared" si="16"/>
        <v>3.3465540355159806</v>
      </c>
      <c r="AB131" s="69">
        <v>2.1072099696478683</v>
      </c>
      <c r="AC131" s="70">
        <f t="shared" si="17"/>
        <v>95.267128747008684</v>
      </c>
    </row>
    <row r="132" spans="18:29" x14ac:dyDescent="0.3">
      <c r="R132" s="12">
        <v>128</v>
      </c>
      <c r="S132" s="29">
        <v>60.7</v>
      </c>
      <c r="T132" s="50">
        <f t="shared" si="9"/>
        <v>1.0726575416600652E-3</v>
      </c>
      <c r="U132" s="15">
        <f t="shared" si="10"/>
        <v>2.3559243298555583</v>
      </c>
      <c r="V132" s="62">
        <f t="shared" si="11"/>
        <v>8.0794252885072915</v>
      </c>
      <c r="W132" s="16">
        <f t="shared" si="12"/>
        <v>91.920574711492705</v>
      </c>
      <c r="X132" s="15">
        <f t="shared" si="13"/>
        <v>2.441696509785833</v>
      </c>
      <c r="Y132" s="62">
        <f t="shared" si="14"/>
        <v>4.7328712529913108</v>
      </c>
      <c r="Z132" s="16">
        <f t="shared" si="15"/>
        <v>95.267128747008684</v>
      </c>
      <c r="AA132" s="75">
        <f t="shared" si="16"/>
        <v>3.3465540355159806</v>
      </c>
      <c r="AB132" s="69">
        <v>2.1105897102992488</v>
      </c>
      <c r="AC132" s="70">
        <f t="shared" si="17"/>
        <v>95.267128747008684</v>
      </c>
    </row>
    <row r="133" spans="18:29" x14ac:dyDescent="0.3">
      <c r="R133" s="12">
        <v>129</v>
      </c>
      <c r="S133" s="29">
        <v>60.7</v>
      </c>
      <c r="T133" s="50">
        <f t="shared" ref="T133:T135" si="18">(PI()*$D$10^2/4*S133)*10^-9</f>
        <v>1.0726575416600652E-3</v>
      </c>
      <c r="U133" s="15">
        <f t="shared" ref="U133:U135" si="19">$D$14/T133*10^-6</f>
        <v>2.3559243298555583</v>
      </c>
      <c r="V133" s="62">
        <f t="shared" ref="V133:V135" si="20">(1-(U133/$D$12))*100</f>
        <v>8.0794252885072915</v>
      </c>
      <c r="W133" s="16">
        <f t="shared" ref="W133:W135" si="21">100-V133</f>
        <v>91.920574711492705</v>
      </c>
      <c r="X133" s="15">
        <f t="shared" ref="X133:X196" si="22">$D$15/$U$199*U133</f>
        <v>2.441696509785833</v>
      </c>
      <c r="Y133" s="62">
        <f t="shared" ref="Y133:Y135" si="23">(1-(X133/$D$12))*100</f>
        <v>4.7328712529913108</v>
      </c>
      <c r="Z133" s="16">
        <f t="shared" ref="Z133:Z135" si="24">100-Y133</f>
        <v>95.267128747008684</v>
      </c>
      <c r="AA133" s="75">
        <f t="shared" ref="AA133:AA135" si="25">V133-Y133</f>
        <v>3.3465540355159806</v>
      </c>
      <c r="AB133" s="69">
        <v>2.1139433523068369</v>
      </c>
      <c r="AC133" s="70">
        <f t="shared" ref="AC133:AC134" si="26">Z134</f>
        <v>95.267128747008684</v>
      </c>
    </row>
    <row r="134" spans="18:29" x14ac:dyDescent="0.3">
      <c r="R134" s="12">
        <v>130</v>
      </c>
      <c r="S134" s="29">
        <v>60.7</v>
      </c>
      <c r="T134" s="50">
        <f t="shared" si="18"/>
        <v>1.0726575416600652E-3</v>
      </c>
      <c r="U134" s="15">
        <f t="shared" si="19"/>
        <v>2.3559243298555583</v>
      </c>
      <c r="V134" s="62">
        <f t="shared" si="20"/>
        <v>8.0794252885072915</v>
      </c>
      <c r="W134" s="16">
        <f t="shared" si="21"/>
        <v>91.920574711492705</v>
      </c>
      <c r="X134" s="15">
        <f t="shared" si="22"/>
        <v>2.441696509785833</v>
      </c>
      <c r="Y134" s="62">
        <f t="shared" si="23"/>
        <v>4.7328712529913108</v>
      </c>
      <c r="Z134" s="16">
        <f t="shared" si="24"/>
        <v>95.267128747008684</v>
      </c>
      <c r="AA134" s="75">
        <f t="shared" si="25"/>
        <v>3.3465540355159806</v>
      </c>
      <c r="AB134" s="69">
        <v>2.1172712956557644</v>
      </c>
      <c r="AC134" s="70">
        <f t="shared" si="26"/>
        <v>95.267128747008684</v>
      </c>
    </row>
    <row r="135" spans="18:29" x14ac:dyDescent="0.3">
      <c r="R135" s="12">
        <v>131</v>
      </c>
      <c r="S135" s="29">
        <v>60.7</v>
      </c>
      <c r="T135" s="50">
        <f t="shared" si="18"/>
        <v>1.0726575416600652E-3</v>
      </c>
      <c r="U135" s="15">
        <f t="shared" si="19"/>
        <v>2.3559243298555583</v>
      </c>
      <c r="V135" s="62">
        <f t="shared" si="20"/>
        <v>8.0794252885072915</v>
      </c>
      <c r="W135" s="16">
        <f t="shared" si="21"/>
        <v>91.920574711492705</v>
      </c>
      <c r="X135" s="15">
        <f t="shared" si="22"/>
        <v>2.441696509785833</v>
      </c>
      <c r="Y135" s="62">
        <f t="shared" si="23"/>
        <v>4.7328712529913108</v>
      </c>
      <c r="Z135" s="16">
        <f t="shared" si="24"/>
        <v>95.267128747008684</v>
      </c>
      <c r="AA135" s="75">
        <f t="shared" si="25"/>
        <v>3.3465540355159806</v>
      </c>
      <c r="AB135" s="69">
        <v>2.12057393120585</v>
      </c>
      <c r="AC135" s="70">
        <f>Z136</f>
        <v>95.267128747008684</v>
      </c>
    </row>
    <row r="136" spans="18:29" x14ac:dyDescent="0.3">
      <c r="R136" s="12">
        <v>132</v>
      </c>
      <c r="S136" s="29">
        <v>60.7</v>
      </c>
      <c r="T136" s="50">
        <f>(PI()*$D$10^2/4*S136)*10^-9</f>
        <v>1.0726575416600652E-3</v>
      </c>
      <c r="U136" s="15">
        <f>$D$14/T136*10^-6</f>
        <v>2.3559243298555583</v>
      </c>
      <c r="V136" s="62">
        <f>(1-(U136/$D$12))*100</f>
        <v>8.0794252885072915</v>
      </c>
      <c r="W136" s="16">
        <f>100-V136</f>
        <v>91.920574711492705</v>
      </c>
      <c r="X136" s="15">
        <f t="shared" si="22"/>
        <v>2.441696509785833</v>
      </c>
      <c r="Y136" s="62">
        <f>(1-(X136/$D$12))*100</f>
        <v>4.7328712529913108</v>
      </c>
      <c r="Z136" s="16">
        <f>100-Y136</f>
        <v>95.267128747008684</v>
      </c>
      <c r="AA136" s="75">
        <f>V136-Y136</f>
        <v>3.3465540355159806</v>
      </c>
      <c r="AB136" s="69">
        <v>2.1238516409670858</v>
      </c>
      <c r="AC136" s="70">
        <f t="shared" ref="AC136:AC147" si="27">Z137</f>
        <v>95.424335230089568</v>
      </c>
    </row>
    <row r="137" spans="18:29" x14ac:dyDescent="0.3">
      <c r="R137" s="12">
        <v>133</v>
      </c>
      <c r="S137" s="29">
        <v>60.6</v>
      </c>
      <c r="T137" s="50">
        <f t="shared" ref="T137:T148" si="28">(PI()*$D$10^2/4*S137)*10^-9</f>
        <v>1.0708903957924209E-3</v>
      </c>
      <c r="U137" s="15">
        <f t="shared" ref="U137:U148" si="29">$D$14/T137*10^-6</f>
        <v>2.3598119937662112</v>
      </c>
      <c r="V137" s="62">
        <f t="shared" ref="V137:V148" si="30">(1-(U137/$D$12))*100</f>
        <v>7.9277411718216566</v>
      </c>
      <c r="W137" s="16">
        <f t="shared" ref="W137:W148" si="31">100-V137</f>
        <v>92.072258828178349</v>
      </c>
      <c r="X137" s="15">
        <f t="shared" si="22"/>
        <v>2.4457257119471958</v>
      </c>
      <c r="Y137" s="62">
        <f t="shared" ref="Y137:Y148" si="32">(1-(X137/$D$12))*100</f>
        <v>4.5756647699104374</v>
      </c>
      <c r="Z137" s="16">
        <f t="shared" ref="Z137:Z148" si="33">100-Y137</f>
        <v>95.424335230089568</v>
      </c>
      <c r="AA137" s="75">
        <f t="shared" ref="AA137:AA148" si="34">V137-Y137</f>
        <v>3.3520764019112192</v>
      </c>
      <c r="AB137" s="69">
        <v>2.1271047983648077</v>
      </c>
      <c r="AC137" s="70">
        <f t="shared" si="27"/>
        <v>95.424335230089568</v>
      </c>
    </row>
    <row r="138" spans="18:29" x14ac:dyDescent="0.3">
      <c r="R138" s="12">
        <v>134</v>
      </c>
      <c r="S138" s="29">
        <v>60.6</v>
      </c>
      <c r="T138" s="50">
        <f t="shared" si="28"/>
        <v>1.0708903957924209E-3</v>
      </c>
      <c r="U138" s="15">
        <f t="shared" si="29"/>
        <v>2.3598119937662112</v>
      </c>
      <c r="V138" s="62">
        <f t="shared" si="30"/>
        <v>7.9277411718216566</v>
      </c>
      <c r="W138" s="16">
        <f t="shared" si="31"/>
        <v>92.072258828178349</v>
      </c>
      <c r="X138" s="15">
        <f t="shared" si="22"/>
        <v>2.4457257119471958</v>
      </c>
      <c r="Y138" s="62">
        <f t="shared" si="32"/>
        <v>4.5756647699104374</v>
      </c>
      <c r="Z138" s="16">
        <f t="shared" si="33"/>
        <v>95.424335230089568</v>
      </c>
      <c r="AA138" s="75">
        <f t="shared" si="34"/>
        <v>3.3520764019112192</v>
      </c>
      <c r="AB138" s="69">
        <v>2.1303337684950061</v>
      </c>
      <c r="AC138" s="70">
        <f t="shared" si="27"/>
        <v>95.424335230089568</v>
      </c>
    </row>
    <row r="139" spans="18:29" x14ac:dyDescent="0.3">
      <c r="R139" s="12">
        <v>135</v>
      </c>
      <c r="S139" s="29">
        <v>60.6</v>
      </c>
      <c r="T139" s="50">
        <f t="shared" si="28"/>
        <v>1.0708903957924209E-3</v>
      </c>
      <c r="U139" s="15">
        <f t="shared" si="29"/>
        <v>2.3598119937662112</v>
      </c>
      <c r="V139" s="62">
        <f t="shared" si="30"/>
        <v>7.9277411718216566</v>
      </c>
      <c r="W139" s="16">
        <f t="shared" si="31"/>
        <v>92.072258828178349</v>
      </c>
      <c r="X139" s="15">
        <f t="shared" si="22"/>
        <v>2.4457257119471958</v>
      </c>
      <c r="Y139" s="62">
        <f t="shared" si="32"/>
        <v>4.5756647699104374</v>
      </c>
      <c r="Z139" s="16">
        <f t="shared" si="33"/>
        <v>95.424335230089568</v>
      </c>
      <c r="AA139" s="75">
        <f t="shared" si="34"/>
        <v>3.3520764019112192</v>
      </c>
      <c r="AB139" s="69">
        <v>2.1335389083702174</v>
      </c>
      <c r="AC139" s="70">
        <f t="shared" si="27"/>
        <v>95.424335230089568</v>
      </c>
    </row>
    <row r="140" spans="18:29" x14ac:dyDescent="0.3">
      <c r="R140" s="12">
        <v>136</v>
      </c>
      <c r="S140" s="29">
        <v>60.6</v>
      </c>
      <c r="T140" s="50">
        <f t="shared" si="28"/>
        <v>1.0708903957924209E-3</v>
      </c>
      <c r="U140" s="15">
        <f t="shared" si="29"/>
        <v>2.3598119937662112</v>
      </c>
      <c r="V140" s="62">
        <f t="shared" si="30"/>
        <v>7.9277411718216566</v>
      </c>
      <c r="W140" s="16">
        <f t="shared" si="31"/>
        <v>92.072258828178349</v>
      </c>
      <c r="X140" s="15">
        <f t="shared" si="22"/>
        <v>2.4457257119471958</v>
      </c>
      <c r="Y140" s="62">
        <f t="shared" si="32"/>
        <v>4.5756647699104374</v>
      </c>
      <c r="Z140" s="16">
        <f t="shared" si="33"/>
        <v>95.424335230089568</v>
      </c>
      <c r="AA140" s="75">
        <f t="shared" si="34"/>
        <v>3.3520764019112192</v>
      </c>
      <c r="AB140" s="69">
        <v>2.1367205671564067</v>
      </c>
      <c r="AC140" s="70">
        <f t="shared" si="27"/>
        <v>95.424335230089568</v>
      </c>
    </row>
    <row r="141" spans="18:29" x14ac:dyDescent="0.3">
      <c r="R141" s="12">
        <v>137</v>
      </c>
      <c r="S141" s="29">
        <v>60.6</v>
      </c>
      <c r="T141" s="50">
        <f t="shared" si="28"/>
        <v>1.0708903957924209E-3</v>
      </c>
      <c r="U141" s="15">
        <f t="shared" si="29"/>
        <v>2.3598119937662112</v>
      </c>
      <c r="V141" s="62">
        <f t="shared" si="30"/>
        <v>7.9277411718216566</v>
      </c>
      <c r="W141" s="16">
        <f t="shared" si="31"/>
        <v>92.072258828178349</v>
      </c>
      <c r="X141" s="15">
        <f t="shared" si="22"/>
        <v>2.4457257119471958</v>
      </c>
      <c r="Y141" s="62">
        <f t="shared" si="32"/>
        <v>4.5756647699104374</v>
      </c>
      <c r="Z141" s="16">
        <f t="shared" si="33"/>
        <v>95.424335230089568</v>
      </c>
      <c r="AA141" s="75">
        <f t="shared" si="34"/>
        <v>3.3520764019112192</v>
      </c>
      <c r="AB141" s="69">
        <v>2.1398790864012365</v>
      </c>
      <c r="AC141" s="70">
        <f t="shared" si="27"/>
        <v>95.424335230089568</v>
      </c>
    </row>
    <row r="142" spans="18:29" x14ac:dyDescent="0.3">
      <c r="R142" s="12">
        <v>138</v>
      </c>
      <c r="S142" s="29">
        <v>60.6</v>
      </c>
      <c r="T142" s="50">
        <f t="shared" si="28"/>
        <v>1.0708903957924209E-3</v>
      </c>
      <c r="U142" s="15">
        <f t="shared" si="29"/>
        <v>2.3598119937662112</v>
      </c>
      <c r="V142" s="62">
        <f t="shared" si="30"/>
        <v>7.9277411718216566</v>
      </c>
      <c r="W142" s="16">
        <f t="shared" si="31"/>
        <v>92.072258828178349</v>
      </c>
      <c r="X142" s="15">
        <f t="shared" si="22"/>
        <v>2.4457257119471958</v>
      </c>
      <c r="Y142" s="62">
        <f t="shared" si="32"/>
        <v>4.5756647699104374</v>
      </c>
      <c r="Z142" s="16">
        <f t="shared" si="33"/>
        <v>95.424335230089568</v>
      </c>
      <c r="AA142" s="75">
        <f t="shared" si="34"/>
        <v>3.3520764019112192</v>
      </c>
      <c r="AB142" s="69">
        <v>2.143014800254095</v>
      </c>
      <c r="AC142" s="70">
        <f t="shared" si="27"/>
        <v>95.424335230089568</v>
      </c>
    </row>
    <row r="143" spans="18:29" x14ac:dyDescent="0.3">
      <c r="R143" s="12">
        <v>139</v>
      </c>
      <c r="S143" s="29">
        <v>60.6</v>
      </c>
      <c r="T143" s="50">
        <f t="shared" si="28"/>
        <v>1.0708903957924209E-3</v>
      </c>
      <c r="U143" s="15">
        <f t="shared" si="29"/>
        <v>2.3598119937662112</v>
      </c>
      <c r="V143" s="62">
        <f t="shared" si="30"/>
        <v>7.9277411718216566</v>
      </c>
      <c r="W143" s="16">
        <f t="shared" si="31"/>
        <v>92.072258828178349</v>
      </c>
      <c r="X143" s="15">
        <f t="shared" si="22"/>
        <v>2.4457257119471958</v>
      </c>
      <c r="Y143" s="62">
        <f t="shared" si="32"/>
        <v>4.5756647699104374</v>
      </c>
      <c r="Z143" s="16">
        <f t="shared" si="33"/>
        <v>95.424335230089568</v>
      </c>
      <c r="AA143" s="75">
        <f t="shared" si="34"/>
        <v>3.3520764019112192</v>
      </c>
      <c r="AB143" s="69">
        <v>2.1461280356782382</v>
      </c>
      <c r="AC143" s="70">
        <f t="shared" si="27"/>
        <v>95.424335230089568</v>
      </c>
    </row>
    <row r="144" spans="18:29" x14ac:dyDescent="0.3">
      <c r="R144" s="12">
        <v>140</v>
      </c>
      <c r="S144" s="29">
        <v>60.6</v>
      </c>
      <c r="T144" s="50">
        <f t="shared" si="28"/>
        <v>1.0708903957924209E-3</v>
      </c>
      <c r="U144" s="15">
        <f t="shared" si="29"/>
        <v>2.3598119937662112</v>
      </c>
      <c r="V144" s="62">
        <f t="shared" si="30"/>
        <v>7.9277411718216566</v>
      </c>
      <c r="W144" s="16">
        <f t="shared" si="31"/>
        <v>92.072258828178349</v>
      </c>
      <c r="X144" s="15">
        <f t="shared" si="22"/>
        <v>2.4457257119471958</v>
      </c>
      <c r="Y144" s="62">
        <f t="shared" si="32"/>
        <v>4.5756647699104374</v>
      </c>
      <c r="Z144" s="16">
        <f t="shared" si="33"/>
        <v>95.424335230089568</v>
      </c>
      <c r="AA144" s="75">
        <f t="shared" si="34"/>
        <v>3.3520764019112192</v>
      </c>
      <c r="AB144" s="69">
        <v>2.1492191126553797</v>
      </c>
      <c r="AC144" s="70">
        <f t="shared" si="27"/>
        <v>95.582061404023591</v>
      </c>
    </row>
    <row r="145" spans="18:29" x14ac:dyDescent="0.3">
      <c r="R145" s="12">
        <v>141</v>
      </c>
      <c r="S145" s="29">
        <v>60.5</v>
      </c>
      <c r="T145" s="50">
        <f t="shared" si="28"/>
        <v>1.0691232499247766E-3</v>
      </c>
      <c r="U145" s="15">
        <f t="shared" si="29"/>
        <v>2.3637125094583866</v>
      </c>
      <c r="V145" s="62">
        <f t="shared" si="30"/>
        <v>7.7755556200395421</v>
      </c>
      <c r="W145" s="16">
        <f t="shared" si="31"/>
        <v>92.22444437996046</v>
      </c>
      <c r="X145" s="15">
        <f t="shared" si="22"/>
        <v>2.4497682337851248</v>
      </c>
      <c r="Y145" s="62">
        <f t="shared" si="32"/>
        <v>4.4179385959764117</v>
      </c>
      <c r="Z145" s="16">
        <f t="shared" si="33"/>
        <v>95.582061404023591</v>
      </c>
      <c r="AA145" s="75">
        <f t="shared" si="34"/>
        <v>3.3576170240631305</v>
      </c>
      <c r="AB145" s="69">
        <v>2.1522883443830563</v>
      </c>
      <c r="AC145" s="70">
        <f t="shared" si="27"/>
        <v>95.582061404023591</v>
      </c>
    </row>
    <row r="146" spans="18:29" x14ac:dyDescent="0.3">
      <c r="R146" s="12">
        <v>142</v>
      </c>
      <c r="S146" s="29">
        <v>60.5</v>
      </c>
      <c r="T146" s="50">
        <f t="shared" si="28"/>
        <v>1.0691232499247766E-3</v>
      </c>
      <c r="U146" s="15">
        <f t="shared" si="29"/>
        <v>2.3637125094583866</v>
      </c>
      <c r="V146" s="62">
        <f t="shared" si="30"/>
        <v>7.7755556200395421</v>
      </c>
      <c r="W146" s="16">
        <f t="shared" si="31"/>
        <v>92.22444437996046</v>
      </c>
      <c r="X146" s="15">
        <f t="shared" si="22"/>
        <v>2.4497682337851248</v>
      </c>
      <c r="Y146" s="62">
        <f t="shared" si="32"/>
        <v>4.4179385959764117</v>
      </c>
      <c r="Z146" s="16">
        <f t="shared" si="33"/>
        <v>95.582061404023591</v>
      </c>
      <c r="AA146" s="75">
        <f t="shared" si="34"/>
        <v>3.3576170240631305</v>
      </c>
      <c r="AB146" s="69">
        <v>2.1553360374650619</v>
      </c>
      <c r="AC146" s="70">
        <f t="shared" si="27"/>
        <v>95.582061404023591</v>
      </c>
    </row>
    <row r="147" spans="18:29" x14ac:dyDescent="0.3">
      <c r="R147" s="12">
        <v>143</v>
      </c>
      <c r="S147" s="29">
        <v>60.5</v>
      </c>
      <c r="T147" s="50">
        <f t="shared" si="28"/>
        <v>1.0691232499247766E-3</v>
      </c>
      <c r="U147" s="15">
        <f t="shared" si="29"/>
        <v>2.3637125094583866</v>
      </c>
      <c r="V147" s="62">
        <f t="shared" si="30"/>
        <v>7.7755556200395421</v>
      </c>
      <c r="W147" s="16">
        <f t="shared" si="31"/>
        <v>92.22444437996046</v>
      </c>
      <c r="X147" s="15">
        <f t="shared" si="22"/>
        <v>2.4497682337851248</v>
      </c>
      <c r="Y147" s="62">
        <f t="shared" si="32"/>
        <v>4.4179385959764117</v>
      </c>
      <c r="Z147" s="16">
        <f t="shared" si="33"/>
        <v>95.582061404023591</v>
      </c>
      <c r="AA147" s="75">
        <f t="shared" si="34"/>
        <v>3.3576170240631305</v>
      </c>
      <c r="AB147" s="69">
        <v>2.1583624920952498</v>
      </c>
      <c r="AC147" s="70">
        <f t="shared" si="27"/>
        <v>95.582061404023591</v>
      </c>
    </row>
    <row r="148" spans="18:29" x14ac:dyDescent="0.3">
      <c r="R148" s="12">
        <v>144</v>
      </c>
      <c r="S148" s="29">
        <v>60.5</v>
      </c>
      <c r="T148" s="50">
        <f t="shared" si="28"/>
        <v>1.0691232499247766E-3</v>
      </c>
      <c r="U148" s="15">
        <f t="shared" si="29"/>
        <v>2.3637125094583866</v>
      </c>
      <c r="V148" s="62">
        <f t="shared" si="30"/>
        <v>7.7755556200395421</v>
      </c>
      <c r="W148" s="16">
        <f t="shared" si="31"/>
        <v>92.22444437996046</v>
      </c>
      <c r="X148" s="15">
        <f t="shared" si="22"/>
        <v>2.4497682337851248</v>
      </c>
      <c r="Y148" s="62">
        <f t="shared" si="32"/>
        <v>4.4179385959764117</v>
      </c>
      <c r="Z148" s="16">
        <f t="shared" si="33"/>
        <v>95.582061404023591</v>
      </c>
      <c r="AA148" s="75">
        <f t="shared" si="34"/>
        <v>3.3576170240631305</v>
      </c>
      <c r="AB148" s="69">
        <v>2.1613680022349748</v>
      </c>
      <c r="AC148" s="70">
        <f>Z149</f>
        <v>95.582061404023591</v>
      </c>
    </row>
    <row r="149" spans="18:29" x14ac:dyDescent="0.3">
      <c r="R149" s="12">
        <v>145</v>
      </c>
      <c r="S149" s="29">
        <v>60.5</v>
      </c>
      <c r="T149" s="50">
        <f>(PI()*$D$10^2/4*S149)*10^-9</f>
        <v>1.0691232499247766E-3</v>
      </c>
      <c r="U149" s="15">
        <f>$D$14/T149*10^-6</f>
        <v>2.3637125094583866</v>
      </c>
      <c r="V149" s="62">
        <f>(1-(U149/$D$12))*100</f>
        <v>7.7755556200395421</v>
      </c>
      <c r="W149" s="16">
        <f>100-V149</f>
        <v>92.22444437996046</v>
      </c>
      <c r="X149" s="15">
        <f t="shared" si="22"/>
        <v>2.4497682337851248</v>
      </c>
      <c r="Y149" s="62">
        <f>(1-(X149/$D$12))*100</f>
        <v>4.4179385959764117</v>
      </c>
      <c r="Z149" s="16">
        <f>100-Y149</f>
        <v>95.582061404023591</v>
      </c>
      <c r="AA149" s="75">
        <f>V149-Y149</f>
        <v>3.3576170240631305</v>
      </c>
      <c r="AB149" s="69">
        <v>2.1643528557844371</v>
      </c>
      <c r="AC149" s="70">
        <f t="shared" ref="AC149:AC198" si="35">Z150</f>
        <v>95.582061404023591</v>
      </c>
    </row>
    <row r="150" spans="18:29" x14ac:dyDescent="0.3">
      <c r="R150" s="12">
        <v>146</v>
      </c>
      <c r="S150" s="29">
        <v>60.5</v>
      </c>
      <c r="T150" s="50">
        <f t="shared" ref="T150:T199" si="36">(PI()*$D$10^2/4*S150)*10^-9</f>
        <v>1.0691232499247766E-3</v>
      </c>
      <c r="U150" s="15">
        <f t="shared" ref="U150:U199" si="37">$D$14/T150*10^-6</f>
        <v>2.3637125094583866</v>
      </c>
      <c r="V150" s="62">
        <f t="shared" ref="V150:V199" si="38">(1-(U150/$D$12))*100</f>
        <v>7.7755556200395421</v>
      </c>
      <c r="W150" s="16">
        <f t="shared" ref="W150:W199" si="39">100-V150</f>
        <v>92.22444437996046</v>
      </c>
      <c r="X150" s="15">
        <f t="shared" si="22"/>
        <v>2.4497682337851248</v>
      </c>
      <c r="Y150" s="62">
        <f t="shared" ref="Y150:Y199" si="40">(1-(X150/$D$12))*100</f>
        <v>4.4179385959764117</v>
      </c>
      <c r="Z150" s="16">
        <f t="shared" ref="Z150:Z199" si="41">100-Y150</f>
        <v>95.582061404023591</v>
      </c>
      <c r="AA150" s="75">
        <f t="shared" ref="AA150:AA199" si="42">V150-Y150</f>
        <v>3.3576170240631305</v>
      </c>
      <c r="AB150" s="69">
        <v>2.167317334748176</v>
      </c>
      <c r="AC150" s="70">
        <f t="shared" si="35"/>
        <v>95.582061404023591</v>
      </c>
    </row>
    <row r="151" spans="18:29" x14ac:dyDescent="0.3">
      <c r="R151" s="12">
        <v>147</v>
      </c>
      <c r="S151" s="29">
        <v>60.5</v>
      </c>
      <c r="T151" s="50">
        <f t="shared" si="36"/>
        <v>1.0691232499247766E-3</v>
      </c>
      <c r="U151" s="15">
        <f t="shared" si="37"/>
        <v>2.3637125094583866</v>
      </c>
      <c r="V151" s="62">
        <f t="shared" si="38"/>
        <v>7.7755556200395421</v>
      </c>
      <c r="W151" s="16">
        <f t="shared" si="39"/>
        <v>92.22444437996046</v>
      </c>
      <c r="X151" s="15">
        <f t="shared" si="22"/>
        <v>2.4497682337851248</v>
      </c>
      <c r="Y151" s="62">
        <f t="shared" si="40"/>
        <v>4.4179385959764117</v>
      </c>
      <c r="Z151" s="16">
        <f t="shared" si="41"/>
        <v>95.582061404023591</v>
      </c>
      <c r="AA151" s="75">
        <f t="shared" si="42"/>
        <v>3.3576170240631305</v>
      </c>
      <c r="AB151" s="69">
        <v>2.1702617153949575</v>
      </c>
      <c r="AC151" s="70">
        <f t="shared" si="35"/>
        <v>95.582061404023591</v>
      </c>
    </row>
    <row r="152" spans="18:29" x14ac:dyDescent="0.3">
      <c r="R152" s="12">
        <v>148</v>
      </c>
      <c r="S152" s="29">
        <v>60.5</v>
      </c>
      <c r="T152" s="50">
        <f t="shared" si="36"/>
        <v>1.0691232499247766E-3</v>
      </c>
      <c r="U152" s="15">
        <f t="shared" si="37"/>
        <v>2.3637125094583866</v>
      </c>
      <c r="V152" s="62">
        <f t="shared" si="38"/>
        <v>7.7755556200395421</v>
      </c>
      <c r="W152" s="16">
        <f t="shared" si="39"/>
        <v>92.22444437996046</v>
      </c>
      <c r="X152" s="15">
        <f t="shared" si="22"/>
        <v>2.4497682337851248</v>
      </c>
      <c r="Y152" s="62">
        <f t="shared" si="40"/>
        <v>4.4179385959764117</v>
      </c>
      <c r="Z152" s="16">
        <f t="shared" si="41"/>
        <v>95.582061404023591</v>
      </c>
      <c r="AA152" s="75">
        <f t="shared" si="42"/>
        <v>3.3576170240631305</v>
      </c>
      <c r="AB152" s="69">
        <v>2.173186268412274</v>
      </c>
      <c r="AC152" s="70">
        <f t="shared" si="35"/>
        <v>95.740309850056761</v>
      </c>
    </row>
    <row r="153" spans="18:29" x14ac:dyDescent="0.3">
      <c r="R153" s="12">
        <v>149</v>
      </c>
      <c r="S153" s="29">
        <v>60.4</v>
      </c>
      <c r="T153" s="50">
        <f t="shared" si="36"/>
        <v>1.0673561040571323E-3</v>
      </c>
      <c r="U153" s="15">
        <f t="shared" si="37"/>
        <v>2.3676259407654374</v>
      </c>
      <c r="V153" s="62">
        <f t="shared" si="38"/>
        <v>7.6228661425892579</v>
      </c>
      <c r="W153" s="16">
        <f t="shared" si="39"/>
        <v>92.37713385741074</v>
      </c>
      <c r="X153" s="15">
        <f t="shared" si="22"/>
        <v>2.453824141456955</v>
      </c>
      <c r="Y153" s="62">
        <f t="shared" si="40"/>
        <v>4.2596901499432409</v>
      </c>
      <c r="Z153" s="16">
        <f t="shared" si="41"/>
        <v>95.740309850056761</v>
      </c>
      <c r="AA153" s="75">
        <f t="shared" si="42"/>
        <v>3.363175992646017</v>
      </c>
      <c r="AB153" s="69">
        <v>2.1760912590556813</v>
      </c>
      <c r="AC153" s="70">
        <f t="shared" si="35"/>
        <v>95.740309850056761</v>
      </c>
    </row>
    <row r="154" spans="18:29" x14ac:dyDescent="0.3">
      <c r="R154" s="12">
        <v>150</v>
      </c>
      <c r="S154" s="29">
        <v>60.4</v>
      </c>
      <c r="T154" s="50">
        <f t="shared" si="36"/>
        <v>1.0673561040571323E-3</v>
      </c>
      <c r="U154" s="15">
        <f t="shared" si="37"/>
        <v>2.3676259407654374</v>
      </c>
      <c r="V154" s="62">
        <f t="shared" si="38"/>
        <v>7.6228661425892579</v>
      </c>
      <c r="W154" s="16">
        <f t="shared" si="39"/>
        <v>92.37713385741074</v>
      </c>
      <c r="X154" s="15">
        <f t="shared" si="22"/>
        <v>2.453824141456955</v>
      </c>
      <c r="Y154" s="62">
        <f t="shared" si="40"/>
        <v>4.2596901499432409</v>
      </c>
      <c r="Z154" s="16">
        <f t="shared" si="41"/>
        <v>95.740309850056761</v>
      </c>
      <c r="AA154" s="75">
        <f t="shared" si="42"/>
        <v>3.363175992646017</v>
      </c>
      <c r="AB154" s="69">
        <v>2.1789769472931693</v>
      </c>
      <c r="AC154" s="70">
        <f t="shared" si="35"/>
        <v>95.740309850056761</v>
      </c>
    </row>
    <row r="155" spans="18:29" x14ac:dyDescent="0.3">
      <c r="R155" s="12">
        <v>151</v>
      </c>
      <c r="S155" s="29">
        <v>60.4</v>
      </c>
      <c r="T155" s="50">
        <f t="shared" si="36"/>
        <v>1.0673561040571323E-3</v>
      </c>
      <c r="U155" s="15">
        <f t="shared" si="37"/>
        <v>2.3676259407654374</v>
      </c>
      <c r="V155" s="62">
        <f t="shared" si="38"/>
        <v>7.6228661425892579</v>
      </c>
      <c r="W155" s="16">
        <f t="shared" si="39"/>
        <v>92.37713385741074</v>
      </c>
      <c r="X155" s="15">
        <f t="shared" si="22"/>
        <v>2.453824141456955</v>
      </c>
      <c r="Y155" s="62">
        <f t="shared" si="40"/>
        <v>4.2596901499432409</v>
      </c>
      <c r="Z155" s="16">
        <f t="shared" si="41"/>
        <v>95.740309850056761</v>
      </c>
      <c r="AA155" s="75">
        <f t="shared" si="42"/>
        <v>3.363175992646017</v>
      </c>
      <c r="AB155" s="69">
        <v>2.1818435879447726</v>
      </c>
      <c r="AC155" s="70">
        <f t="shared" si="35"/>
        <v>95.740309850056761</v>
      </c>
    </row>
    <row r="156" spans="18:29" x14ac:dyDescent="0.3">
      <c r="R156" s="12">
        <v>152</v>
      </c>
      <c r="S156" s="29">
        <v>60.4</v>
      </c>
      <c r="T156" s="50">
        <f t="shared" si="36"/>
        <v>1.0673561040571323E-3</v>
      </c>
      <c r="U156" s="15">
        <f t="shared" si="37"/>
        <v>2.3676259407654374</v>
      </c>
      <c r="V156" s="62">
        <f t="shared" si="38"/>
        <v>7.6228661425892579</v>
      </c>
      <c r="W156" s="16">
        <f t="shared" si="39"/>
        <v>92.37713385741074</v>
      </c>
      <c r="X156" s="15">
        <f t="shared" si="22"/>
        <v>2.453824141456955</v>
      </c>
      <c r="Y156" s="62">
        <f t="shared" si="40"/>
        <v>4.2596901499432409</v>
      </c>
      <c r="Z156" s="16">
        <f t="shared" si="41"/>
        <v>95.740309850056761</v>
      </c>
      <c r="AA156" s="75">
        <f t="shared" si="42"/>
        <v>3.363175992646017</v>
      </c>
      <c r="AB156" s="69">
        <v>2.1846914308175989</v>
      </c>
      <c r="AC156" s="70">
        <f t="shared" si="35"/>
        <v>95.740309850056761</v>
      </c>
    </row>
    <row r="157" spans="18:29" x14ac:dyDescent="0.3">
      <c r="R157" s="12">
        <v>153</v>
      </c>
      <c r="S157" s="29">
        <v>60.4</v>
      </c>
      <c r="T157" s="50">
        <f t="shared" si="36"/>
        <v>1.0673561040571323E-3</v>
      </c>
      <c r="U157" s="15">
        <f t="shared" si="37"/>
        <v>2.3676259407654374</v>
      </c>
      <c r="V157" s="62">
        <f t="shared" si="38"/>
        <v>7.6228661425892579</v>
      </c>
      <c r="W157" s="16">
        <f t="shared" si="39"/>
        <v>92.37713385741074</v>
      </c>
      <c r="X157" s="15">
        <f t="shared" si="22"/>
        <v>2.453824141456955</v>
      </c>
      <c r="Y157" s="62">
        <f t="shared" si="40"/>
        <v>4.2596901499432409</v>
      </c>
      <c r="Z157" s="16">
        <f t="shared" si="41"/>
        <v>95.740309850056761</v>
      </c>
      <c r="AA157" s="75">
        <f t="shared" si="42"/>
        <v>3.363175992646017</v>
      </c>
      <c r="AB157" s="69">
        <v>2.1875207208364631</v>
      </c>
      <c r="AC157" s="70">
        <f t="shared" si="35"/>
        <v>95.740309850056761</v>
      </c>
    </row>
    <row r="158" spans="18:29" x14ac:dyDescent="0.3">
      <c r="R158" s="12">
        <v>154</v>
      </c>
      <c r="S158" s="29">
        <v>60.4</v>
      </c>
      <c r="T158" s="50">
        <f t="shared" si="36"/>
        <v>1.0673561040571323E-3</v>
      </c>
      <c r="U158" s="15">
        <f t="shared" si="37"/>
        <v>2.3676259407654374</v>
      </c>
      <c r="V158" s="62">
        <f t="shared" si="38"/>
        <v>7.6228661425892579</v>
      </c>
      <c r="W158" s="16">
        <f t="shared" si="39"/>
        <v>92.37713385741074</v>
      </c>
      <c r="X158" s="15">
        <f t="shared" si="22"/>
        <v>2.453824141456955</v>
      </c>
      <c r="Y158" s="62">
        <f t="shared" si="40"/>
        <v>4.2596901499432409</v>
      </c>
      <c r="Z158" s="16">
        <f t="shared" si="41"/>
        <v>95.740309850056761</v>
      </c>
      <c r="AA158" s="75">
        <f t="shared" si="42"/>
        <v>3.363175992646017</v>
      </c>
      <c r="AB158" s="69">
        <v>2.1903316981702914</v>
      </c>
      <c r="AC158" s="70">
        <f t="shared" si="35"/>
        <v>95.740309850056761</v>
      </c>
    </row>
    <row r="159" spans="18:29" x14ac:dyDescent="0.3">
      <c r="R159" s="12">
        <v>155</v>
      </c>
      <c r="S159" s="29">
        <v>60.4</v>
      </c>
      <c r="T159" s="50">
        <f t="shared" si="36"/>
        <v>1.0673561040571323E-3</v>
      </c>
      <c r="U159" s="15">
        <f t="shared" si="37"/>
        <v>2.3676259407654374</v>
      </c>
      <c r="V159" s="62">
        <f t="shared" si="38"/>
        <v>7.6228661425892579</v>
      </c>
      <c r="W159" s="16">
        <f t="shared" si="39"/>
        <v>92.37713385741074</v>
      </c>
      <c r="X159" s="15">
        <f t="shared" si="22"/>
        <v>2.453824141456955</v>
      </c>
      <c r="Y159" s="62">
        <f t="shared" si="40"/>
        <v>4.2596901499432409</v>
      </c>
      <c r="Z159" s="16">
        <f t="shared" si="41"/>
        <v>95.740309850056761</v>
      </c>
      <c r="AA159" s="75">
        <f t="shared" si="42"/>
        <v>3.363175992646017</v>
      </c>
      <c r="AB159" s="69">
        <v>2.1931245983544616</v>
      </c>
      <c r="AC159" s="70">
        <f t="shared" si="35"/>
        <v>95.740309850056761</v>
      </c>
    </row>
    <row r="160" spans="18:29" x14ac:dyDescent="0.3">
      <c r="R160" s="12">
        <v>156</v>
      </c>
      <c r="S160" s="29">
        <v>60.4</v>
      </c>
      <c r="T160" s="50">
        <f t="shared" si="36"/>
        <v>1.0673561040571323E-3</v>
      </c>
      <c r="U160" s="15">
        <f t="shared" si="37"/>
        <v>2.3676259407654374</v>
      </c>
      <c r="V160" s="62">
        <f t="shared" si="38"/>
        <v>7.6228661425892579</v>
      </c>
      <c r="W160" s="16">
        <f t="shared" si="39"/>
        <v>92.37713385741074</v>
      </c>
      <c r="X160" s="15">
        <f t="shared" si="22"/>
        <v>2.453824141456955</v>
      </c>
      <c r="Y160" s="62">
        <f t="shared" si="40"/>
        <v>4.2596901499432409</v>
      </c>
      <c r="Z160" s="16">
        <f t="shared" si="41"/>
        <v>95.740309850056761</v>
      </c>
      <c r="AA160" s="75">
        <f t="shared" si="42"/>
        <v>3.363175992646017</v>
      </c>
      <c r="AB160" s="69">
        <v>2.1958996524092336</v>
      </c>
      <c r="AC160" s="70">
        <f t="shared" si="35"/>
        <v>95.740309850056761</v>
      </c>
    </row>
    <row r="161" spans="18:29" x14ac:dyDescent="0.3">
      <c r="R161" s="12">
        <v>157</v>
      </c>
      <c r="S161" s="29">
        <v>60.4</v>
      </c>
      <c r="T161" s="50">
        <f t="shared" si="36"/>
        <v>1.0673561040571323E-3</v>
      </c>
      <c r="U161" s="15">
        <f t="shared" si="37"/>
        <v>2.3676259407654374</v>
      </c>
      <c r="V161" s="62">
        <f t="shared" si="38"/>
        <v>7.6228661425892579</v>
      </c>
      <c r="W161" s="16">
        <f t="shared" si="39"/>
        <v>92.37713385741074</v>
      </c>
      <c r="X161" s="15">
        <f t="shared" si="22"/>
        <v>2.453824141456955</v>
      </c>
      <c r="Y161" s="62">
        <f t="shared" si="40"/>
        <v>4.2596901499432409</v>
      </c>
      <c r="Z161" s="16">
        <f t="shared" si="41"/>
        <v>95.740309850056761</v>
      </c>
      <c r="AA161" s="75">
        <f t="shared" si="42"/>
        <v>3.363175992646017</v>
      </c>
      <c r="AB161" s="69">
        <v>2.1986570869544226</v>
      </c>
      <c r="AC161" s="70">
        <f t="shared" si="35"/>
        <v>95.899083166557702</v>
      </c>
    </row>
    <row r="162" spans="18:29" x14ac:dyDescent="0.3">
      <c r="R162" s="12">
        <v>158</v>
      </c>
      <c r="S162" s="29">
        <v>60.3</v>
      </c>
      <c r="T162" s="50">
        <f t="shared" si="36"/>
        <v>1.0655889581894879E-3</v>
      </c>
      <c r="U162" s="15">
        <f t="shared" si="37"/>
        <v>2.3715523519441533</v>
      </c>
      <c r="V162" s="62">
        <f t="shared" si="38"/>
        <v>7.4696702323779558</v>
      </c>
      <c r="W162" s="16">
        <f t="shared" si="39"/>
        <v>92.53032976762205</v>
      </c>
      <c r="X162" s="15">
        <f t="shared" si="22"/>
        <v>2.4578935015588739</v>
      </c>
      <c r="Y162" s="62">
        <f t="shared" si="40"/>
        <v>4.1009168334423034</v>
      </c>
      <c r="Z162" s="16">
        <f t="shared" si="41"/>
        <v>95.899083166557702</v>
      </c>
      <c r="AA162" s="75">
        <f t="shared" si="42"/>
        <v>3.3687533989356524</v>
      </c>
      <c r="AB162" s="69">
        <v>2.2013971243204513</v>
      </c>
      <c r="AC162" s="70">
        <f t="shared" si="35"/>
        <v>95.899083166557702</v>
      </c>
    </row>
    <row r="163" spans="18:29" x14ac:dyDescent="0.3">
      <c r="R163" s="12">
        <v>159</v>
      </c>
      <c r="S163" s="29">
        <v>60.3</v>
      </c>
      <c r="T163" s="50">
        <f t="shared" si="36"/>
        <v>1.0655889581894879E-3</v>
      </c>
      <c r="U163" s="15">
        <f t="shared" si="37"/>
        <v>2.3715523519441533</v>
      </c>
      <c r="V163" s="62">
        <f t="shared" si="38"/>
        <v>7.4696702323779558</v>
      </c>
      <c r="W163" s="16">
        <f t="shared" si="39"/>
        <v>92.53032976762205</v>
      </c>
      <c r="X163" s="15">
        <f t="shared" si="22"/>
        <v>2.4578935015588739</v>
      </c>
      <c r="Y163" s="62">
        <f t="shared" si="40"/>
        <v>4.1009168334423034</v>
      </c>
      <c r="Z163" s="16">
        <f t="shared" si="41"/>
        <v>95.899083166557702</v>
      </c>
      <c r="AA163" s="75">
        <f t="shared" si="42"/>
        <v>3.3687533989356524</v>
      </c>
      <c r="AB163" s="69">
        <v>2.2041199826559246</v>
      </c>
      <c r="AC163" s="70">
        <f t="shared" si="35"/>
        <v>95.899083166557702</v>
      </c>
    </row>
    <row r="164" spans="18:29" x14ac:dyDescent="0.3">
      <c r="R164" s="12">
        <v>160</v>
      </c>
      <c r="S164" s="29">
        <v>60.3</v>
      </c>
      <c r="T164" s="50">
        <f t="shared" si="36"/>
        <v>1.0655889581894879E-3</v>
      </c>
      <c r="U164" s="15">
        <f t="shared" si="37"/>
        <v>2.3715523519441533</v>
      </c>
      <c r="V164" s="62">
        <f t="shared" si="38"/>
        <v>7.4696702323779558</v>
      </c>
      <c r="W164" s="16">
        <f t="shared" si="39"/>
        <v>92.53032976762205</v>
      </c>
      <c r="X164" s="15">
        <f t="shared" si="22"/>
        <v>2.4578935015588739</v>
      </c>
      <c r="Y164" s="62">
        <f t="shared" si="40"/>
        <v>4.1009168334423034</v>
      </c>
      <c r="Z164" s="16">
        <f t="shared" si="41"/>
        <v>95.899083166557702</v>
      </c>
      <c r="AA164" s="75">
        <f t="shared" si="42"/>
        <v>3.3687533989356524</v>
      </c>
      <c r="AB164" s="69">
        <v>2.2068258760318495</v>
      </c>
      <c r="AC164" s="70">
        <f t="shared" si="35"/>
        <v>95.899083166557702</v>
      </c>
    </row>
    <row r="165" spans="18:29" x14ac:dyDescent="0.3">
      <c r="R165" s="12">
        <v>161</v>
      </c>
      <c r="S165" s="29">
        <v>60.3</v>
      </c>
      <c r="T165" s="50">
        <f t="shared" si="36"/>
        <v>1.0655889581894879E-3</v>
      </c>
      <c r="U165" s="15">
        <f t="shared" si="37"/>
        <v>2.3715523519441533</v>
      </c>
      <c r="V165" s="62">
        <f t="shared" si="38"/>
        <v>7.4696702323779558</v>
      </c>
      <c r="W165" s="16">
        <f t="shared" si="39"/>
        <v>92.53032976762205</v>
      </c>
      <c r="X165" s="15">
        <f t="shared" si="22"/>
        <v>2.4578935015588739</v>
      </c>
      <c r="Y165" s="62">
        <f t="shared" si="40"/>
        <v>4.1009168334423034</v>
      </c>
      <c r="Z165" s="16">
        <f t="shared" si="41"/>
        <v>95.899083166557702</v>
      </c>
      <c r="AA165" s="75">
        <f t="shared" si="42"/>
        <v>3.3687533989356524</v>
      </c>
      <c r="AB165" s="69">
        <v>2.2095150145426308</v>
      </c>
      <c r="AC165" s="70">
        <f t="shared" si="35"/>
        <v>95.899083166557702</v>
      </c>
    </row>
    <row r="166" spans="18:29" x14ac:dyDescent="0.3">
      <c r="R166" s="12">
        <v>162</v>
      </c>
      <c r="S166" s="29">
        <v>60.3</v>
      </c>
      <c r="T166" s="50">
        <f t="shared" si="36"/>
        <v>1.0655889581894879E-3</v>
      </c>
      <c r="U166" s="15">
        <f t="shared" si="37"/>
        <v>2.3715523519441533</v>
      </c>
      <c r="V166" s="62">
        <f t="shared" si="38"/>
        <v>7.4696702323779558</v>
      </c>
      <c r="W166" s="16">
        <f t="shared" si="39"/>
        <v>92.53032976762205</v>
      </c>
      <c r="X166" s="15">
        <f t="shared" si="22"/>
        <v>2.4578935015588739</v>
      </c>
      <c r="Y166" s="62">
        <f t="shared" si="40"/>
        <v>4.1009168334423034</v>
      </c>
      <c r="Z166" s="16">
        <f t="shared" si="41"/>
        <v>95.899083166557702</v>
      </c>
      <c r="AA166" s="75">
        <f t="shared" si="42"/>
        <v>3.3687533989356524</v>
      </c>
      <c r="AB166" s="69">
        <v>2.2121876044039577</v>
      </c>
      <c r="AC166" s="70">
        <f t="shared" si="35"/>
        <v>95.899083166557702</v>
      </c>
    </row>
    <row r="167" spans="18:29" x14ac:dyDescent="0.3">
      <c r="R167" s="12">
        <v>163</v>
      </c>
      <c r="S167" s="29">
        <v>60.3</v>
      </c>
      <c r="T167" s="50">
        <f t="shared" si="36"/>
        <v>1.0655889581894879E-3</v>
      </c>
      <c r="U167" s="15">
        <f t="shared" si="37"/>
        <v>2.3715523519441533</v>
      </c>
      <c r="V167" s="62">
        <f t="shared" si="38"/>
        <v>7.4696702323779558</v>
      </c>
      <c r="W167" s="16">
        <f t="shared" si="39"/>
        <v>92.53032976762205</v>
      </c>
      <c r="X167" s="15">
        <f t="shared" si="22"/>
        <v>2.4578935015588739</v>
      </c>
      <c r="Y167" s="62">
        <f t="shared" si="40"/>
        <v>4.1009168334423034</v>
      </c>
      <c r="Z167" s="16">
        <f t="shared" si="41"/>
        <v>95.899083166557702</v>
      </c>
      <c r="AA167" s="75">
        <f t="shared" si="42"/>
        <v>3.3687533989356524</v>
      </c>
      <c r="AB167" s="69">
        <v>2.214843848047698</v>
      </c>
      <c r="AC167" s="70">
        <f t="shared" si="35"/>
        <v>95.899083166557702</v>
      </c>
    </row>
    <row r="168" spans="18:29" x14ac:dyDescent="0.3">
      <c r="R168" s="12">
        <v>164</v>
      </c>
      <c r="S168" s="29">
        <v>60.3</v>
      </c>
      <c r="T168" s="50">
        <f t="shared" si="36"/>
        <v>1.0655889581894879E-3</v>
      </c>
      <c r="U168" s="15">
        <f t="shared" si="37"/>
        <v>2.3715523519441533</v>
      </c>
      <c r="V168" s="62">
        <f t="shared" si="38"/>
        <v>7.4696702323779558</v>
      </c>
      <c r="W168" s="16">
        <f t="shared" si="39"/>
        <v>92.53032976762205</v>
      </c>
      <c r="X168" s="15">
        <f t="shared" si="22"/>
        <v>2.4578935015588739</v>
      </c>
      <c r="Y168" s="62">
        <f t="shared" si="40"/>
        <v>4.1009168334423034</v>
      </c>
      <c r="Z168" s="16">
        <f t="shared" si="41"/>
        <v>95.899083166557702</v>
      </c>
      <c r="AA168" s="75">
        <f t="shared" si="42"/>
        <v>3.3687533989356524</v>
      </c>
      <c r="AB168" s="69">
        <v>2.2174839442139063</v>
      </c>
      <c r="AC168" s="70">
        <f t="shared" si="35"/>
        <v>95.899083166557702</v>
      </c>
    </row>
    <row r="169" spans="18:29" x14ac:dyDescent="0.3">
      <c r="R169" s="12">
        <v>165</v>
      </c>
      <c r="S169" s="29">
        <v>60.3</v>
      </c>
      <c r="T169" s="50">
        <f t="shared" si="36"/>
        <v>1.0655889581894879E-3</v>
      </c>
      <c r="U169" s="15">
        <f t="shared" si="37"/>
        <v>2.3715523519441533</v>
      </c>
      <c r="V169" s="62">
        <f t="shared" si="38"/>
        <v>7.4696702323779558</v>
      </c>
      <c r="W169" s="16">
        <f t="shared" si="39"/>
        <v>92.53032976762205</v>
      </c>
      <c r="X169" s="15">
        <f t="shared" si="22"/>
        <v>2.4578935015588739</v>
      </c>
      <c r="Y169" s="62">
        <f t="shared" si="40"/>
        <v>4.1009168334423034</v>
      </c>
      <c r="Z169" s="16">
        <f t="shared" si="41"/>
        <v>95.899083166557702</v>
      </c>
      <c r="AA169" s="75">
        <f t="shared" si="42"/>
        <v>3.3687533989356524</v>
      </c>
      <c r="AB169" s="69">
        <v>2.220108088040055</v>
      </c>
      <c r="AC169" s="70">
        <f t="shared" si="35"/>
        <v>95.899083166557702</v>
      </c>
    </row>
    <row r="170" spans="18:29" x14ac:dyDescent="0.3">
      <c r="R170" s="12">
        <v>166</v>
      </c>
      <c r="S170" s="29">
        <v>60.3</v>
      </c>
      <c r="T170" s="50">
        <f t="shared" si="36"/>
        <v>1.0655889581894879E-3</v>
      </c>
      <c r="U170" s="15">
        <f t="shared" si="37"/>
        <v>2.3715523519441533</v>
      </c>
      <c r="V170" s="62">
        <f t="shared" si="38"/>
        <v>7.4696702323779558</v>
      </c>
      <c r="W170" s="16">
        <f t="shared" si="39"/>
        <v>92.53032976762205</v>
      </c>
      <c r="X170" s="15">
        <f t="shared" si="22"/>
        <v>2.4578935015588739</v>
      </c>
      <c r="Y170" s="62">
        <f t="shared" si="40"/>
        <v>4.1009168334423034</v>
      </c>
      <c r="Z170" s="16">
        <f t="shared" si="41"/>
        <v>95.899083166557702</v>
      </c>
      <c r="AA170" s="75">
        <f t="shared" si="42"/>
        <v>3.3687533989356524</v>
      </c>
      <c r="AB170" s="69">
        <v>2.2227164711475833</v>
      </c>
      <c r="AC170" s="70">
        <f t="shared" si="35"/>
        <v>95.899083166557702</v>
      </c>
    </row>
    <row r="171" spans="18:29" x14ac:dyDescent="0.3">
      <c r="R171" s="12">
        <v>167</v>
      </c>
      <c r="S171" s="29">
        <v>60.3</v>
      </c>
      <c r="T171" s="50">
        <f t="shared" si="36"/>
        <v>1.0655889581894879E-3</v>
      </c>
      <c r="U171" s="15">
        <f t="shared" si="37"/>
        <v>2.3715523519441533</v>
      </c>
      <c r="V171" s="62">
        <f t="shared" si="38"/>
        <v>7.4696702323779558</v>
      </c>
      <c r="W171" s="16">
        <f t="shared" si="39"/>
        <v>92.53032976762205</v>
      </c>
      <c r="X171" s="15">
        <f t="shared" si="22"/>
        <v>2.4578935015588739</v>
      </c>
      <c r="Y171" s="62">
        <f t="shared" si="40"/>
        <v>4.1009168334423034</v>
      </c>
      <c r="Z171" s="16">
        <f t="shared" si="41"/>
        <v>95.899083166557702</v>
      </c>
      <c r="AA171" s="75">
        <f t="shared" si="42"/>
        <v>3.3687533989356524</v>
      </c>
      <c r="AB171" s="69">
        <v>2.2253092817258628</v>
      </c>
      <c r="AC171" s="70">
        <f t="shared" si="35"/>
        <v>96.058383969159905</v>
      </c>
    </row>
    <row r="172" spans="18:29" x14ac:dyDescent="0.3">
      <c r="R172" s="12">
        <v>168</v>
      </c>
      <c r="S172" s="29">
        <v>60.2</v>
      </c>
      <c r="T172" s="50">
        <f t="shared" si="36"/>
        <v>1.0638218123218439E-3</v>
      </c>
      <c r="U172" s="15">
        <f t="shared" si="37"/>
        <v>2.3754918076782787</v>
      </c>
      <c r="V172" s="62">
        <f t="shared" si="38"/>
        <v>7.3159653656543639</v>
      </c>
      <c r="W172" s="16">
        <f t="shared" si="39"/>
        <v>92.684034634345636</v>
      </c>
      <c r="X172" s="15">
        <f t="shared" si="22"/>
        <v>2.4619763811295687</v>
      </c>
      <c r="Y172" s="62">
        <f t="shared" si="40"/>
        <v>3.9416160308400894</v>
      </c>
      <c r="Z172" s="16">
        <f t="shared" si="41"/>
        <v>96.058383969159905</v>
      </c>
      <c r="AA172" s="75">
        <f t="shared" si="42"/>
        <v>3.3743493348142746</v>
      </c>
      <c r="AB172" s="69">
        <v>2.2278867046136734</v>
      </c>
      <c r="AC172" s="70">
        <f t="shared" si="35"/>
        <v>96.058383969159905</v>
      </c>
    </row>
    <row r="173" spans="18:29" x14ac:dyDescent="0.3">
      <c r="R173" s="12">
        <v>169</v>
      </c>
      <c r="S173" s="29">
        <v>60.2</v>
      </c>
      <c r="T173" s="50">
        <f t="shared" si="36"/>
        <v>1.0638218123218439E-3</v>
      </c>
      <c r="U173" s="15">
        <f t="shared" si="37"/>
        <v>2.3754918076782787</v>
      </c>
      <c r="V173" s="62">
        <f t="shared" si="38"/>
        <v>7.3159653656543639</v>
      </c>
      <c r="W173" s="16">
        <f t="shared" si="39"/>
        <v>92.684034634345636</v>
      </c>
      <c r="X173" s="15">
        <f t="shared" si="22"/>
        <v>2.4619763811295687</v>
      </c>
      <c r="Y173" s="62">
        <f t="shared" si="40"/>
        <v>3.9416160308400894</v>
      </c>
      <c r="Z173" s="16">
        <f t="shared" si="41"/>
        <v>96.058383969159905</v>
      </c>
      <c r="AA173" s="75">
        <f t="shared" si="42"/>
        <v>3.3743493348142746</v>
      </c>
      <c r="AB173" s="69">
        <v>2.2304489213782741</v>
      </c>
      <c r="AC173" s="70">
        <f t="shared" si="35"/>
        <v>96.058383969159905</v>
      </c>
    </row>
    <row r="174" spans="18:29" x14ac:dyDescent="0.3">
      <c r="R174" s="12">
        <v>170</v>
      </c>
      <c r="S174" s="29">
        <v>60.2</v>
      </c>
      <c r="T174" s="50">
        <f t="shared" si="36"/>
        <v>1.0638218123218439E-3</v>
      </c>
      <c r="U174" s="15">
        <f t="shared" si="37"/>
        <v>2.3754918076782787</v>
      </c>
      <c r="V174" s="62">
        <f t="shared" si="38"/>
        <v>7.3159653656543639</v>
      </c>
      <c r="W174" s="16">
        <f t="shared" si="39"/>
        <v>92.684034634345636</v>
      </c>
      <c r="X174" s="15">
        <f t="shared" si="22"/>
        <v>2.4619763811295687</v>
      </c>
      <c r="Y174" s="62">
        <f t="shared" si="40"/>
        <v>3.9416160308400894</v>
      </c>
      <c r="Z174" s="16">
        <f t="shared" si="41"/>
        <v>96.058383969159905</v>
      </c>
      <c r="AA174" s="75">
        <f t="shared" si="42"/>
        <v>3.3743493348142746</v>
      </c>
      <c r="AB174" s="69">
        <v>2.2329961103921536</v>
      </c>
      <c r="AC174" s="70">
        <f t="shared" si="35"/>
        <v>96.058383969159905</v>
      </c>
    </row>
    <row r="175" spans="18:29" x14ac:dyDescent="0.3">
      <c r="R175" s="12">
        <v>171</v>
      </c>
      <c r="S175" s="29">
        <v>60.2</v>
      </c>
      <c r="T175" s="50">
        <f t="shared" si="36"/>
        <v>1.0638218123218439E-3</v>
      </c>
      <c r="U175" s="15">
        <f t="shared" si="37"/>
        <v>2.3754918076782787</v>
      </c>
      <c r="V175" s="62">
        <f t="shared" si="38"/>
        <v>7.3159653656543639</v>
      </c>
      <c r="W175" s="16">
        <f t="shared" si="39"/>
        <v>92.684034634345636</v>
      </c>
      <c r="X175" s="15">
        <f t="shared" si="22"/>
        <v>2.4619763811295687</v>
      </c>
      <c r="Y175" s="62">
        <f t="shared" si="40"/>
        <v>3.9416160308400894</v>
      </c>
      <c r="Z175" s="16">
        <f t="shared" si="41"/>
        <v>96.058383969159905</v>
      </c>
      <c r="AA175" s="75">
        <f t="shared" si="42"/>
        <v>3.3743493348142746</v>
      </c>
      <c r="AB175" s="69">
        <v>2.2355284469075487</v>
      </c>
      <c r="AC175" s="70">
        <f t="shared" si="35"/>
        <v>96.058383969159905</v>
      </c>
    </row>
    <row r="176" spans="18:29" x14ac:dyDescent="0.3">
      <c r="R176" s="12">
        <v>172</v>
      </c>
      <c r="S176" s="29">
        <v>60.2</v>
      </c>
      <c r="T176" s="50">
        <f t="shared" si="36"/>
        <v>1.0638218123218439E-3</v>
      </c>
      <c r="U176" s="15">
        <f t="shared" si="37"/>
        <v>2.3754918076782787</v>
      </c>
      <c r="V176" s="62">
        <f t="shared" si="38"/>
        <v>7.3159653656543639</v>
      </c>
      <c r="W176" s="16">
        <f t="shared" si="39"/>
        <v>92.684034634345636</v>
      </c>
      <c r="X176" s="15">
        <f t="shared" si="22"/>
        <v>2.4619763811295687</v>
      </c>
      <c r="Y176" s="62">
        <f t="shared" si="40"/>
        <v>3.9416160308400894</v>
      </c>
      <c r="Z176" s="16">
        <f t="shared" si="41"/>
        <v>96.058383969159905</v>
      </c>
      <c r="AA176" s="75">
        <f t="shared" si="42"/>
        <v>3.3743493348142746</v>
      </c>
      <c r="AB176" s="69">
        <v>2.2380461031287955</v>
      </c>
      <c r="AC176" s="70">
        <f t="shared" si="35"/>
        <v>96.058383969159905</v>
      </c>
    </row>
    <row r="177" spans="18:29" x14ac:dyDescent="0.3">
      <c r="R177" s="12">
        <v>173</v>
      </c>
      <c r="S177" s="29">
        <v>60.2</v>
      </c>
      <c r="T177" s="50">
        <f t="shared" si="36"/>
        <v>1.0638218123218439E-3</v>
      </c>
      <c r="U177" s="15">
        <f t="shared" si="37"/>
        <v>2.3754918076782787</v>
      </c>
      <c r="V177" s="62">
        <f t="shared" si="38"/>
        <v>7.3159653656543639</v>
      </c>
      <c r="W177" s="16">
        <f t="shared" si="39"/>
        <v>92.684034634345636</v>
      </c>
      <c r="X177" s="15">
        <f t="shared" si="22"/>
        <v>2.4619763811295687</v>
      </c>
      <c r="Y177" s="62">
        <f t="shared" si="40"/>
        <v>3.9416160308400894</v>
      </c>
      <c r="Z177" s="16">
        <f t="shared" si="41"/>
        <v>96.058383969159905</v>
      </c>
      <c r="AA177" s="75">
        <f t="shared" si="42"/>
        <v>3.3743493348142746</v>
      </c>
      <c r="AB177" s="69">
        <v>2.2405492482825999</v>
      </c>
      <c r="AC177" s="70">
        <f t="shared" si="35"/>
        <v>96.058383969159905</v>
      </c>
    </row>
    <row r="178" spans="18:29" x14ac:dyDescent="0.3">
      <c r="R178" s="12">
        <v>174</v>
      </c>
      <c r="S178" s="29">
        <v>60.2</v>
      </c>
      <c r="T178" s="50">
        <f t="shared" si="36"/>
        <v>1.0638218123218439E-3</v>
      </c>
      <c r="U178" s="15">
        <f t="shared" si="37"/>
        <v>2.3754918076782787</v>
      </c>
      <c r="V178" s="62">
        <f t="shared" si="38"/>
        <v>7.3159653656543639</v>
      </c>
      <c r="W178" s="16">
        <f t="shared" si="39"/>
        <v>92.684034634345636</v>
      </c>
      <c r="X178" s="15">
        <f t="shared" si="22"/>
        <v>2.4619763811295687</v>
      </c>
      <c r="Y178" s="62">
        <f t="shared" si="40"/>
        <v>3.9416160308400894</v>
      </c>
      <c r="Z178" s="16">
        <f t="shared" si="41"/>
        <v>96.058383969159905</v>
      </c>
      <c r="AA178" s="75">
        <f t="shared" si="42"/>
        <v>3.3743493348142746</v>
      </c>
      <c r="AB178" s="69">
        <v>2.2430380486862944</v>
      </c>
      <c r="AC178" s="70">
        <f t="shared" si="35"/>
        <v>96.058383969159905</v>
      </c>
    </row>
    <row r="179" spans="18:29" x14ac:dyDescent="0.3">
      <c r="R179" s="12">
        <v>175</v>
      </c>
      <c r="S179" s="29">
        <v>60.2</v>
      </c>
      <c r="T179" s="50">
        <f t="shared" si="36"/>
        <v>1.0638218123218439E-3</v>
      </c>
      <c r="U179" s="15">
        <f t="shared" si="37"/>
        <v>2.3754918076782787</v>
      </c>
      <c r="V179" s="62">
        <f t="shared" si="38"/>
        <v>7.3159653656543639</v>
      </c>
      <c r="W179" s="16">
        <f t="shared" si="39"/>
        <v>92.684034634345636</v>
      </c>
      <c r="X179" s="15">
        <f t="shared" si="22"/>
        <v>2.4619763811295687</v>
      </c>
      <c r="Y179" s="62">
        <f t="shared" si="40"/>
        <v>3.9416160308400894</v>
      </c>
      <c r="Z179" s="16">
        <f t="shared" si="41"/>
        <v>96.058383969159905</v>
      </c>
      <c r="AA179" s="75">
        <f t="shared" si="42"/>
        <v>3.3743493348142746</v>
      </c>
      <c r="AB179" s="69">
        <v>2.2455126678141499</v>
      </c>
      <c r="AC179" s="70">
        <f t="shared" si="35"/>
        <v>96.058383969159905</v>
      </c>
    </row>
    <row r="180" spans="18:29" x14ac:dyDescent="0.3">
      <c r="R180" s="12">
        <v>176</v>
      </c>
      <c r="S180" s="29">
        <v>60.2</v>
      </c>
      <c r="T180" s="50">
        <f t="shared" si="36"/>
        <v>1.0638218123218439E-3</v>
      </c>
      <c r="U180" s="15">
        <f t="shared" si="37"/>
        <v>2.3754918076782787</v>
      </c>
      <c r="V180" s="62">
        <f t="shared" si="38"/>
        <v>7.3159653656543639</v>
      </c>
      <c r="W180" s="16">
        <f t="shared" si="39"/>
        <v>92.684034634345636</v>
      </c>
      <c r="X180" s="15">
        <f t="shared" si="22"/>
        <v>2.4619763811295687</v>
      </c>
      <c r="Y180" s="62">
        <f t="shared" si="40"/>
        <v>3.9416160308400894</v>
      </c>
      <c r="Z180" s="16">
        <f t="shared" si="41"/>
        <v>96.058383969159905</v>
      </c>
      <c r="AA180" s="75">
        <f t="shared" si="42"/>
        <v>3.3743493348142746</v>
      </c>
      <c r="AB180" s="69">
        <v>2.2479732663618068</v>
      </c>
      <c r="AC180" s="70">
        <f t="shared" si="35"/>
        <v>96.058383969159905</v>
      </c>
    </row>
    <row r="181" spans="18:29" x14ac:dyDescent="0.3">
      <c r="R181" s="12">
        <v>177</v>
      </c>
      <c r="S181" s="29">
        <v>60.2</v>
      </c>
      <c r="T181" s="50">
        <f t="shared" si="36"/>
        <v>1.0638218123218439E-3</v>
      </c>
      <c r="U181" s="15">
        <f t="shared" si="37"/>
        <v>2.3754918076782787</v>
      </c>
      <c r="V181" s="62">
        <f t="shared" si="38"/>
        <v>7.3159653656543639</v>
      </c>
      <c r="W181" s="16">
        <f t="shared" si="39"/>
        <v>92.684034634345636</v>
      </c>
      <c r="X181" s="15">
        <f t="shared" si="22"/>
        <v>2.4619763811295687</v>
      </c>
      <c r="Y181" s="62">
        <f t="shared" si="40"/>
        <v>3.9416160308400894</v>
      </c>
      <c r="Z181" s="16">
        <f t="shared" si="41"/>
        <v>96.058383969159905</v>
      </c>
      <c r="AA181" s="75">
        <f t="shared" si="42"/>
        <v>3.3743493348142746</v>
      </c>
      <c r="AB181" s="69">
        <v>2.2504200023088941</v>
      </c>
      <c r="AC181" s="70">
        <f t="shared" si="35"/>
        <v>96.218214890905614</v>
      </c>
    </row>
    <row r="182" spans="18:29" x14ac:dyDescent="0.3">
      <c r="R182" s="12">
        <v>178</v>
      </c>
      <c r="S182" s="29">
        <v>60.1</v>
      </c>
      <c r="T182" s="50">
        <f t="shared" si="36"/>
        <v>1.0620546664541995E-3</v>
      </c>
      <c r="U182" s="15">
        <f t="shared" si="37"/>
        <v>2.37944437308207</v>
      </c>
      <c r="V182" s="62">
        <f t="shared" si="38"/>
        <v>7.1617490018700769</v>
      </c>
      <c r="W182" s="16">
        <f t="shared" si="39"/>
        <v>92.838250998129922</v>
      </c>
      <c r="X182" s="15">
        <f t="shared" si="22"/>
        <v>2.4660728476539111</v>
      </c>
      <c r="Y182" s="62">
        <f t="shared" si="40"/>
        <v>3.7817851090943821</v>
      </c>
      <c r="Z182" s="16">
        <f t="shared" si="41"/>
        <v>96.218214890905614</v>
      </c>
      <c r="AA182" s="75">
        <f t="shared" si="42"/>
        <v>3.3799638927756948</v>
      </c>
      <c r="AB182" s="69">
        <v>2.2528530309798933</v>
      </c>
      <c r="AC182" s="70">
        <f t="shared" si="35"/>
        <v>96.218214890905614</v>
      </c>
    </row>
    <row r="183" spans="18:29" x14ac:dyDescent="0.3">
      <c r="R183" s="12">
        <v>179</v>
      </c>
      <c r="S183" s="29">
        <v>60.1</v>
      </c>
      <c r="T183" s="50">
        <f t="shared" si="36"/>
        <v>1.0620546664541995E-3</v>
      </c>
      <c r="U183" s="15">
        <f t="shared" si="37"/>
        <v>2.37944437308207</v>
      </c>
      <c r="V183" s="62">
        <f t="shared" si="38"/>
        <v>7.1617490018700769</v>
      </c>
      <c r="W183" s="16">
        <f t="shared" si="39"/>
        <v>92.838250998129922</v>
      </c>
      <c r="X183" s="15">
        <f t="shared" si="22"/>
        <v>2.4660728476539111</v>
      </c>
      <c r="Y183" s="62">
        <f t="shared" si="40"/>
        <v>3.7817851090943821</v>
      </c>
      <c r="Z183" s="16">
        <f t="shared" si="41"/>
        <v>96.218214890905614</v>
      </c>
      <c r="AA183" s="75">
        <f t="shared" si="42"/>
        <v>3.3799638927756948</v>
      </c>
      <c r="AB183" s="69">
        <v>2.255272505103306</v>
      </c>
      <c r="AC183" s="70">
        <f t="shared" si="35"/>
        <v>96.218214890905614</v>
      </c>
    </row>
    <row r="184" spans="18:29" x14ac:dyDescent="0.3">
      <c r="R184" s="12">
        <v>180</v>
      </c>
      <c r="S184" s="29">
        <v>60.1</v>
      </c>
      <c r="T184" s="50">
        <f t="shared" si="36"/>
        <v>1.0620546664541995E-3</v>
      </c>
      <c r="U184" s="15">
        <f t="shared" si="37"/>
        <v>2.37944437308207</v>
      </c>
      <c r="V184" s="62">
        <f t="shared" si="38"/>
        <v>7.1617490018700769</v>
      </c>
      <c r="W184" s="16">
        <f t="shared" si="39"/>
        <v>92.838250998129922</v>
      </c>
      <c r="X184" s="15">
        <f t="shared" si="22"/>
        <v>2.4660728476539111</v>
      </c>
      <c r="Y184" s="62">
        <f t="shared" si="40"/>
        <v>3.7817851090943821</v>
      </c>
      <c r="Z184" s="16">
        <f t="shared" si="41"/>
        <v>96.218214890905614</v>
      </c>
      <c r="AA184" s="75">
        <f t="shared" si="42"/>
        <v>3.3799638927756948</v>
      </c>
      <c r="AB184" s="69">
        <v>2.2576785748691846</v>
      </c>
      <c r="AC184" s="70">
        <f t="shared" si="35"/>
        <v>96.218214890905614</v>
      </c>
    </row>
    <row r="185" spans="18:29" x14ac:dyDescent="0.3">
      <c r="R185" s="12">
        <v>181</v>
      </c>
      <c r="S185" s="29">
        <v>60.1</v>
      </c>
      <c r="T185" s="50">
        <f t="shared" si="36"/>
        <v>1.0620546664541995E-3</v>
      </c>
      <c r="U185" s="15">
        <f t="shared" si="37"/>
        <v>2.37944437308207</v>
      </c>
      <c r="V185" s="62">
        <f t="shared" si="38"/>
        <v>7.1617490018700769</v>
      </c>
      <c r="W185" s="16">
        <f t="shared" si="39"/>
        <v>92.838250998129922</v>
      </c>
      <c r="X185" s="15">
        <f t="shared" si="22"/>
        <v>2.4660728476539111</v>
      </c>
      <c r="Y185" s="62">
        <f t="shared" si="40"/>
        <v>3.7817851090943821</v>
      </c>
      <c r="Z185" s="16">
        <f t="shared" si="41"/>
        <v>96.218214890905614</v>
      </c>
      <c r="AA185" s="75">
        <f t="shared" si="42"/>
        <v>3.3799638927756948</v>
      </c>
      <c r="AB185" s="69">
        <v>2.2600713879850747</v>
      </c>
      <c r="AC185" s="70">
        <f t="shared" si="35"/>
        <v>96.218214890905614</v>
      </c>
    </row>
    <row r="186" spans="18:29" x14ac:dyDescent="0.3">
      <c r="R186" s="12">
        <v>182</v>
      </c>
      <c r="S186" s="29">
        <v>60.1</v>
      </c>
      <c r="T186" s="50">
        <f t="shared" si="36"/>
        <v>1.0620546664541995E-3</v>
      </c>
      <c r="U186" s="15">
        <f t="shared" si="37"/>
        <v>2.37944437308207</v>
      </c>
      <c r="V186" s="62">
        <f t="shared" si="38"/>
        <v>7.1617490018700769</v>
      </c>
      <c r="W186" s="16">
        <f t="shared" si="39"/>
        <v>92.838250998129922</v>
      </c>
      <c r="X186" s="15">
        <f t="shared" si="22"/>
        <v>2.4660728476539111</v>
      </c>
      <c r="Y186" s="62">
        <f t="shared" si="40"/>
        <v>3.7817851090943821</v>
      </c>
      <c r="Z186" s="16">
        <f t="shared" si="41"/>
        <v>96.218214890905614</v>
      </c>
      <c r="AA186" s="75">
        <f t="shared" si="42"/>
        <v>3.3799638927756948</v>
      </c>
      <c r="AB186" s="69">
        <v>2.2624510897304293</v>
      </c>
      <c r="AC186" s="70">
        <f t="shared" si="35"/>
        <v>96.218214890905614</v>
      </c>
    </row>
    <row r="187" spans="18:29" x14ac:dyDescent="0.3">
      <c r="R187" s="12">
        <v>183</v>
      </c>
      <c r="S187" s="29">
        <v>60.1</v>
      </c>
      <c r="T187" s="50">
        <f t="shared" si="36"/>
        <v>1.0620546664541995E-3</v>
      </c>
      <c r="U187" s="15">
        <f t="shared" si="37"/>
        <v>2.37944437308207</v>
      </c>
      <c r="V187" s="62">
        <f t="shared" si="38"/>
        <v>7.1617490018700769</v>
      </c>
      <c r="W187" s="16">
        <f t="shared" si="39"/>
        <v>92.838250998129922</v>
      </c>
      <c r="X187" s="15">
        <f t="shared" si="22"/>
        <v>2.4660728476539111</v>
      </c>
      <c r="Y187" s="62">
        <f t="shared" si="40"/>
        <v>3.7817851090943821</v>
      </c>
      <c r="Z187" s="16">
        <f t="shared" si="41"/>
        <v>96.218214890905614</v>
      </c>
      <c r="AA187" s="75">
        <f t="shared" si="42"/>
        <v>3.3799638927756948</v>
      </c>
      <c r="AB187" s="69">
        <v>2.2648178230095364</v>
      </c>
      <c r="AC187" s="70">
        <f t="shared" si="35"/>
        <v>96.218214890905614</v>
      </c>
    </row>
    <row r="188" spans="18:29" x14ac:dyDescent="0.3">
      <c r="R188" s="12">
        <v>184</v>
      </c>
      <c r="S188" s="29">
        <v>60.1</v>
      </c>
      <c r="T188" s="50">
        <f t="shared" si="36"/>
        <v>1.0620546664541995E-3</v>
      </c>
      <c r="U188" s="15">
        <f t="shared" si="37"/>
        <v>2.37944437308207</v>
      </c>
      <c r="V188" s="62">
        <f t="shared" si="38"/>
        <v>7.1617490018700769</v>
      </c>
      <c r="W188" s="16">
        <f t="shared" si="39"/>
        <v>92.838250998129922</v>
      </c>
      <c r="X188" s="15">
        <f t="shared" si="22"/>
        <v>2.4660728476539111</v>
      </c>
      <c r="Y188" s="62">
        <f t="shared" si="40"/>
        <v>3.7817851090943821</v>
      </c>
      <c r="Z188" s="16">
        <f t="shared" si="41"/>
        <v>96.218214890905614</v>
      </c>
      <c r="AA188" s="75">
        <f t="shared" si="42"/>
        <v>3.3799638927756948</v>
      </c>
      <c r="AB188" s="69">
        <v>2.2671717284030137</v>
      </c>
      <c r="AC188" s="70">
        <f t="shared" si="35"/>
        <v>96.218214890905614</v>
      </c>
    </row>
    <row r="189" spans="18:29" x14ac:dyDescent="0.3">
      <c r="R189" s="12">
        <v>185</v>
      </c>
      <c r="S189" s="29">
        <v>60.1</v>
      </c>
      <c r="T189" s="50">
        <f t="shared" si="36"/>
        <v>1.0620546664541995E-3</v>
      </c>
      <c r="U189" s="15">
        <f t="shared" si="37"/>
        <v>2.37944437308207</v>
      </c>
      <c r="V189" s="62">
        <f t="shared" si="38"/>
        <v>7.1617490018700769</v>
      </c>
      <c r="W189" s="16">
        <f t="shared" si="39"/>
        <v>92.838250998129922</v>
      </c>
      <c r="X189" s="15">
        <f t="shared" si="22"/>
        <v>2.4660728476539111</v>
      </c>
      <c r="Y189" s="62">
        <f t="shared" si="40"/>
        <v>3.7817851090943821</v>
      </c>
      <c r="Z189" s="16">
        <f t="shared" si="41"/>
        <v>96.218214890905614</v>
      </c>
      <c r="AA189" s="75">
        <f t="shared" si="42"/>
        <v>3.3799638927756948</v>
      </c>
      <c r="AB189" s="69">
        <v>2.2695129442179165</v>
      </c>
      <c r="AC189" s="70">
        <f t="shared" si="35"/>
        <v>96.218214890905614</v>
      </c>
    </row>
    <row r="190" spans="18:29" x14ac:dyDescent="0.3">
      <c r="R190" s="12">
        <v>186</v>
      </c>
      <c r="S190" s="29">
        <v>60.1</v>
      </c>
      <c r="T190" s="50">
        <f t="shared" si="36"/>
        <v>1.0620546664541995E-3</v>
      </c>
      <c r="U190" s="15">
        <f t="shared" si="37"/>
        <v>2.37944437308207</v>
      </c>
      <c r="V190" s="62">
        <f t="shared" si="38"/>
        <v>7.1617490018700769</v>
      </c>
      <c r="W190" s="16">
        <f t="shared" si="39"/>
        <v>92.838250998129922</v>
      </c>
      <c r="X190" s="15">
        <f t="shared" si="22"/>
        <v>2.4660728476539111</v>
      </c>
      <c r="Y190" s="62">
        <f t="shared" si="40"/>
        <v>3.7817851090943821</v>
      </c>
      <c r="Z190" s="16">
        <f t="shared" si="41"/>
        <v>96.218214890905614</v>
      </c>
      <c r="AA190" s="75">
        <f t="shared" si="42"/>
        <v>3.3799638927756948</v>
      </c>
      <c r="AB190" s="69">
        <v>2.271841606536499</v>
      </c>
      <c r="AC190" s="70">
        <f t="shared" si="35"/>
        <v>96.218214890905614</v>
      </c>
    </row>
    <row r="191" spans="18:29" x14ac:dyDescent="0.3">
      <c r="R191" s="12">
        <v>187</v>
      </c>
      <c r="S191" s="29">
        <v>60.1</v>
      </c>
      <c r="T191" s="50">
        <f t="shared" si="36"/>
        <v>1.0620546664541995E-3</v>
      </c>
      <c r="U191" s="15">
        <f t="shared" si="37"/>
        <v>2.37944437308207</v>
      </c>
      <c r="V191" s="62">
        <f t="shared" si="38"/>
        <v>7.1617490018700769</v>
      </c>
      <c r="W191" s="16">
        <f t="shared" si="39"/>
        <v>92.838250998129922</v>
      </c>
      <c r="X191" s="15">
        <f t="shared" si="22"/>
        <v>2.4660728476539111</v>
      </c>
      <c r="Y191" s="62">
        <f t="shared" si="40"/>
        <v>3.7817851090943821</v>
      </c>
      <c r="Z191" s="16">
        <f t="shared" si="41"/>
        <v>96.218214890905614</v>
      </c>
      <c r="AA191" s="75">
        <f t="shared" si="42"/>
        <v>3.3799638927756948</v>
      </c>
      <c r="AB191" s="69">
        <v>2.27415784926368</v>
      </c>
      <c r="AC191" s="70">
        <f t="shared" si="35"/>
        <v>96.218214890905614</v>
      </c>
    </row>
    <row r="192" spans="18:29" x14ac:dyDescent="0.3">
      <c r="R192" s="12">
        <v>188</v>
      </c>
      <c r="S192" s="29">
        <v>60.1</v>
      </c>
      <c r="T192" s="50">
        <f t="shared" si="36"/>
        <v>1.0620546664541995E-3</v>
      </c>
      <c r="U192" s="15">
        <f t="shared" si="37"/>
        <v>2.37944437308207</v>
      </c>
      <c r="V192" s="62">
        <f t="shared" si="38"/>
        <v>7.1617490018700769</v>
      </c>
      <c r="W192" s="16">
        <f t="shared" si="39"/>
        <v>92.838250998129922</v>
      </c>
      <c r="X192" s="15">
        <f t="shared" si="22"/>
        <v>2.4660728476539111</v>
      </c>
      <c r="Y192" s="62">
        <f t="shared" si="40"/>
        <v>3.7817851090943821</v>
      </c>
      <c r="Z192" s="16">
        <f t="shared" si="41"/>
        <v>96.218214890905614</v>
      </c>
      <c r="AA192" s="75">
        <f t="shared" si="42"/>
        <v>3.3799638927756948</v>
      </c>
      <c r="AB192" s="69">
        <v>2.2764618041732443</v>
      </c>
      <c r="AC192" s="70">
        <f t="shared" si="35"/>
        <v>96.378578582390446</v>
      </c>
    </row>
    <row r="193" spans="18:29" x14ac:dyDescent="0.3">
      <c r="R193" s="12">
        <v>189</v>
      </c>
      <c r="S193" s="29">
        <v>60</v>
      </c>
      <c r="T193" s="50">
        <f t="shared" si="36"/>
        <v>1.0602875205865555E-3</v>
      </c>
      <c r="U193" s="15">
        <f t="shared" si="37"/>
        <v>2.383410113703873</v>
      </c>
      <c r="V193" s="62">
        <f t="shared" si="38"/>
        <v>7.0070185835398817</v>
      </c>
      <c r="W193" s="16">
        <f t="shared" si="39"/>
        <v>92.992981416460111</v>
      </c>
      <c r="X193" s="15">
        <f t="shared" si="22"/>
        <v>2.4701829690666672</v>
      </c>
      <c r="Y193" s="62">
        <f t="shared" si="40"/>
        <v>3.6214214176095605</v>
      </c>
      <c r="Z193" s="16">
        <f t="shared" si="41"/>
        <v>96.378578582390446</v>
      </c>
      <c r="AA193" s="75">
        <f t="shared" si="42"/>
        <v>3.3855971659303212</v>
      </c>
      <c r="AB193" s="69">
        <v>2.2787536009528289</v>
      </c>
      <c r="AC193" s="70">
        <f t="shared" si="35"/>
        <v>96.378578582390446</v>
      </c>
    </row>
    <row r="194" spans="18:29" x14ac:dyDescent="0.3">
      <c r="R194" s="12">
        <v>190</v>
      </c>
      <c r="S194" s="29">
        <v>60</v>
      </c>
      <c r="T194" s="50">
        <f t="shared" si="36"/>
        <v>1.0602875205865555E-3</v>
      </c>
      <c r="U194" s="15">
        <f t="shared" si="37"/>
        <v>2.383410113703873</v>
      </c>
      <c r="V194" s="62">
        <f t="shared" si="38"/>
        <v>7.0070185835398817</v>
      </c>
      <c r="W194" s="16">
        <f t="shared" si="39"/>
        <v>92.992981416460111</v>
      </c>
      <c r="X194" s="15">
        <f t="shared" si="22"/>
        <v>2.4701829690666672</v>
      </c>
      <c r="Y194" s="62">
        <f t="shared" si="40"/>
        <v>3.6214214176095605</v>
      </c>
      <c r="Z194" s="16">
        <f t="shared" si="41"/>
        <v>96.378578582390446</v>
      </c>
      <c r="AA194" s="75">
        <f t="shared" si="42"/>
        <v>3.3855971659303212</v>
      </c>
      <c r="AB194" s="69">
        <v>2.2810333672477277</v>
      </c>
      <c r="AC194" s="70">
        <f t="shared" si="35"/>
        <v>96.378578582390446</v>
      </c>
    </row>
    <row r="195" spans="18:29" x14ac:dyDescent="0.3">
      <c r="R195" s="12">
        <v>191</v>
      </c>
      <c r="S195" s="29">
        <v>60</v>
      </c>
      <c r="T195" s="50">
        <f t="shared" si="36"/>
        <v>1.0602875205865555E-3</v>
      </c>
      <c r="U195" s="15">
        <f t="shared" si="37"/>
        <v>2.383410113703873</v>
      </c>
      <c r="V195" s="62">
        <f t="shared" si="38"/>
        <v>7.0070185835398817</v>
      </c>
      <c r="W195" s="16">
        <f t="shared" si="39"/>
        <v>92.992981416460111</v>
      </c>
      <c r="X195" s="15">
        <f t="shared" si="22"/>
        <v>2.4701829690666672</v>
      </c>
      <c r="Y195" s="62">
        <f t="shared" si="40"/>
        <v>3.6214214176095605</v>
      </c>
      <c r="Z195" s="16">
        <f t="shared" si="41"/>
        <v>96.378578582390446</v>
      </c>
      <c r="AA195" s="75">
        <f t="shared" si="42"/>
        <v>3.3855971659303212</v>
      </c>
      <c r="AB195" s="69">
        <v>2.2833012287035497</v>
      </c>
      <c r="AC195" s="70">
        <f t="shared" si="35"/>
        <v>96.378578582390446</v>
      </c>
    </row>
    <row r="196" spans="18:29" x14ac:dyDescent="0.3">
      <c r="R196" s="12">
        <v>192</v>
      </c>
      <c r="S196" s="29">
        <v>60</v>
      </c>
      <c r="T196" s="50">
        <f t="shared" si="36"/>
        <v>1.0602875205865555E-3</v>
      </c>
      <c r="U196" s="15">
        <f t="shared" si="37"/>
        <v>2.383410113703873</v>
      </c>
      <c r="V196" s="62">
        <f t="shared" si="38"/>
        <v>7.0070185835398817</v>
      </c>
      <c r="W196" s="16">
        <f t="shared" si="39"/>
        <v>92.992981416460111</v>
      </c>
      <c r="X196" s="15">
        <f t="shared" si="22"/>
        <v>2.4701829690666672</v>
      </c>
      <c r="Y196" s="62">
        <f t="shared" si="40"/>
        <v>3.6214214176095605</v>
      </c>
      <c r="Z196" s="16">
        <f t="shared" si="41"/>
        <v>96.378578582390446</v>
      </c>
      <c r="AA196" s="75">
        <f t="shared" si="42"/>
        <v>3.3855971659303212</v>
      </c>
      <c r="AB196" s="69">
        <v>2.2855573090077739</v>
      </c>
      <c r="AC196" s="70">
        <f t="shared" si="35"/>
        <v>96.378578582390446</v>
      </c>
    </row>
    <row r="197" spans="18:29" x14ac:dyDescent="0.3">
      <c r="R197" s="12">
        <v>193</v>
      </c>
      <c r="S197" s="29">
        <v>60</v>
      </c>
      <c r="T197" s="50">
        <f t="shared" si="36"/>
        <v>1.0602875205865555E-3</v>
      </c>
      <c r="U197" s="15">
        <f t="shared" si="37"/>
        <v>2.383410113703873</v>
      </c>
      <c r="V197" s="62">
        <f t="shared" si="38"/>
        <v>7.0070185835398817</v>
      </c>
      <c r="W197" s="16">
        <f t="shared" si="39"/>
        <v>92.992981416460111</v>
      </c>
      <c r="X197" s="15">
        <f t="shared" ref="X197:X199" si="43">$D$15/$U$199*U197</f>
        <v>2.4701829690666672</v>
      </c>
      <c r="Y197" s="62">
        <f t="shared" si="40"/>
        <v>3.6214214176095605</v>
      </c>
      <c r="Z197" s="16">
        <f t="shared" si="41"/>
        <v>96.378578582390446</v>
      </c>
      <c r="AA197" s="75">
        <f t="shared" si="42"/>
        <v>3.3855971659303212</v>
      </c>
      <c r="AB197" s="69">
        <v>2.287801729930226</v>
      </c>
      <c r="AC197" s="70">
        <f t="shared" si="35"/>
        <v>96.378578582390446</v>
      </c>
    </row>
    <row r="198" spans="18:29" ht="15" thickBot="1" x14ac:dyDescent="0.35">
      <c r="R198" s="12">
        <v>194</v>
      </c>
      <c r="S198" s="29">
        <v>60</v>
      </c>
      <c r="T198" s="50">
        <f t="shared" si="36"/>
        <v>1.0602875205865555E-3</v>
      </c>
      <c r="U198" s="15">
        <f t="shared" si="37"/>
        <v>2.383410113703873</v>
      </c>
      <c r="V198" s="62">
        <f t="shared" si="38"/>
        <v>7.0070185835398817</v>
      </c>
      <c r="W198" s="16">
        <f t="shared" si="39"/>
        <v>92.992981416460111</v>
      </c>
      <c r="X198" s="15">
        <f t="shared" si="43"/>
        <v>2.4701829690666672</v>
      </c>
      <c r="Y198" s="62">
        <f t="shared" si="40"/>
        <v>3.6214214176095605</v>
      </c>
      <c r="Z198" s="16">
        <f t="shared" si="41"/>
        <v>96.378578582390446</v>
      </c>
      <c r="AA198" s="75">
        <f t="shared" si="42"/>
        <v>3.3855971659303212</v>
      </c>
      <c r="AB198" s="71">
        <v>2.2900346113625178</v>
      </c>
      <c r="AC198" s="72">
        <f t="shared" si="35"/>
        <v>96.378578582390446</v>
      </c>
    </row>
    <row r="199" spans="18:29" ht="15" thickBot="1" x14ac:dyDescent="0.35">
      <c r="R199" s="45">
        <v>195</v>
      </c>
      <c r="S199" s="31">
        <v>60</v>
      </c>
      <c r="T199" s="51">
        <f t="shared" si="36"/>
        <v>1.0602875205865555E-3</v>
      </c>
      <c r="U199" s="47">
        <f t="shared" si="37"/>
        <v>2.383410113703873</v>
      </c>
      <c r="V199" s="63">
        <f t="shared" si="38"/>
        <v>7.0070185835398817</v>
      </c>
      <c r="W199" s="48">
        <f t="shared" si="39"/>
        <v>92.992981416460111</v>
      </c>
      <c r="X199" s="47">
        <f t="shared" si="43"/>
        <v>2.4701829690666672</v>
      </c>
      <c r="Y199" s="63">
        <f t="shared" si="40"/>
        <v>3.6214214176095605</v>
      </c>
      <c r="Z199" s="48">
        <f t="shared" si="41"/>
        <v>96.378578582390446</v>
      </c>
      <c r="AA199" s="76">
        <f t="shared" si="42"/>
        <v>3.3855971659303212</v>
      </c>
      <c r="AB199" s="79"/>
      <c r="AC199" s="79"/>
    </row>
    <row r="200" spans="18:29" x14ac:dyDescent="0.3">
      <c r="R200" s="34"/>
      <c r="S200" s="35"/>
      <c r="T200" s="80"/>
      <c r="U200" s="79"/>
      <c r="V200" s="73"/>
      <c r="W200" s="73"/>
      <c r="X200" s="79"/>
      <c r="Y200" s="73"/>
      <c r="Z200" s="73"/>
      <c r="AA200" s="73"/>
      <c r="AB200" s="79"/>
      <c r="AC200" s="79"/>
    </row>
    <row r="201" spans="18:29" x14ac:dyDescent="0.3">
      <c r="R201" s="34"/>
      <c r="S201" s="35"/>
      <c r="T201" s="80"/>
      <c r="U201" s="79"/>
      <c r="V201" s="73"/>
      <c r="W201" s="73"/>
      <c r="X201" s="79"/>
      <c r="Y201" s="73"/>
      <c r="Z201" s="73"/>
      <c r="AA201" s="73"/>
      <c r="AB201" s="79"/>
      <c r="AC201" s="79"/>
    </row>
    <row r="202" spans="18:29" x14ac:dyDescent="0.3">
      <c r="R202" s="34"/>
      <c r="S202" s="35"/>
      <c r="T202" s="80"/>
      <c r="U202" s="79"/>
      <c r="V202" s="73"/>
      <c r="W202" s="73"/>
      <c r="X202" s="79"/>
      <c r="Y202" s="73"/>
      <c r="Z202" s="73"/>
      <c r="AA202" s="73"/>
      <c r="AB202" s="79"/>
      <c r="AC202" s="79"/>
    </row>
    <row r="203" spans="18:29" x14ac:dyDescent="0.3">
      <c r="R203" s="34"/>
      <c r="S203" s="35"/>
      <c r="T203" s="80"/>
      <c r="U203" s="79"/>
      <c r="V203" s="73"/>
      <c r="W203" s="73"/>
      <c r="X203" s="79"/>
      <c r="Y203" s="73"/>
      <c r="Z203" s="73"/>
      <c r="AA203" s="73"/>
      <c r="AB203" s="79"/>
      <c r="AC203" s="79"/>
    </row>
    <row r="204" spans="18:29" x14ac:dyDescent="0.3">
      <c r="R204" s="34"/>
      <c r="S204" s="35"/>
      <c r="T204" s="80"/>
      <c r="U204" s="79"/>
      <c r="V204" s="73"/>
      <c r="W204" s="73"/>
      <c r="X204" s="79"/>
      <c r="Y204" s="73"/>
      <c r="Z204" s="73"/>
      <c r="AA204" s="73"/>
      <c r="AB204" s="79"/>
      <c r="AC204" s="79"/>
    </row>
    <row r="205" spans="18:29" x14ac:dyDescent="0.3">
      <c r="R205" s="34"/>
      <c r="S205" s="35"/>
      <c r="T205" s="80"/>
      <c r="U205" s="79"/>
      <c r="V205" s="73"/>
      <c r="W205" s="73"/>
      <c r="X205" s="79"/>
      <c r="Y205" s="73"/>
      <c r="Z205" s="73"/>
      <c r="AA205" s="73"/>
      <c r="AB205" s="79"/>
      <c r="AC205" s="79"/>
    </row>
    <row r="206" spans="18:29" x14ac:dyDescent="0.3">
      <c r="R206" s="34"/>
      <c r="S206" s="35"/>
      <c r="T206" s="80"/>
      <c r="U206" s="79"/>
      <c r="V206" s="73"/>
      <c r="W206" s="73"/>
      <c r="X206" s="79"/>
      <c r="Y206" s="73"/>
      <c r="Z206" s="73"/>
      <c r="AA206" s="73"/>
      <c r="AB206" s="79"/>
      <c r="AC206" s="79"/>
    </row>
    <row r="207" spans="18:29" x14ac:dyDescent="0.3">
      <c r="R207" s="34"/>
      <c r="S207" s="35"/>
      <c r="T207" s="80"/>
      <c r="U207" s="79"/>
      <c r="V207" s="73"/>
      <c r="W207" s="73"/>
      <c r="X207" s="79"/>
      <c r="Y207" s="73"/>
      <c r="Z207" s="73"/>
      <c r="AA207" s="73"/>
      <c r="AB207" s="79"/>
      <c r="AC207" s="79"/>
    </row>
    <row r="208" spans="18:29" x14ac:dyDescent="0.3">
      <c r="R208" s="34"/>
      <c r="S208" s="35"/>
      <c r="T208" s="80"/>
      <c r="U208" s="79"/>
      <c r="V208" s="73"/>
      <c r="W208" s="73"/>
      <c r="X208" s="79"/>
      <c r="Y208" s="73"/>
      <c r="Z208" s="73"/>
      <c r="AA208" s="73"/>
      <c r="AB208" s="79"/>
      <c r="AC208" s="79"/>
    </row>
    <row r="209" spans="18:29" x14ac:dyDescent="0.3">
      <c r="R209" s="34"/>
      <c r="S209" s="35"/>
      <c r="T209" s="80"/>
      <c r="U209" s="79"/>
      <c r="V209" s="73"/>
      <c r="W209" s="73"/>
      <c r="X209" s="79"/>
      <c r="Y209" s="73"/>
      <c r="Z209" s="73"/>
      <c r="AA209" s="73"/>
      <c r="AB209" s="79"/>
      <c r="AC209" s="79"/>
    </row>
    <row r="210" spans="18:29" x14ac:dyDescent="0.3">
      <c r="R210" s="34"/>
      <c r="S210" s="35"/>
      <c r="T210" s="80"/>
      <c r="U210" s="79"/>
      <c r="V210" s="73"/>
      <c r="W210" s="73"/>
      <c r="X210" s="79"/>
      <c r="Y210" s="73"/>
      <c r="Z210" s="73"/>
      <c r="AA210" s="73"/>
      <c r="AB210" s="79"/>
      <c r="AC210" s="79"/>
    </row>
    <row r="211" spans="18:29" x14ac:dyDescent="0.3">
      <c r="R211" s="34"/>
      <c r="S211" s="35"/>
      <c r="T211" s="80"/>
      <c r="U211" s="79"/>
      <c r="V211" s="73"/>
      <c r="W211" s="73"/>
      <c r="X211" s="79"/>
      <c r="Y211" s="73"/>
      <c r="Z211" s="73"/>
      <c r="AA211" s="73"/>
      <c r="AB211" s="79"/>
      <c r="AC211" s="79"/>
    </row>
    <row r="212" spans="18:29" x14ac:dyDescent="0.3">
      <c r="R212" s="34"/>
      <c r="S212" s="35"/>
      <c r="T212" s="80"/>
      <c r="U212" s="79"/>
      <c r="V212" s="73"/>
      <c r="W212" s="73"/>
      <c r="X212" s="79"/>
      <c r="Y212" s="73"/>
      <c r="Z212" s="73"/>
      <c r="AA212" s="73"/>
      <c r="AB212" s="79"/>
      <c r="AC212" s="79"/>
    </row>
    <row r="213" spans="18:29" x14ac:dyDescent="0.3">
      <c r="R213" s="34"/>
      <c r="S213" s="35"/>
      <c r="T213" s="80"/>
      <c r="U213" s="79"/>
      <c r="V213" s="73"/>
      <c r="W213" s="73"/>
      <c r="X213" s="79"/>
      <c r="Y213" s="73"/>
      <c r="Z213" s="73"/>
      <c r="AA213" s="73"/>
      <c r="AB213" s="79"/>
      <c r="AC213" s="79"/>
    </row>
    <row r="214" spans="18:29" x14ac:dyDescent="0.3">
      <c r="R214" s="34"/>
      <c r="S214" s="35"/>
      <c r="T214" s="80"/>
      <c r="U214" s="79"/>
      <c r="V214" s="73"/>
      <c r="W214" s="73"/>
      <c r="X214" s="79"/>
      <c r="Y214" s="73"/>
      <c r="Z214" s="73"/>
      <c r="AA214" s="73"/>
      <c r="AB214" s="79"/>
      <c r="AC214" s="79"/>
    </row>
    <row r="215" spans="18:29" x14ac:dyDescent="0.3">
      <c r="R215" s="34"/>
      <c r="S215" s="35"/>
      <c r="T215" s="80"/>
      <c r="U215" s="79"/>
      <c r="V215" s="73"/>
      <c r="W215" s="73"/>
      <c r="X215" s="79"/>
      <c r="Y215" s="73"/>
      <c r="Z215" s="73"/>
      <c r="AA215" s="73"/>
      <c r="AB215" s="79"/>
      <c r="AC215" s="79"/>
    </row>
    <row r="216" spans="18:29" x14ac:dyDescent="0.3">
      <c r="R216" s="34"/>
      <c r="S216" s="35"/>
      <c r="T216" s="80"/>
      <c r="U216" s="79"/>
      <c r="V216" s="73"/>
      <c r="W216" s="73"/>
      <c r="X216" s="79"/>
      <c r="Y216" s="73"/>
      <c r="Z216" s="73"/>
      <c r="AA216" s="73"/>
      <c r="AB216" s="79"/>
      <c r="AC216" s="79"/>
    </row>
    <row r="217" spans="18:29" x14ac:dyDescent="0.3">
      <c r="R217" s="34"/>
      <c r="S217" s="35"/>
      <c r="T217" s="80"/>
      <c r="U217" s="79"/>
      <c r="V217" s="73"/>
      <c r="W217" s="73"/>
      <c r="X217" s="79"/>
      <c r="Y217" s="73"/>
      <c r="Z217" s="73"/>
      <c r="AA217" s="73"/>
      <c r="AB217" s="79"/>
      <c r="AC217" s="79"/>
    </row>
    <row r="218" spans="18:29" x14ac:dyDescent="0.3">
      <c r="R218" s="34"/>
      <c r="S218" s="35"/>
      <c r="T218" s="80"/>
      <c r="U218" s="79"/>
      <c r="V218" s="73"/>
      <c r="W218" s="73"/>
      <c r="X218" s="79"/>
      <c r="Y218" s="73"/>
      <c r="Z218" s="73"/>
      <c r="AA218" s="73"/>
      <c r="AB218" s="79"/>
      <c r="AC218" s="79"/>
    </row>
    <row r="219" spans="18:29" x14ac:dyDescent="0.3">
      <c r="R219" s="34"/>
      <c r="S219" s="35"/>
      <c r="T219" s="80"/>
      <c r="U219" s="79"/>
      <c r="V219" s="73"/>
      <c r="W219" s="73"/>
      <c r="X219" s="79"/>
      <c r="Y219" s="73"/>
      <c r="Z219" s="73"/>
      <c r="AA219" s="73"/>
      <c r="AB219" s="79"/>
      <c r="AC219" s="79"/>
    </row>
    <row r="220" spans="18:29" x14ac:dyDescent="0.3">
      <c r="R220" s="34"/>
      <c r="S220" s="35"/>
      <c r="T220" s="80"/>
      <c r="U220" s="79"/>
      <c r="V220" s="73"/>
      <c r="W220" s="73"/>
      <c r="X220" s="79"/>
      <c r="Y220" s="73"/>
      <c r="Z220" s="73"/>
      <c r="AA220" s="73"/>
      <c r="AB220" s="79"/>
      <c r="AC220" s="79"/>
    </row>
    <row r="221" spans="18:29" x14ac:dyDescent="0.3">
      <c r="R221" s="34"/>
      <c r="S221" s="35"/>
      <c r="T221" s="80"/>
      <c r="U221" s="79"/>
      <c r="V221" s="73"/>
      <c r="W221" s="73"/>
      <c r="X221" s="79"/>
      <c r="Y221" s="73"/>
      <c r="Z221" s="73"/>
      <c r="AA221" s="73"/>
      <c r="AB221" s="79"/>
      <c r="AC221" s="79"/>
    </row>
    <row r="222" spans="18:29" x14ac:dyDescent="0.3">
      <c r="R222" s="34"/>
      <c r="S222" s="35"/>
      <c r="T222" s="80"/>
      <c r="U222" s="79"/>
      <c r="V222" s="73"/>
      <c r="W222" s="73"/>
      <c r="X222" s="79"/>
      <c r="Y222" s="73"/>
      <c r="Z222" s="73"/>
      <c r="AA222" s="73"/>
      <c r="AB222" s="79"/>
      <c r="AC222" s="79"/>
    </row>
    <row r="223" spans="18:29" x14ac:dyDescent="0.3">
      <c r="R223" s="34"/>
      <c r="S223" s="35"/>
      <c r="T223" s="80"/>
      <c r="U223" s="79"/>
      <c r="V223" s="73"/>
      <c r="W223" s="73"/>
      <c r="X223" s="79"/>
      <c r="Y223" s="73"/>
      <c r="Z223" s="73"/>
      <c r="AA223" s="73"/>
      <c r="AB223" s="79"/>
      <c r="AC223" s="79"/>
    </row>
    <row r="224" spans="18:29" x14ac:dyDescent="0.3">
      <c r="R224" s="34"/>
      <c r="S224" s="35"/>
      <c r="T224" s="80"/>
      <c r="U224" s="79"/>
      <c r="V224" s="73"/>
      <c r="W224" s="73"/>
      <c r="X224" s="79"/>
      <c r="Y224" s="73"/>
      <c r="Z224" s="73"/>
      <c r="AA224" s="73"/>
      <c r="AB224" s="79"/>
      <c r="AC224" s="79"/>
    </row>
    <row r="225" spans="18:29" x14ac:dyDescent="0.3">
      <c r="R225" s="34"/>
      <c r="S225" s="35"/>
      <c r="T225" s="80"/>
      <c r="U225" s="79"/>
      <c r="V225" s="73"/>
      <c r="W225" s="73"/>
      <c r="X225" s="79"/>
      <c r="Y225" s="73"/>
      <c r="Z225" s="73"/>
      <c r="AA225" s="73"/>
      <c r="AB225" s="79"/>
      <c r="AC225" s="79"/>
    </row>
    <row r="226" spans="18:29" x14ac:dyDescent="0.3">
      <c r="R226" s="34"/>
      <c r="S226" s="35"/>
      <c r="T226" s="80"/>
      <c r="U226" s="79"/>
      <c r="V226" s="73"/>
      <c r="W226" s="73"/>
      <c r="X226" s="79"/>
      <c r="Y226" s="73"/>
      <c r="Z226" s="73"/>
      <c r="AA226" s="73"/>
      <c r="AB226" s="79"/>
      <c r="AC226" s="79"/>
    </row>
    <row r="227" spans="18:29" x14ac:dyDescent="0.3">
      <c r="R227" s="34"/>
      <c r="S227" s="35"/>
      <c r="T227" s="80"/>
      <c r="U227" s="79"/>
      <c r="V227" s="73"/>
      <c r="W227" s="73"/>
      <c r="X227" s="79"/>
      <c r="Y227" s="73"/>
      <c r="Z227" s="73"/>
      <c r="AA227" s="73"/>
      <c r="AB227" s="79"/>
      <c r="AC227" s="79"/>
    </row>
    <row r="228" spans="18:29" x14ac:dyDescent="0.3">
      <c r="R228" s="34"/>
      <c r="S228" s="35"/>
      <c r="T228" s="80"/>
      <c r="U228" s="79"/>
      <c r="V228" s="73"/>
      <c r="W228" s="73"/>
      <c r="X228" s="79"/>
      <c r="Y228" s="73"/>
      <c r="Z228" s="73"/>
      <c r="AA228" s="73"/>
      <c r="AB228" s="79"/>
      <c r="AC228" s="79"/>
    </row>
    <row r="229" spans="18:29" x14ac:dyDescent="0.3">
      <c r="R229" s="34"/>
      <c r="S229" s="35"/>
      <c r="T229" s="80"/>
      <c r="U229" s="79"/>
      <c r="V229" s="73"/>
      <c r="W229" s="73"/>
      <c r="X229" s="79"/>
      <c r="Y229" s="73"/>
      <c r="Z229" s="73"/>
      <c r="AA229" s="73"/>
      <c r="AB229" s="79"/>
      <c r="AC229" s="79"/>
    </row>
    <row r="230" spans="18:29" x14ac:dyDescent="0.3">
      <c r="R230" s="34"/>
      <c r="S230" s="35"/>
      <c r="T230" s="80"/>
      <c r="U230" s="79"/>
      <c r="V230" s="73"/>
      <c r="W230" s="73"/>
      <c r="X230" s="79"/>
      <c r="Y230" s="73"/>
      <c r="Z230" s="73"/>
      <c r="AA230" s="73"/>
      <c r="AB230" s="79"/>
      <c r="AC230" s="79"/>
    </row>
    <row r="231" spans="18:29" x14ac:dyDescent="0.3">
      <c r="R231" s="34"/>
      <c r="S231" s="35"/>
      <c r="T231" s="80"/>
      <c r="U231" s="79"/>
      <c r="V231" s="73"/>
      <c r="W231" s="73"/>
      <c r="X231" s="79"/>
      <c r="Y231" s="73"/>
      <c r="Z231" s="73"/>
      <c r="AA231" s="73"/>
      <c r="AB231" s="79"/>
      <c r="AC231" s="79"/>
    </row>
    <row r="232" spans="18:29" x14ac:dyDescent="0.3">
      <c r="R232" s="34"/>
      <c r="S232" s="35"/>
      <c r="T232" s="80"/>
      <c r="U232" s="79"/>
      <c r="V232" s="73"/>
      <c r="W232" s="73"/>
      <c r="X232" s="79"/>
      <c r="Y232" s="73"/>
      <c r="Z232" s="73"/>
      <c r="AA232" s="73"/>
      <c r="AB232" s="79"/>
      <c r="AC232" s="79"/>
    </row>
    <row r="233" spans="18:29" x14ac:dyDescent="0.3">
      <c r="R233" s="34"/>
      <c r="S233" s="35"/>
      <c r="T233" s="80"/>
      <c r="U233" s="79"/>
      <c r="V233" s="73"/>
      <c r="W233" s="73"/>
      <c r="X233" s="79"/>
      <c r="Y233" s="73"/>
      <c r="Z233" s="73"/>
      <c r="AA233" s="73"/>
      <c r="AB233" s="79"/>
      <c r="AC233" s="79"/>
    </row>
    <row r="234" spans="18:29" x14ac:dyDescent="0.3">
      <c r="R234" s="34"/>
      <c r="S234" s="35"/>
      <c r="T234" s="80"/>
      <c r="U234" s="79"/>
      <c r="V234" s="73"/>
      <c r="W234" s="73"/>
      <c r="X234" s="79"/>
      <c r="Y234" s="73"/>
      <c r="Z234" s="73"/>
      <c r="AA234" s="73"/>
      <c r="AB234" s="79"/>
      <c r="AC234" s="79"/>
    </row>
    <row r="235" spans="18:29" x14ac:dyDescent="0.3">
      <c r="R235" s="34"/>
      <c r="S235" s="35"/>
      <c r="T235" s="80"/>
      <c r="U235" s="79"/>
      <c r="V235" s="73"/>
      <c r="W235" s="73"/>
      <c r="X235" s="79"/>
      <c r="Y235" s="73"/>
      <c r="Z235" s="73"/>
      <c r="AA235" s="73"/>
      <c r="AB235" s="79"/>
      <c r="AC235" s="79"/>
    </row>
    <row r="236" spans="18:29" x14ac:dyDescent="0.3">
      <c r="R236" s="34"/>
      <c r="S236" s="35"/>
      <c r="T236" s="80"/>
      <c r="U236" s="79"/>
      <c r="V236" s="73"/>
      <c r="W236" s="73"/>
      <c r="X236" s="79"/>
      <c r="Y236" s="73"/>
      <c r="Z236" s="73"/>
      <c r="AA236" s="73"/>
      <c r="AB236" s="79"/>
      <c r="AC236" s="79"/>
    </row>
    <row r="237" spans="18:29" x14ac:dyDescent="0.3">
      <c r="R237" s="34"/>
      <c r="S237" s="35"/>
      <c r="T237" s="80"/>
      <c r="U237" s="79"/>
      <c r="V237" s="73"/>
      <c r="W237" s="73"/>
      <c r="X237" s="79"/>
      <c r="Y237" s="73"/>
      <c r="Z237" s="73"/>
      <c r="AA237" s="73"/>
      <c r="AB237" s="79"/>
      <c r="AC237" s="79"/>
    </row>
    <row r="238" spans="18:29" x14ac:dyDescent="0.3">
      <c r="R238" s="34"/>
      <c r="S238" s="35"/>
      <c r="T238" s="80"/>
      <c r="U238" s="79"/>
      <c r="V238" s="73"/>
      <c r="W238" s="73"/>
      <c r="X238" s="79"/>
      <c r="Y238" s="73"/>
      <c r="Z238" s="73"/>
      <c r="AA238" s="73"/>
      <c r="AB238" s="79"/>
      <c r="AC238" s="79"/>
    </row>
    <row r="239" spans="18:29" x14ac:dyDescent="0.3">
      <c r="R239" s="34"/>
      <c r="S239" s="35"/>
      <c r="T239" s="80"/>
      <c r="U239" s="79"/>
      <c r="V239" s="73"/>
      <c r="W239" s="73"/>
      <c r="X239" s="79"/>
      <c r="Y239" s="73"/>
      <c r="Z239" s="73"/>
      <c r="AA239" s="73"/>
      <c r="AB239" s="79"/>
      <c r="AC239" s="79"/>
    </row>
    <row r="240" spans="18:29" x14ac:dyDescent="0.3">
      <c r="R240" s="34"/>
      <c r="S240" s="35"/>
      <c r="T240" s="80"/>
      <c r="U240" s="79"/>
      <c r="V240" s="73"/>
      <c r="W240" s="73"/>
      <c r="X240" s="79"/>
      <c r="Y240" s="73"/>
      <c r="Z240" s="73"/>
      <c r="AA240" s="73"/>
      <c r="AB240" s="79"/>
      <c r="AC240" s="79"/>
    </row>
    <row r="241" spans="18:29" x14ac:dyDescent="0.3">
      <c r="R241" s="34"/>
      <c r="S241" s="35"/>
      <c r="T241" s="80"/>
      <c r="U241" s="79"/>
      <c r="V241" s="73"/>
      <c r="W241" s="73"/>
      <c r="X241" s="79"/>
      <c r="Y241" s="73"/>
      <c r="Z241" s="73"/>
      <c r="AA241" s="73"/>
      <c r="AB241" s="79"/>
      <c r="AC241" s="79"/>
    </row>
    <row r="242" spans="18:29" x14ac:dyDescent="0.3">
      <c r="R242" s="34"/>
      <c r="S242" s="35"/>
      <c r="T242" s="80"/>
      <c r="U242" s="79"/>
      <c r="V242" s="73"/>
      <c r="W242" s="73"/>
      <c r="X242" s="79"/>
      <c r="Y242" s="73"/>
      <c r="Z242" s="73"/>
      <c r="AA242" s="73"/>
      <c r="AB242" s="79"/>
      <c r="AC242" s="79"/>
    </row>
    <row r="243" spans="18:29" x14ac:dyDescent="0.3">
      <c r="R243" s="34"/>
      <c r="S243" s="35"/>
      <c r="T243" s="80"/>
      <c r="U243" s="79"/>
      <c r="V243" s="73"/>
      <c r="W243" s="73"/>
      <c r="X243" s="79"/>
      <c r="Y243" s="73"/>
      <c r="Z243" s="73"/>
      <c r="AA243" s="73"/>
      <c r="AB243" s="79"/>
      <c r="AC243" s="79"/>
    </row>
    <row r="244" spans="18:29" x14ac:dyDescent="0.3">
      <c r="R244" s="34"/>
      <c r="S244" s="35"/>
      <c r="T244" s="80"/>
      <c r="U244" s="79"/>
      <c r="V244" s="73"/>
      <c r="W244" s="73"/>
      <c r="X244" s="79"/>
      <c r="Y244" s="73"/>
      <c r="Z244" s="73"/>
      <c r="AA244" s="73"/>
      <c r="AB244" s="79"/>
      <c r="AC244" s="79"/>
    </row>
    <row r="245" spans="18:29" x14ac:dyDescent="0.3">
      <c r="R245" s="34"/>
      <c r="S245" s="35"/>
      <c r="T245" s="80"/>
      <c r="U245" s="79"/>
      <c r="V245" s="73"/>
      <c r="W245" s="73"/>
      <c r="X245" s="79"/>
      <c r="Y245" s="73"/>
      <c r="Z245" s="73"/>
      <c r="AA245" s="73"/>
      <c r="AB245" s="79"/>
      <c r="AC245" s="79"/>
    </row>
    <row r="246" spans="18:29" x14ac:dyDescent="0.3">
      <c r="R246" s="34"/>
      <c r="S246" s="35"/>
      <c r="T246" s="80"/>
      <c r="U246" s="79"/>
      <c r="V246" s="73"/>
      <c r="W246" s="73"/>
      <c r="X246" s="79"/>
      <c r="Y246" s="73"/>
      <c r="Z246" s="73"/>
      <c r="AA246" s="73"/>
      <c r="AB246" s="79"/>
      <c r="AC246" s="79"/>
    </row>
    <row r="247" spans="18:29" x14ac:dyDescent="0.3">
      <c r="R247" s="34"/>
      <c r="S247" s="35"/>
      <c r="T247" s="80"/>
      <c r="U247" s="79"/>
      <c r="V247" s="73"/>
      <c r="W247" s="73"/>
      <c r="X247" s="79"/>
      <c r="Y247" s="73"/>
      <c r="Z247" s="73"/>
      <c r="AA247" s="73"/>
      <c r="AB247" s="79"/>
      <c r="AC247" s="79"/>
    </row>
    <row r="248" spans="18:29" x14ac:dyDescent="0.3">
      <c r="R248" s="34"/>
      <c r="S248" s="35"/>
      <c r="T248" s="80"/>
      <c r="U248" s="79"/>
      <c r="V248" s="73"/>
      <c r="W248" s="73"/>
      <c r="X248" s="79"/>
      <c r="Y248" s="73"/>
      <c r="Z248" s="73"/>
      <c r="AA248" s="73"/>
      <c r="AB248" s="79"/>
      <c r="AC248" s="79"/>
    </row>
    <row r="249" spans="18:29" x14ac:dyDescent="0.3">
      <c r="R249" s="34"/>
      <c r="S249" s="35"/>
      <c r="T249" s="80"/>
      <c r="U249" s="79"/>
      <c r="V249" s="73"/>
      <c r="W249" s="73"/>
      <c r="X249" s="79"/>
      <c r="Y249" s="73"/>
      <c r="Z249" s="73"/>
      <c r="AA249" s="73"/>
      <c r="AB249" s="79"/>
      <c r="AC249" s="79"/>
    </row>
    <row r="250" spans="18:29" x14ac:dyDescent="0.3">
      <c r="R250" s="34"/>
      <c r="S250" s="35"/>
      <c r="T250" s="80"/>
      <c r="U250" s="79"/>
      <c r="V250" s="73"/>
      <c r="W250" s="73"/>
      <c r="X250" s="79"/>
      <c r="Y250" s="73"/>
      <c r="Z250" s="73"/>
      <c r="AA250" s="73"/>
      <c r="AB250" s="79"/>
      <c r="AC250" s="79"/>
    </row>
    <row r="251" spans="18:29" x14ac:dyDescent="0.3">
      <c r="R251" s="34"/>
      <c r="S251" s="35"/>
      <c r="T251" s="80"/>
      <c r="U251" s="79"/>
      <c r="V251" s="73"/>
      <c r="W251" s="73"/>
      <c r="X251" s="79"/>
      <c r="Y251" s="73"/>
      <c r="Z251" s="73"/>
      <c r="AA251" s="73"/>
      <c r="AC251" s="79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DA82A8-4E44-4510-9EB5-CF78D5A0D8D8}">
  <dimension ref="B2:AC344"/>
  <sheetViews>
    <sheetView topLeftCell="A21" zoomScaleNormal="100" workbookViewId="0">
      <selection activeCell="C34" activeCellId="2" sqref="C32 C33 C3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3" t="s">
        <v>0</v>
      </c>
      <c r="S3" s="54" t="s">
        <v>1</v>
      </c>
      <c r="T3" s="54" t="s">
        <v>2</v>
      </c>
      <c r="U3" s="55" t="s">
        <v>3</v>
      </c>
      <c r="V3" s="54" t="s">
        <v>4</v>
      </c>
      <c r="W3" s="54" t="s">
        <v>5</v>
      </c>
      <c r="X3" s="54" t="s">
        <v>6</v>
      </c>
      <c r="Y3" s="54" t="s">
        <v>7</v>
      </c>
      <c r="Z3" s="54" t="s">
        <v>8</v>
      </c>
      <c r="AA3" s="56" t="s">
        <v>26</v>
      </c>
      <c r="AB3" s="66" t="s">
        <v>25</v>
      </c>
      <c r="AC3" s="56" t="s">
        <v>8</v>
      </c>
    </row>
    <row r="4" spans="2:29" ht="15" thickBot="1" x14ac:dyDescent="0.35">
      <c r="B4" s="17" t="s">
        <v>31</v>
      </c>
      <c r="D4" s="18"/>
      <c r="R4" s="57">
        <v>0</v>
      </c>
      <c r="S4" s="58">
        <v>73.7</v>
      </c>
      <c r="T4" s="78">
        <f>(PI()*$D$10^2/4*S4)*10^-9</f>
        <v>1.3023865044538188E-3</v>
      </c>
      <c r="U4" s="59">
        <f>$D$14/T4*10^-6</f>
        <v>1.9402842331046319</v>
      </c>
      <c r="V4" s="61">
        <f>(1-(U4/$D$12))*100</f>
        <v>24.296362344727594</v>
      </c>
      <c r="W4" s="60">
        <f>100-V4</f>
        <v>75.703637655272402</v>
      </c>
      <c r="X4" s="59">
        <f>$D$15/$U$344*U4</f>
        <v>1.9951354129806578</v>
      </c>
      <c r="Y4" s="61">
        <f>(1-(X4/$D$12))*100</f>
        <v>22.156246079568565</v>
      </c>
      <c r="Z4" s="60">
        <f>100-Y4</f>
        <v>77.843753920431439</v>
      </c>
      <c r="AA4" s="74">
        <f>V4-Y4</f>
        <v>2.1401162651590298</v>
      </c>
      <c r="AB4" s="117" cm="1">
        <f t="array" ref="AB4:AB343">LOG10(R5:R344)</f>
        <v>0</v>
      </c>
      <c r="AC4" s="114">
        <f>Z5</f>
        <v>80.57703179685106</v>
      </c>
    </row>
    <row r="5" spans="2:29" ht="15" thickBot="1" x14ac:dyDescent="0.35">
      <c r="R5" s="12">
        <v>1</v>
      </c>
      <c r="S5" s="13">
        <v>71.2</v>
      </c>
      <c r="T5" s="50">
        <f t="shared" ref="T5:T68" si="0">(PI()*$D$10^2/4*S5)*10^-9</f>
        <v>1.2582078577627123E-3</v>
      </c>
      <c r="U5" s="15">
        <f t="shared" ref="U5:U68" si="1">$D$14/T5*10^-6</f>
        <v>2.0084121907276877</v>
      </c>
      <c r="V5" s="62">
        <f t="shared" ref="V5:V68" si="2">(1-(U5/$D$12))*100</f>
        <v>21.638229000090227</v>
      </c>
      <c r="W5" s="16">
        <f t="shared" ref="W5:W68" si="3">100-V5</f>
        <v>78.361770999909766</v>
      </c>
      <c r="X5" s="15">
        <f t="shared" ref="X5:X68" si="4">$D$15/$U$344*U5</f>
        <v>2.0651893249532929</v>
      </c>
      <c r="Y5" s="62">
        <f t="shared" ref="Y5:Y68" si="5">(1-(X5/$D$12))*100</f>
        <v>19.422968203148937</v>
      </c>
      <c r="Z5" s="16">
        <f t="shared" ref="Z5:Z68" si="6">100-Y5</f>
        <v>80.57703179685106</v>
      </c>
      <c r="AA5" s="75">
        <f t="shared" ref="AA5:AA68" si="7">V5-Y5</f>
        <v>2.2152607969412905</v>
      </c>
      <c r="AB5" s="118">
        <v>0.3010299956639812</v>
      </c>
      <c r="AC5" s="115">
        <f t="shared" ref="AC5:AC68" si="8">Z6</f>
        <v>81.958352341939943</v>
      </c>
    </row>
    <row r="6" spans="2:29" x14ac:dyDescent="0.3">
      <c r="B6" s="20" t="s">
        <v>12</v>
      </c>
      <c r="C6" s="21" t="s">
        <v>60</v>
      </c>
      <c r="R6" s="12">
        <v>2</v>
      </c>
      <c r="S6" s="13">
        <v>70</v>
      </c>
      <c r="T6" s="50">
        <f t="shared" si="0"/>
        <v>1.2370021073509813E-3</v>
      </c>
      <c r="U6" s="15">
        <f t="shared" si="1"/>
        <v>2.0428421139973052</v>
      </c>
      <c r="V6" s="62">
        <f t="shared" si="2"/>
        <v>20.294884354377484</v>
      </c>
      <c r="W6" s="16">
        <f t="shared" si="3"/>
        <v>79.705115645622513</v>
      </c>
      <c r="X6" s="15">
        <f t="shared" si="4"/>
        <v>2.1005925705239208</v>
      </c>
      <c r="Y6" s="62">
        <f t="shared" si="5"/>
        <v>18.041647658060057</v>
      </c>
      <c r="Z6" s="16">
        <f t="shared" si="6"/>
        <v>81.958352341939943</v>
      </c>
      <c r="AA6" s="75">
        <f t="shared" si="7"/>
        <v>2.2532366963174262</v>
      </c>
      <c r="AB6" s="118">
        <v>0.47712125471966244</v>
      </c>
      <c r="AC6" s="115">
        <f t="shared" si="8"/>
        <v>82.905847744736946</v>
      </c>
    </row>
    <row r="7" spans="2:29" x14ac:dyDescent="0.3">
      <c r="B7" s="24" t="s">
        <v>14</v>
      </c>
      <c r="C7" s="25">
        <v>45806</v>
      </c>
      <c r="R7" s="12">
        <v>3</v>
      </c>
      <c r="S7" s="13">
        <v>69.2</v>
      </c>
      <c r="T7" s="50">
        <f t="shared" si="0"/>
        <v>1.2228649404098272E-3</v>
      </c>
      <c r="U7" s="15">
        <f t="shared" si="1"/>
        <v>2.0664587858354242</v>
      </c>
      <c r="V7" s="62">
        <f t="shared" si="2"/>
        <v>19.373437930728677</v>
      </c>
      <c r="W7" s="16">
        <f t="shared" si="3"/>
        <v>80.62656206927133</v>
      </c>
      <c r="X7" s="15">
        <f t="shared" si="4"/>
        <v>2.1248768776976079</v>
      </c>
      <c r="Y7" s="62">
        <f t="shared" si="5"/>
        <v>17.094152255263062</v>
      </c>
      <c r="Z7" s="16">
        <f t="shared" si="6"/>
        <v>82.905847744736946</v>
      </c>
      <c r="AA7" s="75">
        <f t="shared" si="7"/>
        <v>2.2792856754656157</v>
      </c>
      <c r="AB7" s="118">
        <v>0.6020599913279624</v>
      </c>
      <c r="AC7" s="115">
        <f t="shared" si="8"/>
        <v>83.630971777489748</v>
      </c>
    </row>
    <row r="8" spans="2:29" ht="16.2" thickBot="1" x14ac:dyDescent="0.35">
      <c r="B8" s="27" t="s">
        <v>15</v>
      </c>
      <c r="C8" s="28" t="s">
        <v>30</v>
      </c>
      <c r="R8" s="12">
        <v>4</v>
      </c>
      <c r="S8" s="13">
        <v>68.599999999999994</v>
      </c>
      <c r="T8" s="50">
        <f t="shared" si="0"/>
        <v>1.2122620652039616E-3</v>
      </c>
      <c r="U8" s="15">
        <f t="shared" si="1"/>
        <v>2.0845327693850053</v>
      </c>
      <c r="V8" s="62">
        <f t="shared" si="2"/>
        <v>18.668249341201516</v>
      </c>
      <c r="W8" s="16">
        <f t="shared" si="3"/>
        <v>81.331750658798484</v>
      </c>
      <c r="X8" s="15">
        <f t="shared" si="4"/>
        <v>2.1434618066570623</v>
      </c>
      <c r="Y8" s="62">
        <f t="shared" si="5"/>
        <v>16.369028222510252</v>
      </c>
      <c r="Z8" s="16">
        <f t="shared" si="6"/>
        <v>83.630971777489748</v>
      </c>
      <c r="AA8" s="75">
        <f t="shared" si="7"/>
        <v>2.2992211186912641</v>
      </c>
      <c r="AB8" s="118">
        <v>0.69897000433601886</v>
      </c>
      <c r="AC8" s="115">
        <f t="shared" si="8"/>
        <v>84.24500240728041</v>
      </c>
    </row>
    <row r="9" spans="2:29" ht="15" thickBot="1" x14ac:dyDescent="0.35">
      <c r="R9" s="12">
        <v>5</v>
      </c>
      <c r="S9" s="13">
        <v>68.099999999999994</v>
      </c>
      <c r="T9" s="50">
        <f t="shared" si="0"/>
        <v>1.2034263358657402E-3</v>
      </c>
      <c r="U9" s="15">
        <f t="shared" si="1"/>
        <v>2.0998377089546456</v>
      </c>
      <c r="V9" s="62">
        <f t="shared" si="2"/>
        <v>18.071099923736035</v>
      </c>
      <c r="W9" s="16">
        <f t="shared" si="3"/>
        <v>81.928900076263972</v>
      </c>
      <c r="X9" s="15">
        <f t="shared" si="4"/>
        <v>2.1591994116985971</v>
      </c>
      <c r="Y9" s="62">
        <f t="shared" si="5"/>
        <v>15.754997592719588</v>
      </c>
      <c r="Z9" s="16">
        <f t="shared" si="6"/>
        <v>84.24500240728041</v>
      </c>
      <c r="AA9" s="75">
        <f t="shared" si="7"/>
        <v>2.316102331016447</v>
      </c>
      <c r="AB9" s="118">
        <v>0.77815125038364363</v>
      </c>
      <c r="AC9" s="115">
        <f t="shared" si="8"/>
        <v>84.742757222094468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67.7</v>
      </c>
      <c r="T10" s="50">
        <f t="shared" si="0"/>
        <v>1.1963577523951634E-3</v>
      </c>
      <c r="U10" s="15">
        <f t="shared" si="1"/>
        <v>2.1122444310164159</v>
      </c>
      <c r="V10" s="62">
        <f t="shared" si="2"/>
        <v>17.587029613093421</v>
      </c>
      <c r="W10" s="16">
        <f t="shared" si="3"/>
        <v>82.412970386906579</v>
      </c>
      <c r="X10" s="15">
        <f t="shared" si="4"/>
        <v>2.1719568676022813</v>
      </c>
      <c r="Y10" s="62">
        <f t="shared" si="5"/>
        <v>15.257242777905534</v>
      </c>
      <c r="Z10" s="16">
        <f t="shared" si="6"/>
        <v>84.742757222094468</v>
      </c>
      <c r="AA10" s="75">
        <f t="shared" si="7"/>
        <v>2.3297868351878872</v>
      </c>
      <c r="AB10" s="118">
        <v>0.84509804001425681</v>
      </c>
      <c r="AC10" s="115">
        <f t="shared" si="8"/>
        <v>85.246428884632948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67.3</v>
      </c>
      <c r="T11" s="50">
        <f t="shared" si="0"/>
        <v>1.1892891689245862E-3</v>
      </c>
      <c r="U11" s="15">
        <f t="shared" si="1"/>
        <v>2.1247986326866477</v>
      </c>
      <c r="V11" s="62">
        <f t="shared" si="2"/>
        <v>17.097205123423819</v>
      </c>
      <c r="W11" s="16">
        <f t="shared" si="3"/>
        <v>82.902794876576181</v>
      </c>
      <c r="X11" s="15">
        <f t="shared" si="4"/>
        <v>2.1848659723131427</v>
      </c>
      <c r="Y11" s="62">
        <f t="shared" si="5"/>
        <v>14.753571115367048</v>
      </c>
      <c r="Z11" s="16">
        <f t="shared" si="6"/>
        <v>85.246428884632948</v>
      </c>
      <c r="AA11" s="75">
        <f t="shared" si="7"/>
        <v>2.343634008056771</v>
      </c>
      <c r="AB11" s="118">
        <v>0.90308998699194354</v>
      </c>
      <c r="AC11" s="115">
        <f t="shared" si="8"/>
        <v>85.628129312474584</v>
      </c>
    </row>
    <row r="12" spans="2:29" ht="16.2" x14ac:dyDescent="0.3">
      <c r="B12" s="39" t="s">
        <v>18</v>
      </c>
      <c r="C12" s="37" t="s">
        <v>19</v>
      </c>
      <c r="D12" s="40">
        <v>2.5630000000000002</v>
      </c>
      <c r="R12" s="12">
        <v>8</v>
      </c>
      <c r="S12" s="13">
        <v>67</v>
      </c>
      <c r="T12" s="50">
        <f t="shared" si="0"/>
        <v>1.1839877313216535E-3</v>
      </c>
      <c r="U12" s="15">
        <f t="shared" si="1"/>
        <v>2.1343126564150952</v>
      </c>
      <c r="V12" s="62">
        <f t="shared" si="2"/>
        <v>16.72599857920035</v>
      </c>
      <c r="W12" s="16">
        <f t="shared" si="3"/>
        <v>83.27400142079965</v>
      </c>
      <c r="X12" s="15">
        <f t="shared" si="4"/>
        <v>2.1946489542787235</v>
      </c>
      <c r="Y12" s="62">
        <f t="shared" si="5"/>
        <v>14.371870687525423</v>
      </c>
      <c r="Z12" s="16">
        <f t="shared" si="6"/>
        <v>85.628129312474584</v>
      </c>
      <c r="AA12" s="75">
        <f t="shared" si="7"/>
        <v>2.3541278916749278</v>
      </c>
      <c r="AB12" s="118">
        <v>0.95424250943932487</v>
      </c>
      <c r="AC12" s="115">
        <f t="shared" si="8"/>
        <v>86.013263327373252</v>
      </c>
    </row>
    <row r="13" spans="2:29" ht="15.6" x14ac:dyDescent="0.3">
      <c r="B13" s="39" t="s">
        <v>20</v>
      </c>
      <c r="C13" s="37" t="s">
        <v>21</v>
      </c>
      <c r="D13" s="81">
        <v>7</v>
      </c>
      <c r="R13" s="12">
        <v>9</v>
      </c>
      <c r="S13" s="13">
        <v>66.7</v>
      </c>
      <c r="T13" s="50">
        <f t="shared" si="0"/>
        <v>1.1786862937187205E-3</v>
      </c>
      <c r="U13" s="15">
        <f t="shared" si="1"/>
        <v>2.143912263565388</v>
      </c>
      <c r="V13" s="62">
        <f t="shared" si="2"/>
        <v>16.35145284567351</v>
      </c>
      <c r="W13" s="16">
        <f t="shared" si="3"/>
        <v>83.648547154326494</v>
      </c>
      <c r="X13" s="15">
        <f t="shared" si="4"/>
        <v>2.2045199390805768</v>
      </c>
      <c r="Y13" s="62">
        <f t="shared" si="5"/>
        <v>13.986736672626742</v>
      </c>
      <c r="Z13" s="16">
        <f t="shared" si="6"/>
        <v>86.013263327373252</v>
      </c>
      <c r="AA13" s="75">
        <f t="shared" si="7"/>
        <v>2.3647161730467676</v>
      </c>
      <c r="AB13" s="118">
        <v>1</v>
      </c>
      <c r="AC13" s="115">
        <f t="shared" si="8"/>
        <v>86.271949833620994</v>
      </c>
    </row>
    <row r="14" spans="2:29" x14ac:dyDescent="0.3">
      <c r="B14" s="39" t="s">
        <v>22</v>
      </c>
      <c r="C14" s="37" t="s">
        <v>23</v>
      </c>
      <c r="D14" s="41">
        <v>2527</v>
      </c>
      <c r="R14" s="12">
        <v>10</v>
      </c>
      <c r="S14" s="13">
        <v>66.5</v>
      </c>
      <c r="T14" s="50">
        <f t="shared" si="0"/>
        <v>1.1751520019834321E-3</v>
      </c>
      <c r="U14" s="15">
        <f t="shared" si="1"/>
        <v>2.1503601199971634</v>
      </c>
      <c r="V14" s="62">
        <f t="shared" si="2"/>
        <v>16.099878267765778</v>
      </c>
      <c r="W14" s="16">
        <f t="shared" si="3"/>
        <v>83.900121732234226</v>
      </c>
      <c r="X14" s="15">
        <f t="shared" si="4"/>
        <v>2.2111500742357064</v>
      </c>
      <c r="Y14" s="62">
        <f t="shared" si="5"/>
        <v>13.728050166379003</v>
      </c>
      <c r="Z14" s="16">
        <f t="shared" si="6"/>
        <v>86.271949833620994</v>
      </c>
      <c r="AA14" s="75">
        <f t="shared" si="7"/>
        <v>2.3718281013867752</v>
      </c>
      <c r="AB14" s="118">
        <v>1.0413926851582251</v>
      </c>
      <c r="AC14" s="115">
        <f t="shared" si="8"/>
        <v>86.662910331356429</v>
      </c>
    </row>
    <row r="15" spans="2:29" ht="16.8" thickBot="1" x14ac:dyDescent="0.35">
      <c r="B15" s="42" t="s">
        <v>24</v>
      </c>
      <c r="C15" s="43" t="s">
        <v>19</v>
      </c>
      <c r="D15" s="44">
        <v>2.4506913322779074</v>
      </c>
      <c r="R15" s="12">
        <v>11</v>
      </c>
      <c r="S15" s="13">
        <v>66.2</v>
      </c>
      <c r="T15" s="50">
        <f t="shared" si="0"/>
        <v>1.1698505643804994E-3</v>
      </c>
      <c r="U15" s="15">
        <f t="shared" si="1"/>
        <v>2.160104954377815</v>
      </c>
      <c r="V15" s="62">
        <f t="shared" si="2"/>
        <v>15.719666235746587</v>
      </c>
      <c r="W15" s="16">
        <f t="shared" si="3"/>
        <v>84.280333764253413</v>
      </c>
      <c r="X15" s="15">
        <f t="shared" si="4"/>
        <v>2.2211703917926653</v>
      </c>
      <c r="Y15" s="62">
        <f t="shared" si="5"/>
        <v>13.337089668643575</v>
      </c>
      <c r="Z15" s="16">
        <f t="shared" si="6"/>
        <v>86.662910331356429</v>
      </c>
      <c r="AA15" s="75">
        <f t="shared" si="7"/>
        <v>2.3825765671030119</v>
      </c>
      <c r="AB15" s="118">
        <v>1.0791812460476249</v>
      </c>
      <c r="AC15" s="115">
        <f t="shared" si="8"/>
        <v>86.92552521114844</v>
      </c>
    </row>
    <row r="16" spans="2:29" x14ac:dyDescent="0.3">
      <c r="R16" s="12">
        <v>12</v>
      </c>
      <c r="S16" s="13">
        <v>66</v>
      </c>
      <c r="T16" s="50">
        <f t="shared" si="0"/>
        <v>1.166316272645211E-3</v>
      </c>
      <c r="U16" s="15">
        <f t="shared" si="1"/>
        <v>2.1666507269668389</v>
      </c>
      <c r="V16" s="62">
        <f t="shared" si="2"/>
        <v>15.464271284945818</v>
      </c>
      <c r="W16" s="16">
        <f t="shared" si="3"/>
        <v>84.535728715054177</v>
      </c>
      <c r="X16" s="15">
        <f t="shared" si="4"/>
        <v>2.2279012111617345</v>
      </c>
      <c r="Y16" s="62">
        <f t="shared" si="5"/>
        <v>13.074474788851564</v>
      </c>
      <c r="Z16" s="16">
        <f t="shared" si="6"/>
        <v>86.92552521114844</v>
      </c>
      <c r="AA16" s="75">
        <f t="shared" si="7"/>
        <v>2.3897964960942542</v>
      </c>
      <c r="AB16" s="118">
        <v>1.1139433523068367</v>
      </c>
      <c r="AC16" s="115">
        <f t="shared" si="8"/>
        <v>87.057430408737417</v>
      </c>
    </row>
    <row r="17" spans="2:29" x14ac:dyDescent="0.3">
      <c r="R17" s="12">
        <v>13</v>
      </c>
      <c r="S17" s="13">
        <v>65.900000000000006</v>
      </c>
      <c r="T17" s="50">
        <f t="shared" si="0"/>
        <v>1.1645491267775667E-3</v>
      </c>
      <c r="U17" s="15">
        <f t="shared" si="1"/>
        <v>2.1699385125919779</v>
      </c>
      <c r="V17" s="62">
        <f t="shared" si="2"/>
        <v>15.335992485681714</v>
      </c>
      <c r="W17" s="16">
        <f t="shared" si="3"/>
        <v>84.664007514318286</v>
      </c>
      <c r="X17" s="15">
        <f t="shared" si="4"/>
        <v>2.2312819413759399</v>
      </c>
      <c r="Y17" s="62">
        <f t="shared" si="5"/>
        <v>12.942569591262586</v>
      </c>
      <c r="Z17" s="16">
        <f t="shared" si="6"/>
        <v>87.057430408737417</v>
      </c>
      <c r="AA17" s="75">
        <f t="shared" si="7"/>
        <v>2.3934228944191283</v>
      </c>
      <c r="AB17" s="118">
        <v>1.146128035678238</v>
      </c>
      <c r="AC17" s="115">
        <f t="shared" si="8"/>
        <v>87.322445417592036</v>
      </c>
    </row>
    <row r="18" spans="2:29" x14ac:dyDescent="0.3">
      <c r="B18" s="6" t="s">
        <v>10</v>
      </c>
      <c r="R18" s="12">
        <v>14</v>
      </c>
      <c r="S18" s="13">
        <v>65.7</v>
      </c>
      <c r="T18" s="50">
        <f t="shared" si="0"/>
        <v>1.1610148350422781E-3</v>
      </c>
      <c r="U18" s="15">
        <f t="shared" si="1"/>
        <v>2.1765441092817559</v>
      </c>
      <c r="V18" s="62">
        <f t="shared" si="2"/>
        <v>15.078263391269775</v>
      </c>
      <c r="W18" s="16">
        <f t="shared" si="3"/>
        <v>84.921736608730228</v>
      </c>
      <c r="X18" s="15">
        <f t="shared" si="4"/>
        <v>2.2380742760528838</v>
      </c>
      <c r="Y18" s="62">
        <f t="shared" si="5"/>
        <v>12.677554582407968</v>
      </c>
      <c r="Z18" s="16">
        <f t="shared" si="6"/>
        <v>87.322445417592036</v>
      </c>
      <c r="AA18" s="75">
        <f t="shared" si="7"/>
        <v>2.4007088088618076</v>
      </c>
      <c r="AB18" s="118">
        <v>1.1760912590556813</v>
      </c>
      <c r="AC18" s="115">
        <f t="shared" si="8"/>
        <v>87.589078838714414</v>
      </c>
    </row>
    <row r="19" spans="2:29" x14ac:dyDescent="0.3">
      <c r="R19" s="12">
        <v>15</v>
      </c>
      <c r="S19" s="13">
        <v>65.5</v>
      </c>
      <c r="T19" s="50">
        <f t="shared" si="0"/>
        <v>1.1574805433069897E-3</v>
      </c>
      <c r="U19" s="15">
        <f t="shared" si="1"/>
        <v>2.1831900454933026</v>
      </c>
      <c r="V19" s="62">
        <f t="shared" si="2"/>
        <v>14.818960378724055</v>
      </c>
      <c r="W19" s="16">
        <f t="shared" si="3"/>
        <v>85.181039621275943</v>
      </c>
      <c r="X19" s="15">
        <f t="shared" si="4"/>
        <v>2.2449080906362506</v>
      </c>
      <c r="Y19" s="62">
        <f t="shared" si="5"/>
        <v>12.410921161285582</v>
      </c>
      <c r="Z19" s="16">
        <f t="shared" si="6"/>
        <v>87.589078838714414</v>
      </c>
      <c r="AA19" s="75">
        <f t="shared" si="7"/>
        <v>2.408039217438473</v>
      </c>
      <c r="AB19" s="118">
        <v>1.2041199826559248</v>
      </c>
      <c r="AC19" s="115">
        <f t="shared" si="8"/>
        <v>87.723007093819518</v>
      </c>
    </row>
    <row r="20" spans="2:29" ht="15" thickBot="1" x14ac:dyDescent="0.35">
      <c r="R20" s="12">
        <v>16</v>
      </c>
      <c r="S20" s="13">
        <v>65.400000000000006</v>
      </c>
      <c r="T20" s="50">
        <f t="shared" si="0"/>
        <v>1.1557133974393454E-3</v>
      </c>
      <c r="U20" s="15">
        <f t="shared" si="1"/>
        <v>2.1865282565720392</v>
      </c>
      <c r="V20" s="62">
        <f t="shared" si="2"/>
        <v>14.688714140771008</v>
      </c>
      <c r="W20" s="16">
        <f t="shared" si="3"/>
        <v>85.311285859228988</v>
      </c>
      <c r="X20" s="15">
        <f t="shared" si="4"/>
        <v>2.2483406718145944</v>
      </c>
      <c r="Y20" s="62">
        <f t="shared" si="5"/>
        <v>12.276992906180483</v>
      </c>
      <c r="Z20" s="16">
        <f t="shared" si="6"/>
        <v>87.723007093819518</v>
      </c>
      <c r="AA20" s="75">
        <f t="shared" si="7"/>
        <v>2.4117212345905248</v>
      </c>
      <c r="AB20" s="118">
        <v>1.2304489213782739</v>
      </c>
      <c r="AC20" s="115">
        <f t="shared" si="8"/>
        <v>87.992096072634894</v>
      </c>
    </row>
    <row r="21" spans="2:29" ht="15" thickBot="1" x14ac:dyDescent="0.35">
      <c r="E21" s="19" t="s">
        <v>11</v>
      </c>
      <c r="R21" s="12">
        <v>17</v>
      </c>
      <c r="S21" s="13">
        <v>65.2</v>
      </c>
      <c r="T21" s="50">
        <f t="shared" si="0"/>
        <v>1.152179105704057E-3</v>
      </c>
      <c r="U21" s="15">
        <f t="shared" si="1"/>
        <v>2.1932353984633641</v>
      </c>
      <c r="V21" s="62">
        <f t="shared" si="2"/>
        <v>14.427023079853141</v>
      </c>
      <c r="W21" s="16">
        <f t="shared" si="3"/>
        <v>85.572976920146857</v>
      </c>
      <c r="X21" s="15">
        <f t="shared" si="4"/>
        <v>2.2552374223416325</v>
      </c>
      <c r="Y21" s="62">
        <f t="shared" si="5"/>
        <v>12.007903927365104</v>
      </c>
      <c r="Z21" s="16">
        <f t="shared" si="6"/>
        <v>87.992096072634894</v>
      </c>
      <c r="AA21" s="75">
        <f t="shared" si="7"/>
        <v>2.4191191524880367</v>
      </c>
      <c r="AB21" s="118">
        <v>1.255272505103306</v>
      </c>
      <c r="AC21" s="115">
        <f t="shared" si="8"/>
        <v>88.127260582731125</v>
      </c>
    </row>
    <row r="22" spans="2:29" x14ac:dyDescent="0.3">
      <c r="B22" s="107" t="s">
        <v>13</v>
      </c>
      <c r="C22" s="22">
        <v>1</v>
      </c>
      <c r="D22" s="23">
        <v>59.5</v>
      </c>
      <c r="E22" s="110">
        <f>AVERAGE(D22:D25)</f>
        <v>59.425000000000004</v>
      </c>
      <c r="R22" s="12">
        <v>18</v>
      </c>
      <c r="S22" s="13">
        <v>65.099999999999994</v>
      </c>
      <c r="T22" s="50">
        <f t="shared" si="0"/>
        <v>1.1504119598364124E-3</v>
      </c>
      <c r="U22" s="15">
        <f t="shared" si="1"/>
        <v>2.1966044236530164</v>
      </c>
      <c r="V22" s="62">
        <f t="shared" si="2"/>
        <v>14.295574574599446</v>
      </c>
      <c r="W22" s="16">
        <f t="shared" si="3"/>
        <v>85.704425425400558</v>
      </c>
      <c r="X22" s="15">
        <f t="shared" si="4"/>
        <v>2.2587016887353988</v>
      </c>
      <c r="Y22" s="62">
        <f t="shared" si="5"/>
        <v>11.872739417268875</v>
      </c>
      <c r="Z22" s="16">
        <f t="shared" si="6"/>
        <v>88.127260582731125</v>
      </c>
      <c r="AA22" s="75">
        <f t="shared" si="7"/>
        <v>2.4228351573305709</v>
      </c>
      <c r="AB22" s="118">
        <v>1.2787536009528289</v>
      </c>
      <c r="AC22" s="115">
        <f t="shared" si="8"/>
        <v>88.26284098362764</v>
      </c>
    </row>
    <row r="23" spans="2:29" x14ac:dyDescent="0.3">
      <c r="B23" s="108"/>
      <c r="C23" s="26">
        <v>2</v>
      </c>
      <c r="D23" s="14">
        <v>59.4</v>
      </c>
      <c r="E23" s="111"/>
      <c r="R23" s="12">
        <v>19</v>
      </c>
      <c r="S23" s="13">
        <v>65</v>
      </c>
      <c r="T23" s="50">
        <f t="shared" si="0"/>
        <v>1.1486448139687681E-3</v>
      </c>
      <c r="U23" s="15">
        <f t="shared" si="1"/>
        <v>2.1999838150740212</v>
      </c>
      <c r="V23" s="62">
        <f t="shared" si="2"/>
        <v>14.16372161240651</v>
      </c>
      <c r="W23" s="16">
        <f t="shared" si="3"/>
        <v>85.836278387593495</v>
      </c>
      <c r="X23" s="15">
        <f t="shared" si="4"/>
        <v>2.2621766144103765</v>
      </c>
      <c r="Y23" s="62">
        <f t="shared" si="5"/>
        <v>11.737159016372356</v>
      </c>
      <c r="Z23" s="16">
        <f t="shared" si="6"/>
        <v>88.26284098362764</v>
      </c>
      <c r="AA23" s="75">
        <f t="shared" si="7"/>
        <v>2.4265625960341541</v>
      </c>
      <c r="AB23" s="118">
        <v>1.3010299956639813</v>
      </c>
      <c r="AC23" s="115">
        <f t="shared" si="8"/>
        <v>88.398839197778045</v>
      </c>
    </row>
    <row r="24" spans="2:29" x14ac:dyDescent="0.3">
      <c r="B24" s="108"/>
      <c r="C24" s="26">
        <v>3</v>
      </c>
      <c r="D24" s="29">
        <v>59.4</v>
      </c>
      <c r="E24" s="111"/>
      <c r="R24" s="12">
        <v>20</v>
      </c>
      <c r="S24" s="13">
        <v>64.900000000000006</v>
      </c>
      <c r="T24" s="50">
        <f t="shared" si="0"/>
        <v>1.146877668101124E-3</v>
      </c>
      <c r="U24" s="15">
        <f t="shared" si="1"/>
        <v>2.2033736206442427</v>
      </c>
      <c r="V24" s="62">
        <f t="shared" si="2"/>
        <v>14.031462323673715</v>
      </c>
      <c r="W24" s="16">
        <f t="shared" si="3"/>
        <v>85.968537676326292</v>
      </c>
      <c r="X24" s="15">
        <f t="shared" si="4"/>
        <v>2.2656622486390514</v>
      </c>
      <c r="Y24" s="62">
        <f t="shared" si="5"/>
        <v>11.601160802221955</v>
      </c>
      <c r="Z24" s="16">
        <f t="shared" si="6"/>
        <v>88.398839197778045</v>
      </c>
      <c r="AA24" s="75">
        <f t="shared" si="7"/>
        <v>2.43030152145176</v>
      </c>
      <c r="AB24" s="118">
        <v>1.3222192947339193</v>
      </c>
      <c r="AC24" s="115">
        <f t="shared" si="8"/>
        <v>88.672096815081844</v>
      </c>
    </row>
    <row r="25" spans="2:29" ht="15" thickBot="1" x14ac:dyDescent="0.35">
      <c r="B25" s="109"/>
      <c r="C25" s="30">
        <v>4</v>
      </c>
      <c r="D25" s="31">
        <v>59.4</v>
      </c>
      <c r="E25" s="112"/>
      <c r="R25" s="12">
        <v>21</v>
      </c>
      <c r="S25" s="13">
        <v>64.7</v>
      </c>
      <c r="T25" s="50">
        <f t="shared" si="0"/>
        <v>1.1433433763658356E-3</v>
      </c>
      <c r="U25" s="15">
        <f t="shared" si="1"/>
        <v>2.2101846673850285</v>
      </c>
      <c r="V25" s="62">
        <f t="shared" si="2"/>
        <v>13.76571723039296</v>
      </c>
      <c r="W25" s="16">
        <f t="shared" si="3"/>
        <v>86.234282769607034</v>
      </c>
      <c r="X25" s="15">
        <f t="shared" si="4"/>
        <v>2.2726658413705478</v>
      </c>
      <c r="Y25" s="62">
        <f t="shared" si="5"/>
        <v>11.327903184918153</v>
      </c>
      <c r="Z25" s="16">
        <f t="shared" si="6"/>
        <v>88.672096815081844</v>
      </c>
      <c r="AA25" s="75">
        <f t="shared" si="7"/>
        <v>2.4378140454748074</v>
      </c>
      <c r="AB25" s="118">
        <v>1.3424226808222062</v>
      </c>
      <c r="AC25" s="115">
        <f t="shared" si="8"/>
        <v>88.809360122845163</v>
      </c>
    </row>
    <row r="26" spans="2:29" ht="15" thickBot="1" x14ac:dyDescent="0.35">
      <c r="C26" s="34"/>
      <c r="D26" s="34"/>
      <c r="E26" s="35"/>
      <c r="R26" s="12">
        <v>22</v>
      </c>
      <c r="S26" s="13">
        <v>64.599999999999994</v>
      </c>
      <c r="T26" s="50">
        <f t="shared" si="0"/>
        <v>1.1415762304981911E-3</v>
      </c>
      <c r="U26" s="15">
        <f t="shared" si="1"/>
        <v>2.2136060058794333</v>
      </c>
      <c r="V26" s="62">
        <f t="shared" si="2"/>
        <v>13.632227628582394</v>
      </c>
      <c r="W26" s="16">
        <f t="shared" si="3"/>
        <v>86.367772371417601</v>
      </c>
      <c r="X26" s="15">
        <f t="shared" si="4"/>
        <v>2.2761838999485215</v>
      </c>
      <c r="Y26" s="62">
        <f t="shared" si="5"/>
        <v>11.19063987715484</v>
      </c>
      <c r="Z26" s="16">
        <f t="shared" si="6"/>
        <v>88.809360122845163</v>
      </c>
      <c r="AA26" s="75">
        <f t="shared" si="7"/>
        <v>2.4415877514275532</v>
      </c>
      <c r="AB26" s="118">
        <v>1.3617278360175928</v>
      </c>
      <c r="AC26" s="115">
        <f t="shared" si="8"/>
        <v>88.947049053268159</v>
      </c>
    </row>
    <row r="27" spans="2:29" x14ac:dyDescent="0.3">
      <c r="B27" s="107" t="s">
        <v>16</v>
      </c>
      <c r="C27" s="22">
        <v>1</v>
      </c>
      <c r="D27" s="23">
        <v>149.9</v>
      </c>
      <c r="E27" s="110">
        <f>AVERAGE(D27:D28)</f>
        <v>149.9</v>
      </c>
      <c r="R27" s="12">
        <v>23</v>
      </c>
      <c r="S27" s="13">
        <v>64.5</v>
      </c>
      <c r="T27" s="50">
        <f t="shared" si="0"/>
        <v>1.139809084630547E-3</v>
      </c>
      <c r="U27" s="15">
        <f t="shared" si="1"/>
        <v>2.2170379531753701</v>
      </c>
      <c r="V27" s="62">
        <f t="shared" si="2"/>
        <v>13.498324105525949</v>
      </c>
      <c r="W27" s="16">
        <f t="shared" si="3"/>
        <v>86.501675894474047</v>
      </c>
      <c r="X27" s="15">
        <f t="shared" si="4"/>
        <v>2.2797128672352631</v>
      </c>
      <c r="Y27" s="62">
        <f t="shared" si="5"/>
        <v>11.052950946731844</v>
      </c>
      <c r="Z27" s="16">
        <f t="shared" si="6"/>
        <v>88.947049053268159</v>
      </c>
      <c r="AA27" s="75">
        <f t="shared" si="7"/>
        <v>2.445373158794105</v>
      </c>
      <c r="AB27" s="118">
        <v>1.3802112417116059</v>
      </c>
      <c r="AC27" s="115">
        <f t="shared" si="8"/>
        <v>89.085165589065141</v>
      </c>
    </row>
    <row r="28" spans="2:29" ht="15" thickBot="1" x14ac:dyDescent="0.35">
      <c r="B28" s="109"/>
      <c r="C28" s="30">
        <v>2</v>
      </c>
      <c r="D28" s="31">
        <v>149.9</v>
      </c>
      <c r="E28" s="112"/>
      <c r="R28" s="12">
        <v>24</v>
      </c>
      <c r="S28" s="13">
        <v>64.400000000000006</v>
      </c>
      <c r="T28" s="50">
        <f t="shared" si="0"/>
        <v>1.1380419387629029E-3</v>
      </c>
      <c r="U28" s="15">
        <f t="shared" si="1"/>
        <v>2.2204805586927225</v>
      </c>
      <c r="V28" s="62">
        <f t="shared" si="2"/>
        <v>13.364004733019019</v>
      </c>
      <c r="W28" s="16">
        <f t="shared" si="3"/>
        <v>86.635995266980984</v>
      </c>
      <c r="X28" s="15">
        <f t="shared" si="4"/>
        <v>2.2832527940477396</v>
      </c>
      <c r="Y28" s="62">
        <f t="shared" si="5"/>
        <v>10.914834410934859</v>
      </c>
      <c r="Z28" s="16">
        <f t="shared" si="6"/>
        <v>89.085165589065141</v>
      </c>
      <c r="AA28" s="75">
        <f t="shared" si="7"/>
        <v>2.4491703220841607</v>
      </c>
      <c r="AB28" s="118">
        <v>1.3979400086720377</v>
      </c>
      <c r="AC28" s="115">
        <f t="shared" si="8"/>
        <v>89.085165589065141</v>
      </c>
    </row>
    <row r="29" spans="2:29" x14ac:dyDescent="0.3">
      <c r="R29" s="12">
        <v>25</v>
      </c>
      <c r="S29" s="13">
        <v>64.400000000000006</v>
      </c>
      <c r="T29" s="50">
        <f t="shared" si="0"/>
        <v>1.1380419387629029E-3</v>
      </c>
      <c r="U29" s="15">
        <f t="shared" si="1"/>
        <v>2.2204805586927225</v>
      </c>
      <c r="V29" s="62">
        <f t="shared" si="2"/>
        <v>13.364004733019019</v>
      </c>
      <c r="W29" s="16">
        <f t="shared" si="3"/>
        <v>86.635995266980984</v>
      </c>
      <c r="X29" s="15">
        <f t="shared" si="4"/>
        <v>2.2832527940477396</v>
      </c>
      <c r="Y29" s="62">
        <f t="shared" si="5"/>
        <v>10.914834410934859</v>
      </c>
      <c r="Z29" s="16">
        <f t="shared" si="6"/>
        <v>89.085165589065141</v>
      </c>
      <c r="AA29" s="75">
        <f t="shared" si="7"/>
        <v>2.4491703220841607</v>
      </c>
      <c r="AB29" s="118">
        <v>1.414973347970818</v>
      </c>
      <c r="AC29" s="115">
        <f t="shared" si="8"/>
        <v>89.223711725284545</v>
      </c>
    </row>
    <row r="30" spans="2:29" x14ac:dyDescent="0.3">
      <c r="B30" s="6" t="s">
        <v>50</v>
      </c>
      <c r="R30" s="12">
        <v>26</v>
      </c>
      <c r="S30" s="13">
        <v>64.3</v>
      </c>
      <c r="T30" s="50">
        <f t="shared" si="0"/>
        <v>1.1362747928952584E-3</v>
      </c>
      <c r="U30" s="15">
        <f t="shared" si="1"/>
        <v>2.223933872158808</v>
      </c>
      <c r="V30" s="62">
        <f t="shared" si="2"/>
        <v>13.229267570861969</v>
      </c>
      <c r="W30" s="16">
        <f t="shared" si="3"/>
        <v>86.770732429138036</v>
      </c>
      <c r="X30" s="15">
        <f t="shared" si="4"/>
        <v>2.286803731519043</v>
      </c>
      <c r="Y30" s="62">
        <f t="shared" si="5"/>
        <v>10.776288274715451</v>
      </c>
      <c r="Z30" s="16">
        <f t="shared" si="6"/>
        <v>89.223711725284545</v>
      </c>
      <c r="AA30" s="75">
        <f t="shared" si="7"/>
        <v>2.452979296146518</v>
      </c>
      <c r="AB30" s="118">
        <v>1.4313637641589874</v>
      </c>
      <c r="AC30" s="115">
        <f t="shared" si="8"/>
        <v>89.362689469404927</v>
      </c>
    </row>
    <row r="31" spans="2:29" ht="15" thickBot="1" x14ac:dyDescent="0.35">
      <c r="R31" s="12">
        <v>27</v>
      </c>
      <c r="S31" s="13">
        <v>64.2</v>
      </c>
      <c r="T31" s="50">
        <f t="shared" si="0"/>
        <v>1.1345076470276141E-3</v>
      </c>
      <c r="U31" s="15">
        <f t="shared" si="1"/>
        <v>2.2273979436107689</v>
      </c>
      <c r="V31" s="62">
        <f t="shared" si="2"/>
        <v>13.094110666766722</v>
      </c>
      <c r="W31" s="16">
        <f t="shared" si="3"/>
        <v>86.905889333233276</v>
      </c>
      <c r="X31" s="15">
        <f t="shared" si="4"/>
        <v>2.2903657311008483</v>
      </c>
      <c r="Y31" s="62">
        <f t="shared" si="5"/>
        <v>10.637310530595078</v>
      </c>
      <c r="Z31" s="16">
        <f t="shared" si="6"/>
        <v>89.362689469404927</v>
      </c>
      <c r="AA31" s="75">
        <f t="shared" si="7"/>
        <v>2.4568001361716441</v>
      </c>
      <c r="AB31" s="118">
        <v>1.4471580313422192</v>
      </c>
      <c r="AC31" s="115">
        <f t="shared" si="8"/>
        <v>89.502100841432082</v>
      </c>
    </row>
    <row r="32" spans="2:29" x14ac:dyDescent="0.3">
      <c r="B32" s="90" t="s">
        <v>47</v>
      </c>
      <c r="C32" s="93">
        <f>INTERCEPT(AC4:AC343,_xlfn.ANCHORARRAY(AB4))</f>
        <v>80.852801463479651</v>
      </c>
      <c r="R32" s="12">
        <v>28</v>
      </c>
      <c r="S32" s="13">
        <v>64.099999999999994</v>
      </c>
      <c r="T32" s="50">
        <f t="shared" si="0"/>
        <v>1.1327405011599698E-3</v>
      </c>
      <c r="U32" s="15">
        <f t="shared" si="1"/>
        <v>2.2308728233979935</v>
      </c>
      <c r="V32" s="62">
        <f t="shared" si="2"/>
        <v>12.958532056262451</v>
      </c>
      <c r="W32" s="16">
        <f t="shared" si="3"/>
        <v>87.041467943737544</v>
      </c>
      <c r="X32" s="15">
        <f t="shared" si="4"/>
        <v>2.2939388445659046</v>
      </c>
      <c r="Y32" s="62">
        <f t="shared" si="5"/>
        <v>10.497899158567915</v>
      </c>
      <c r="Z32" s="16">
        <f t="shared" si="6"/>
        <v>89.502100841432082</v>
      </c>
      <c r="AA32" s="75">
        <f t="shared" si="7"/>
        <v>2.460632897694536</v>
      </c>
      <c r="AB32" s="118">
        <v>1.4623979978989561</v>
      </c>
      <c r="AC32" s="115">
        <f t="shared" si="8"/>
        <v>89.641947873996813</v>
      </c>
    </row>
    <row r="33" spans="2:29" x14ac:dyDescent="0.3">
      <c r="B33" s="91" t="s">
        <v>48</v>
      </c>
      <c r="C33" s="96">
        <f>SLOPE(AC4:AC343,_xlfn.ANCHORARRAY(AB4))</f>
        <v>5.9870034551286766</v>
      </c>
      <c r="R33" s="12">
        <v>29</v>
      </c>
      <c r="S33" s="13">
        <v>64</v>
      </c>
      <c r="T33" s="50">
        <f t="shared" si="0"/>
        <v>1.1309733552923257E-3</v>
      </c>
      <c r="U33" s="15">
        <f t="shared" si="1"/>
        <v>2.2343585621845525</v>
      </c>
      <c r="V33" s="62">
        <f t="shared" si="2"/>
        <v>12.822529762600377</v>
      </c>
      <c r="W33" s="16">
        <f t="shared" si="3"/>
        <v>87.177470237399618</v>
      </c>
      <c r="X33" s="15">
        <f t="shared" si="4"/>
        <v>2.2975231240105383</v>
      </c>
      <c r="Y33" s="62">
        <f t="shared" si="5"/>
        <v>10.358052126003193</v>
      </c>
      <c r="Z33" s="16">
        <f t="shared" si="6"/>
        <v>89.641947873996813</v>
      </c>
      <c r="AA33" s="75">
        <f t="shared" si="7"/>
        <v>2.4644776365971843</v>
      </c>
      <c r="AB33" s="118">
        <v>1.4771212547196624</v>
      </c>
      <c r="AC33" s="115">
        <f t="shared" si="8"/>
        <v>89.782232612453754</v>
      </c>
    </row>
    <row r="34" spans="2:29" ht="15" thickBot="1" x14ac:dyDescent="0.35">
      <c r="B34" s="92" t="s">
        <v>49</v>
      </c>
      <c r="C34" s="89">
        <f>(SUMIF(Z12:Z344,"&lt;=92",Z12:Z344)-(Z12*COUNTIF(Z12:Z344,"&lt;=92")))</f>
        <v>246.49869593370386</v>
      </c>
      <c r="R34" s="12">
        <v>30</v>
      </c>
      <c r="S34" s="13">
        <v>63.9</v>
      </c>
      <c r="T34" s="50">
        <f t="shared" si="0"/>
        <v>1.1292062094246814E-3</v>
      </c>
      <c r="U34" s="15">
        <f t="shared" si="1"/>
        <v>2.2378552109516643</v>
      </c>
      <c r="V34" s="62">
        <f t="shared" si="2"/>
        <v>12.686101796657656</v>
      </c>
      <c r="W34" s="16">
        <f t="shared" si="3"/>
        <v>87.313898203342347</v>
      </c>
      <c r="X34" s="15">
        <f t="shared" si="4"/>
        <v>2.30111862185719</v>
      </c>
      <c r="Y34" s="62">
        <f t="shared" si="5"/>
        <v>10.217767387546239</v>
      </c>
      <c r="Z34" s="16">
        <f t="shared" si="6"/>
        <v>89.782232612453754</v>
      </c>
      <c r="AA34" s="75">
        <f t="shared" si="7"/>
        <v>2.4683344091114172</v>
      </c>
      <c r="AB34" s="118">
        <v>1.4913616938342726</v>
      </c>
      <c r="AC34" s="115">
        <f t="shared" si="8"/>
        <v>89.782232612453754</v>
      </c>
    </row>
    <row r="35" spans="2:29" x14ac:dyDescent="0.3">
      <c r="R35" s="12">
        <v>31</v>
      </c>
      <c r="S35" s="13">
        <v>63.9</v>
      </c>
      <c r="T35" s="50">
        <f t="shared" si="0"/>
        <v>1.1292062094246814E-3</v>
      </c>
      <c r="U35" s="15">
        <f t="shared" si="1"/>
        <v>2.2378552109516643</v>
      </c>
      <c r="V35" s="62">
        <f t="shared" si="2"/>
        <v>12.686101796657656</v>
      </c>
      <c r="W35" s="16">
        <f t="shared" si="3"/>
        <v>87.313898203342347</v>
      </c>
      <c r="X35" s="15">
        <f t="shared" si="4"/>
        <v>2.30111862185719</v>
      </c>
      <c r="Y35" s="62">
        <f t="shared" si="5"/>
        <v>10.217767387546239</v>
      </c>
      <c r="Z35" s="16">
        <f t="shared" si="6"/>
        <v>89.782232612453754</v>
      </c>
      <c r="AA35" s="75">
        <f t="shared" si="7"/>
        <v>2.4683344091114172</v>
      </c>
      <c r="AB35" s="118">
        <v>1.505149978319906</v>
      </c>
      <c r="AC35" s="115">
        <f t="shared" si="8"/>
        <v>89.922957114981116</v>
      </c>
    </row>
    <row r="36" spans="2:29" x14ac:dyDescent="0.3">
      <c r="R36" s="12">
        <v>32</v>
      </c>
      <c r="S36" s="13">
        <v>63.8</v>
      </c>
      <c r="T36" s="50">
        <f t="shared" si="0"/>
        <v>1.1274390635570373E-3</v>
      </c>
      <c r="U36" s="15">
        <f t="shared" si="1"/>
        <v>2.2413628210001777</v>
      </c>
      <c r="V36" s="62">
        <f t="shared" si="2"/>
        <v>12.549246156840521</v>
      </c>
      <c r="W36" s="16">
        <f t="shared" si="3"/>
        <v>87.450753843159475</v>
      </c>
      <c r="X36" s="15">
        <f t="shared" si="4"/>
        <v>2.3047253908569663</v>
      </c>
      <c r="Y36" s="62">
        <f t="shared" si="5"/>
        <v>10.077042885018884</v>
      </c>
      <c r="Z36" s="16">
        <f t="shared" si="6"/>
        <v>89.922957114981116</v>
      </c>
      <c r="AA36" s="75">
        <f t="shared" si="7"/>
        <v>2.4722032718216376</v>
      </c>
      <c r="AB36" s="118">
        <v>1.5185139398778875</v>
      </c>
      <c r="AC36" s="115">
        <f t="shared" si="8"/>
        <v>90.064123452681244</v>
      </c>
    </row>
    <row r="37" spans="2:29" x14ac:dyDescent="0.3">
      <c r="R37" s="12">
        <v>33</v>
      </c>
      <c r="S37" s="13">
        <v>63.7</v>
      </c>
      <c r="T37" s="50">
        <f t="shared" si="0"/>
        <v>1.125671917689393E-3</v>
      </c>
      <c r="U37" s="15">
        <f t="shared" si="1"/>
        <v>2.2448814439530822</v>
      </c>
      <c r="V37" s="62">
        <f t="shared" si="2"/>
        <v>12.411960828986269</v>
      </c>
      <c r="W37" s="16">
        <f t="shared" si="3"/>
        <v>87.588039171013733</v>
      </c>
      <c r="X37" s="15">
        <f t="shared" si="4"/>
        <v>2.3083434840922203</v>
      </c>
      <c r="Y37" s="62">
        <f t="shared" si="5"/>
        <v>9.935876547318756</v>
      </c>
      <c r="Z37" s="16">
        <f t="shared" si="6"/>
        <v>90.064123452681244</v>
      </c>
      <c r="AA37" s="75">
        <f t="shared" si="7"/>
        <v>2.4760842816675126</v>
      </c>
      <c r="AB37" s="118">
        <v>1.5314789170422551</v>
      </c>
      <c r="AC37" s="115">
        <f t="shared" si="8"/>
        <v>90.064123452681244</v>
      </c>
    </row>
    <row r="38" spans="2:29" x14ac:dyDescent="0.3">
      <c r="R38" s="12">
        <v>34</v>
      </c>
      <c r="S38" s="13">
        <v>63.7</v>
      </c>
      <c r="T38" s="50">
        <f t="shared" si="0"/>
        <v>1.125671917689393E-3</v>
      </c>
      <c r="U38" s="15">
        <f t="shared" si="1"/>
        <v>2.2448814439530822</v>
      </c>
      <c r="V38" s="62">
        <f t="shared" si="2"/>
        <v>12.411960828986269</v>
      </c>
      <c r="W38" s="16">
        <f t="shared" si="3"/>
        <v>87.588039171013733</v>
      </c>
      <c r="X38" s="15">
        <f t="shared" si="4"/>
        <v>2.3083434840922203</v>
      </c>
      <c r="Y38" s="62">
        <f t="shared" si="5"/>
        <v>9.935876547318756</v>
      </c>
      <c r="Z38" s="16">
        <f t="shared" si="6"/>
        <v>90.064123452681244</v>
      </c>
      <c r="AA38" s="75">
        <f t="shared" si="7"/>
        <v>2.4760842816675126</v>
      </c>
      <c r="AB38" s="118">
        <v>1.5440680443502757</v>
      </c>
      <c r="AC38" s="115">
        <f t="shared" si="8"/>
        <v>90.205733709682306</v>
      </c>
    </row>
    <row r="39" spans="2:29" x14ac:dyDescent="0.3">
      <c r="R39" s="12">
        <v>35</v>
      </c>
      <c r="S39" s="13">
        <v>63.6</v>
      </c>
      <c r="T39" s="50">
        <f t="shared" si="0"/>
        <v>1.1239047718217487E-3</v>
      </c>
      <c r="U39" s="15">
        <f t="shared" si="1"/>
        <v>2.24841113175804</v>
      </c>
      <c r="V39" s="62">
        <f t="shared" si="2"/>
        <v>12.274243786264538</v>
      </c>
      <c r="W39" s="16">
        <f t="shared" si="3"/>
        <v>87.725756213735465</v>
      </c>
      <c r="X39" s="15">
        <f t="shared" si="4"/>
        <v>2.3119729549791579</v>
      </c>
      <c r="Y39" s="62">
        <f t="shared" si="5"/>
        <v>9.7942662903176885</v>
      </c>
      <c r="Z39" s="16">
        <f t="shared" si="6"/>
        <v>90.205733709682306</v>
      </c>
      <c r="AA39" s="75">
        <f t="shared" si="7"/>
        <v>2.4799774959468497</v>
      </c>
      <c r="AB39" s="118">
        <v>1.5563025007672873</v>
      </c>
      <c r="AC39" s="115">
        <f t="shared" si="8"/>
        <v>90.347789983240901</v>
      </c>
    </row>
    <row r="40" spans="2:29" x14ac:dyDescent="0.3">
      <c r="R40" s="12">
        <v>36</v>
      </c>
      <c r="S40" s="13">
        <v>63.5</v>
      </c>
      <c r="T40" s="50">
        <f t="shared" si="0"/>
        <v>1.1221376259541044E-3</v>
      </c>
      <c r="U40" s="15">
        <f t="shared" si="1"/>
        <v>2.251951936689943</v>
      </c>
      <c r="V40" s="62">
        <f t="shared" si="2"/>
        <v>12.136092989077529</v>
      </c>
      <c r="W40" s="16">
        <f t="shared" si="3"/>
        <v>87.863907010922475</v>
      </c>
      <c r="X40" s="15">
        <f t="shared" si="4"/>
        <v>2.3156138572704643</v>
      </c>
      <c r="Y40" s="62">
        <f t="shared" si="5"/>
        <v>9.6522100167590992</v>
      </c>
      <c r="Z40" s="16">
        <f t="shared" si="6"/>
        <v>90.347789983240901</v>
      </c>
      <c r="AA40" s="75">
        <f t="shared" si="7"/>
        <v>2.4838829723184297</v>
      </c>
      <c r="AB40" s="118">
        <v>1.568201724066995</v>
      </c>
      <c r="AC40" s="115">
        <f t="shared" si="8"/>
        <v>90.347789983240901</v>
      </c>
    </row>
    <row r="41" spans="2:29" x14ac:dyDescent="0.3">
      <c r="R41" s="12">
        <v>37</v>
      </c>
      <c r="S41" s="13">
        <v>63.5</v>
      </c>
      <c r="T41" s="50">
        <f t="shared" si="0"/>
        <v>1.1221376259541044E-3</v>
      </c>
      <c r="U41" s="15">
        <f t="shared" si="1"/>
        <v>2.251951936689943</v>
      </c>
      <c r="V41" s="62">
        <f t="shared" si="2"/>
        <v>12.136092989077529</v>
      </c>
      <c r="W41" s="16">
        <f t="shared" si="3"/>
        <v>87.863907010922475</v>
      </c>
      <c r="X41" s="15">
        <f t="shared" si="4"/>
        <v>2.3156138572704643</v>
      </c>
      <c r="Y41" s="62">
        <f t="shared" si="5"/>
        <v>9.6522100167590992</v>
      </c>
      <c r="Z41" s="16">
        <f t="shared" si="6"/>
        <v>90.347789983240901</v>
      </c>
      <c r="AA41" s="75">
        <f t="shared" si="7"/>
        <v>2.4838829723184297</v>
      </c>
      <c r="AB41" s="118">
        <v>1.5797835966168101</v>
      </c>
      <c r="AC41" s="115">
        <f t="shared" si="8"/>
        <v>90.490294383845381</v>
      </c>
    </row>
    <row r="42" spans="2:29" x14ac:dyDescent="0.3">
      <c r="R42" s="12">
        <v>38</v>
      </c>
      <c r="S42" s="13">
        <v>63.4</v>
      </c>
      <c r="T42" s="50">
        <f t="shared" si="0"/>
        <v>1.12037048008646E-3</v>
      </c>
      <c r="U42" s="15">
        <f t="shared" si="1"/>
        <v>2.2555039113534918</v>
      </c>
      <c r="V42" s="62">
        <f t="shared" si="2"/>
        <v>11.997506384959355</v>
      </c>
      <c r="W42" s="16">
        <f t="shared" si="3"/>
        <v>88.002493615040649</v>
      </c>
      <c r="X42" s="15">
        <f t="shared" si="4"/>
        <v>2.3192662450579573</v>
      </c>
      <c r="Y42" s="62">
        <f t="shared" si="5"/>
        <v>9.5097056161546174</v>
      </c>
      <c r="Z42" s="16">
        <f t="shared" si="6"/>
        <v>90.490294383845381</v>
      </c>
      <c r="AA42" s="75">
        <f t="shared" si="7"/>
        <v>2.4878007688047372</v>
      </c>
      <c r="AB42" s="118">
        <v>1.5910646070264991</v>
      </c>
      <c r="AC42" s="115">
        <f t="shared" si="8"/>
        <v>90.490294383845381</v>
      </c>
    </row>
    <row r="43" spans="2:29" x14ac:dyDescent="0.3">
      <c r="R43" s="12">
        <v>39</v>
      </c>
      <c r="S43" s="13">
        <v>63.4</v>
      </c>
      <c r="T43" s="50">
        <f t="shared" si="0"/>
        <v>1.12037048008646E-3</v>
      </c>
      <c r="U43" s="15">
        <f t="shared" si="1"/>
        <v>2.2555039113534918</v>
      </c>
      <c r="V43" s="62">
        <f t="shared" si="2"/>
        <v>11.997506384959355</v>
      </c>
      <c r="W43" s="16">
        <f t="shared" si="3"/>
        <v>88.002493615040649</v>
      </c>
      <c r="X43" s="15">
        <f t="shared" si="4"/>
        <v>2.3192662450579573</v>
      </c>
      <c r="Y43" s="62">
        <f t="shared" si="5"/>
        <v>9.5097056161546174</v>
      </c>
      <c r="Z43" s="16">
        <f t="shared" si="6"/>
        <v>90.490294383845381</v>
      </c>
      <c r="AA43" s="75">
        <f t="shared" si="7"/>
        <v>2.4878007688047372</v>
      </c>
      <c r="AB43" s="118">
        <v>1.6020599913279623</v>
      </c>
      <c r="AC43" s="115">
        <f t="shared" si="8"/>
        <v>90.633249035320645</v>
      </c>
    </row>
    <row r="44" spans="2:29" x14ac:dyDescent="0.3">
      <c r="R44" s="12">
        <v>40</v>
      </c>
      <c r="S44" s="13">
        <v>63.3</v>
      </c>
      <c r="T44" s="50">
        <f t="shared" si="0"/>
        <v>1.1186033342188157E-3</v>
      </c>
      <c r="U44" s="15">
        <f t="shared" si="1"/>
        <v>2.2590671086858038</v>
      </c>
      <c r="V44" s="62">
        <f t="shared" si="2"/>
        <v>11.858481908474294</v>
      </c>
      <c r="W44" s="16">
        <f t="shared" si="3"/>
        <v>88.141518091525711</v>
      </c>
      <c r="X44" s="15">
        <f t="shared" si="4"/>
        <v>2.3229301727752683</v>
      </c>
      <c r="Y44" s="62">
        <f t="shared" si="5"/>
        <v>9.3667509646793601</v>
      </c>
      <c r="Z44" s="16">
        <f t="shared" si="6"/>
        <v>90.633249035320645</v>
      </c>
      <c r="AA44" s="75">
        <f t="shared" si="7"/>
        <v>2.4917309437949342</v>
      </c>
      <c r="AB44" s="118">
        <v>1.6127838567197355</v>
      </c>
      <c r="AC44" s="115">
        <f t="shared" si="8"/>
        <v>90.633249035320645</v>
      </c>
    </row>
    <row r="45" spans="2:29" x14ac:dyDescent="0.3">
      <c r="R45" s="12">
        <v>41</v>
      </c>
      <c r="S45" s="13">
        <v>63.3</v>
      </c>
      <c r="T45" s="50">
        <f t="shared" si="0"/>
        <v>1.1186033342188157E-3</v>
      </c>
      <c r="U45" s="15">
        <f t="shared" si="1"/>
        <v>2.2590671086858038</v>
      </c>
      <c r="V45" s="62">
        <f t="shared" si="2"/>
        <v>11.858481908474294</v>
      </c>
      <c r="W45" s="16">
        <f t="shared" si="3"/>
        <v>88.141518091525711</v>
      </c>
      <c r="X45" s="15">
        <f t="shared" si="4"/>
        <v>2.3229301727752683</v>
      </c>
      <c r="Y45" s="62">
        <f t="shared" si="5"/>
        <v>9.3667509646793601</v>
      </c>
      <c r="Z45" s="16">
        <f t="shared" si="6"/>
        <v>90.633249035320645</v>
      </c>
      <c r="AA45" s="75">
        <f t="shared" si="7"/>
        <v>2.4917309437949342</v>
      </c>
      <c r="AB45" s="118">
        <v>1.6232492903979006</v>
      </c>
      <c r="AC45" s="115">
        <f t="shared" si="8"/>
        <v>90.77665607493347</v>
      </c>
    </row>
    <row r="46" spans="2:29" x14ac:dyDescent="0.3">
      <c r="R46" s="12">
        <v>42</v>
      </c>
      <c r="S46" s="13">
        <v>63.2</v>
      </c>
      <c r="T46" s="50">
        <f t="shared" si="0"/>
        <v>1.1168361883511716E-3</v>
      </c>
      <c r="U46" s="15">
        <f t="shared" si="1"/>
        <v>2.2626415819590404</v>
      </c>
      <c r="V46" s="62">
        <f t="shared" si="2"/>
        <v>11.719017481114314</v>
      </c>
      <c r="W46" s="16">
        <f t="shared" si="3"/>
        <v>88.280982518885679</v>
      </c>
      <c r="X46" s="15">
        <f t="shared" si="4"/>
        <v>2.3266056952005449</v>
      </c>
      <c r="Y46" s="62">
        <f t="shared" si="5"/>
        <v>9.2233439250665299</v>
      </c>
      <c r="Z46" s="16">
        <f t="shared" si="6"/>
        <v>90.77665607493347</v>
      </c>
      <c r="AA46" s="75">
        <f t="shared" si="7"/>
        <v>2.4956735560477838</v>
      </c>
      <c r="AB46" s="118">
        <v>1.6334684555795864</v>
      </c>
      <c r="AC46" s="115">
        <f t="shared" si="8"/>
        <v>90.77665607493347</v>
      </c>
    </row>
    <row r="47" spans="2:29" x14ac:dyDescent="0.3">
      <c r="R47" s="12">
        <v>43</v>
      </c>
      <c r="S47" s="13">
        <v>63.2</v>
      </c>
      <c r="T47" s="50">
        <f t="shared" si="0"/>
        <v>1.1168361883511716E-3</v>
      </c>
      <c r="U47" s="15">
        <f t="shared" si="1"/>
        <v>2.2626415819590404</v>
      </c>
      <c r="V47" s="62">
        <f t="shared" si="2"/>
        <v>11.719017481114314</v>
      </c>
      <c r="W47" s="16">
        <f t="shared" si="3"/>
        <v>88.280982518885679</v>
      </c>
      <c r="X47" s="15">
        <f t="shared" si="4"/>
        <v>2.3266056952005449</v>
      </c>
      <c r="Y47" s="62">
        <f t="shared" si="5"/>
        <v>9.2233439250665299</v>
      </c>
      <c r="Z47" s="16">
        <f t="shared" si="6"/>
        <v>90.77665607493347</v>
      </c>
      <c r="AA47" s="75">
        <f t="shared" si="7"/>
        <v>2.4956735560477838</v>
      </c>
      <c r="AB47" s="118">
        <v>1.6434526764861874</v>
      </c>
      <c r="AC47" s="115">
        <f t="shared" si="8"/>
        <v>90.920517653499147</v>
      </c>
    </row>
    <row r="48" spans="2:29" x14ac:dyDescent="0.3">
      <c r="R48" s="12">
        <v>44</v>
      </c>
      <c r="S48" s="13">
        <v>63.1</v>
      </c>
      <c r="T48" s="50">
        <f t="shared" si="0"/>
        <v>1.1150690424835273E-3</v>
      </c>
      <c r="U48" s="15">
        <f t="shared" si="1"/>
        <v>2.2662273847830643</v>
      </c>
      <c r="V48" s="62">
        <f t="shared" si="2"/>
        <v>11.579111011195309</v>
      </c>
      <c r="W48" s="16">
        <f t="shared" si="3"/>
        <v>88.420888988804691</v>
      </c>
      <c r="X48" s="15">
        <f t="shared" si="4"/>
        <v>2.3302928674591832</v>
      </c>
      <c r="Y48" s="62">
        <f t="shared" si="5"/>
        <v>9.0794823465008552</v>
      </c>
      <c r="Z48" s="16">
        <f t="shared" si="6"/>
        <v>90.920517653499147</v>
      </c>
      <c r="AA48" s="75">
        <f t="shared" si="7"/>
        <v>2.4996286646944537</v>
      </c>
      <c r="AB48" s="118">
        <v>1.6532125137753437</v>
      </c>
      <c r="AC48" s="115">
        <f t="shared" si="8"/>
        <v>90.920517653499147</v>
      </c>
    </row>
    <row r="49" spans="18:29" x14ac:dyDescent="0.3">
      <c r="R49" s="12">
        <v>45</v>
      </c>
      <c r="S49" s="13">
        <v>63.1</v>
      </c>
      <c r="T49" s="50">
        <f t="shared" si="0"/>
        <v>1.1150690424835273E-3</v>
      </c>
      <c r="U49" s="15">
        <f t="shared" si="1"/>
        <v>2.2662273847830643</v>
      </c>
      <c r="V49" s="62">
        <f t="shared" si="2"/>
        <v>11.579111011195309</v>
      </c>
      <c r="W49" s="16">
        <f t="shared" si="3"/>
        <v>88.420888988804691</v>
      </c>
      <c r="X49" s="15">
        <f t="shared" si="4"/>
        <v>2.3302928674591832</v>
      </c>
      <c r="Y49" s="62">
        <f t="shared" si="5"/>
        <v>9.0794823465008552</v>
      </c>
      <c r="Z49" s="16">
        <f t="shared" si="6"/>
        <v>90.920517653499147</v>
      </c>
      <c r="AA49" s="75">
        <f t="shared" si="7"/>
        <v>2.4996286646944537</v>
      </c>
      <c r="AB49" s="118">
        <v>1.6627578316815741</v>
      </c>
      <c r="AC49" s="115">
        <f t="shared" si="8"/>
        <v>91.064835935488816</v>
      </c>
    </row>
    <row r="50" spans="18:29" x14ac:dyDescent="0.3">
      <c r="R50" s="12">
        <v>46</v>
      </c>
      <c r="S50" s="13">
        <v>63</v>
      </c>
      <c r="T50" s="50">
        <f t="shared" si="0"/>
        <v>1.1133018966158832E-3</v>
      </c>
      <c r="U50" s="15">
        <f t="shared" si="1"/>
        <v>2.2698245711081166</v>
      </c>
      <c r="V50" s="62">
        <f t="shared" si="2"/>
        <v>11.438760393752768</v>
      </c>
      <c r="W50" s="16">
        <f t="shared" si="3"/>
        <v>88.561239606247227</v>
      </c>
      <c r="X50" s="15">
        <f t="shared" si="4"/>
        <v>2.3339917450265784</v>
      </c>
      <c r="Y50" s="62">
        <f t="shared" si="5"/>
        <v>8.9351640645111914</v>
      </c>
      <c r="Z50" s="16">
        <f t="shared" si="6"/>
        <v>91.064835935488816</v>
      </c>
      <c r="AA50" s="75">
        <f t="shared" si="7"/>
        <v>2.5035963292415762</v>
      </c>
      <c r="AB50" s="118">
        <v>1.6720978579357175</v>
      </c>
      <c r="AC50" s="115">
        <f t="shared" si="8"/>
        <v>91.064835935488816</v>
      </c>
    </row>
    <row r="51" spans="18:29" x14ac:dyDescent="0.3">
      <c r="R51" s="12">
        <v>47</v>
      </c>
      <c r="S51" s="13">
        <v>63</v>
      </c>
      <c r="T51" s="50">
        <f t="shared" si="0"/>
        <v>1.1133018966158832E-3</v>
      </c>
      <c r="U51" s="15">
        <f t="shared" si="1"/>
        <v>2.2698245711081166</v>
      </c>
      <c r="V51" s="62">
        <f t="shared" si="2"/>
        <v>11.438760393752768</v>
      </c>
      <c r="W51" s="16">
        <f t="shared" si="3"/>
        <v>88.561239606247227</v>
      </c>
      <c r="X51" s="15">
        <f t="shared" si="4"/>
        <v>2.3339917450265784</v>
      </c>
      <c r="Y51" s="62">
        <f t="shared" si="5"/>
        <v>8.9351640645111914</v>
      </c>
      <c r="Z51" s="16">
        <f t="shared" si="6"/>
        <v>91.064835935488816</v>
      </c>
      <c r="AA51" s="75">
        <f t="shared" si="7"/>
        <v>2.5035963292415762</v>
      </c>
      <c r="AB51" s="118">
        <v>1.6812412373755872</v>
      </c>
      <c r="AC51" s="115">
        <f t="shared" si="8"/>
        <v>91.064835935488816</v>
      </c>
    </row>
    <row r="52" spans="18:29" x14ac:dyDescent="0.3">
      <c r="R52" s="12">
        <v>48</v>
      </c>
      <c r="S52" s="13">
        <v>63</v>
      </c>
      <c r="T52" s="50">
        <f t="shared" si="0"/>
        <v>1.1133018966158832E-3</v>
      </c>
      <c r="U52" s="15">
        <f t="shared" si="1"/>
        <v>2.2698245711081166</v>
      </c>
      <c r="V52" s="62">
        <f t="shared" si="2"/>
        <v>11.438760393752768</v>
      </c>
      <c r="W52" s="16">
        <f t="shared" si="3"/>
        <v>88.561239606247227</v>
      </c>
      <c r="X52" s="15">
        <f t="shared" si="4"/>
        <v>2.3339917450265784</v>
      </c>
      <c r="Y52" s="62">
        <f t="shared" si="5"/>
        <v>8.9351640645111914</v>
      </c>
      <c r="Z52" s="16">
        <f t="shared" si="6"/>
        <v>91.064835935488816</v>
      </c>
      <c r="AA52" s="75">
        <f t="shared" si="7"/>
        <v>2.5035963292415762</v>
      </c>
      <c r="AB52" s="118">
        <v>1.6901960800285136</v>
      </c>
      <c r="AC52" s="115">
        <f t="shared" si="8"/>
        <v>91.209613099138238</v>
      </c>
    </row>
    <row r="53" spans="18:29" x14ac:dyDescent="0.3">
      <c r="R53" s="12">
        <v>49</v>
      </c>
      <c r="S53" s="13">
        <v>62.9</v>
      </c>
      <c r="T53" s="50">
        <f t="shared" si="0"/>
        <v>1.1115347507482389E-3</v>
      </c>
      <c r="U53" s="15">
        <f t="shared" si="1"/>
        <v>2.2734331952275255</v>
      </c>
      <c r="V53" s="62">
        <f t="shared" si="2"/>
        <v>11.297963510435993</v>
      </c>
      <c r="W53" s="16">
        <f t="shared" si="3"/>
        <v>88.702036489564009</v>
      </c>
      <c r="X53" s="15">
        <f t="shared" si="4"/>
        <v>2.3377023837309134</v>
      </c>
      <c r="Y53" s="62">
        <f t="shared" si="5"/>
        <v>8.7903869008617583</v>
      </c>
      <c r="Z53" s="16">
        <f t="shared" si="6"/>
        <v>91.209613099138238</v>
      </c>
      <c r="AA53" s="75">
        <f t="shared" si="7"/>
        <v>2.5075766095742349</v>
      </c>
      <c r="AB53" s="118">
        <v>1.6989700043360187</v>
      </c>
      <c r="AC53" s="115">
        <f t="shared" si="8"/>
        <v>91.209613099138238</v>
      </c>
    </row>
    <row r="54" spans="18:29" x14ac:dyDescent="0.3">
      <c r="R54" s="12">
        <v>50</v>
      </c>
      <c r="S54" s="13">
        <v>62.9</v>
      </c>
      <c r="T54" s="50">
        <f t="shared" si="0"/>
        <v>1.1115347507482389E-3</v>
      </c>
      <c r="U54" s="15">
        <f t="shared" si="1"/>
        <v>2.2734331952275255</v>
      </c>
      <c r="V54" s="62">
        <f t="shared" si="2"/>
        <v>11.297963510435993</v>
      </c>
      <c r="W54" s="16">
        <f t="shared" si="3"/>
        <v>88.702036489564009</v>
      </c>
      <c r="X54" s="15">
        <f t="shared" si="4"/>
        <v>2.3377023837309134</v>
      </c>
      <c r="Y54" s="62">
        <f t="shared" si="5"/>
        <v>8.7903869008617583</v>
      </c>
      <c r="Z54" s="16">
        <f t="shared" si="6"/>
        <v>91.209613099138238</v>
      </c>
      <c r="AA54" s="75">
        <f t="shared" si="7"/>
        <v>2.5075766095742349</v>
      </c>
      <c r="AB54" s="118">
        <v>1.7075701760979363</v>
      </c>
      <c r="AC54" s="115">
        <f t="shared" si="8"/>
        <v>91.35485133655726</v>
      </c>
    </row>
    <row r="55" spans="18:29" x14ac:dyDescent="0.3">
      <c r="R55" s="12">
        <v>51</v>
      </c>
      <c r="S55" s="13">
        <v>62.8</v>
      </c>
      <c r="T55" s="50">
        <f t="shared" si="0"/>
        <v>1.1097676048805944E-3</v>
      </c>
      <c r="U55" s="15">
        <f t="shared" si="1"/>
        <v>2.2770533117804357</v>
      </c>
      <c r="V55" s="62">
        <f t="shared" si="2"/>
        <v>11.156718229401651</v>
      </c>
      <c r="W55" s="16">
        <f t="shared" si="3"/>
        <v>88.843281770598352</v>
      </c>
      <c r="X55" s="15">
        <f t="shared" si="4"/>
        <v>2.3414248397559629</v>
      </c>
      <c r="Y55" s="62">
        <f t="shared" si="5"/>
        <v>8.6451486634427361</v>
      </c>
      <c r="Z55" s="16">
        <f t="shared" si="6"/>
        <v>91.35485133655726</v>
      </c>
      <c r="AA55" s="75">
        <f t="shared" si="7"/>
        <v>2.511569565958915</v>
      </c>
      <c r="AB55" s="118">
        <v>1.7160033436347992</v>
      </c>
      <c r="AC55" s="115">
        <f t="shared" si="8"/>
        <v>91.35485133655726</v>
      </c>
    </row>
    <row r="56" spans="18:29" x14ac:dyDescent="0.3">
      <c r="R56" s="12">
        <v>52</v>
      </c>
      <c r="S56" s="13">
        <v>62.8</v>
      </c>
      <c r="T56" s="50">
        <f t="shared" si="0"/>
        <v>1.1097676048805944E-3</v>
      </c>
      <c r="U56" s="15">
        <f t="shared" si="1"/>
        <v>2.2770533117804357</v>
      </c>
      <c r="V56" s="62">
        <f t="shared" si="2"/>
        <v>11.156718229401651</v>
      </c>
      <c r="W56" s="16">
        <f t="shared" si="3"/>
        <v>88.843281770598352</v>
      </c>
      <c r="X56" s="15">
        <f t="shared" si="4"/>
        <v>2.3414248397559629</v>
      </c>
      <c r="Y56" s="62">
        <f t="shared" si="5"/>
        <v>8.6451486634427361</v>
      </c>
      <c r="Z56" s="16">
        <f t="shared" si="6"/>
        <v>91.35485133655726</v>
      </c>
      <c r="AA56" s="75">
        <f t="shared" si="7"/>
        <v>2.511569565958915</v>
      </c>
      <c r="AB56" s="118">
        <v>1.7242758696007889</v>
      </c>
      <c r="AC56" s="115">
        <f t="shared" si="8"/>
        <v>91.35485133655726</v>
      </c>
    </row>
    <row r="57" spans="18:29" x14ac:dyDescent="0.3">
      <c r="R57" s="12">
        <v>53</v>
      </c>
      <c r="S57" s="13">
        <v>62.8</v>
      </c>
      <c r="T57" s="50">
        <f t="shared" si="0"/>
        <v>1.1097676048805944E-3</v>
      </c>
      <c r="U57" s="15">
        <f t="shared" si="1"/>
        <v>2.2770533117804357</v>
      </c>
      <c r="V57" s="62">
        <f t="shared" si="2"/>
        <v>11.156718229401651</v>
      </c>
      <c r="W57" s="16">
        <f t="shared" si="3"/>
        <v>88.843281770598352</v>
      </c>
      <c r="X57" s="15">
        <f t="shared" si="4"/>
        <v>2.3414248397559629</v>
      </c>
      <c r="Y57" s="62">
        <f t="shared" si="5"/>
        <v>8.6451486634427361</v>
      </c>
      <c r="Z57" s="16">
        <f t="shared" si="6"/>
        <v>91.35485133655726</v>
      </c>
      <c r="AA57" s="75">
        <f t="shared" si="7"/>
        <v>2.511569565958915</v>
      </c>
      <c r="AB57" s="118">
        <v>1.7323937598229686</v>
      </c>
      <c r="AC57" s="115">
        <f t="shared" si="8"/>
        <v>91.50055285384046</v>
      </c>
    </row>
    <row r="58" spans="18:29" x14ac:dyDescent="0.3">
      <c r="R58" s="12">
        <v>54</v>
      </c>
      <c r="S58" s="13">
        <v>62.7</v>
      </c>
      <c r="T58" s="50">
        <f t="shared" si="0"/>
        <v>1.1080004590129503E-3</v>
      </c>
      <c r="U58" s="15">
        <f t="shared" si="1"/>
        <v>2.2806849757545673</v>
      </c>
      <c r="V58" s="62">
        <f t="shared" si="2"/>
        <v>11.015022405206121</v>
      </c>
      <c r="W58" s="16">
        <f t="shared" si="3"/>
        <v>88.984977594793875</v>
      </c>
      <c r="X58" s="15">
        <f t="shared" si="4"/>
        <v>2.3451591696439311</v>
      </c>
      <c r="Y58" s="62">
        <f t="shared" si="5"/>
        <v>8.4994471461595449</v>
      </c>
      <c r="Z58" s="16">
        <f t="shared" si="6"/>
        <v>91.50055285384046</v>
      </c>
      <c r="AA58" s="75">
        <f t="shared" si="7"/>
        <v>2.5155752590465763</v>
      </c>
      <c r="AB58" s="118">
        <v>1.7403626894942439</v>
      </c>
      <c r="AC58" s="115">
        <f t="shared" si="8"/>
        <v>91.50055285384046</v>
      </c>
    </row>
    <row r="59" spans="18:29" x14ac:dyDescent="0.3">
      <c r="R59" s="12">
        <v>55</v>
      </c>
      <c r="S59" s="13">
        <v>62.7</v>
      </c>
      <c r="T59" s="50">
        <f t="shared" si="0"/>
        <v>1.1080004590129503E-3</v>
      </c>
      <c r="U59" s="15">
        <f t="shared" si="1"/>
        <v>2.2806849757545673</v>
      </c>
      <c r="V59" s="62">
        <f t="shared" si="2"/>
        <v>11.015022405206121</v>
      </c>
      <c r="W59" s="16">
        <f t="shared" si="3"/>
        <v>88.984977594793875</v>
      </c>
      <c r="X59" s="15">
        <f t="shared" si="4"/>
        <v>2.3451591696439311</v>
      </c>
      <c r="Y59" s="62">
        <f t="shared" si="5"/>
        <v>8.4994471461595449</v>
      </c>
      <c r="Z59" s="16">
        <f t="shared" si="6"/>
        <v>91.50055285384046</v>
      </c>
      <c r="AA59" s="75">
        <f t="shared" si="7"/>
        <v>2.5155752590465763</v>
      </c>
      <c r="AB59" s="118">
        <v>1.7481880270062005</v>
      </c>
      <c r="AC59" s="115">
        <f t="shared" si="8"/>
        <v>91.646719871178846</v>
      </c>
    </row>
    <row r="60" spans="18:29" x14ac:dyDescent="0.3">
      <c r="R60" s="12">
        <v>56</v>
      </c>
      <c r="S60" s="13">
        <v>62.6</v>
      </c>
      <c r="T60" s="50">
        <f t="shared" si="0"/>
        <v>1.106233313145306E-3</v>
      </c>
      <c r="U60" s="15">
        <f t="shared" si="1"/>
        <v>2.2843282424889995</v>
      </c>
      <c r="V60" s="62">
        <f t="shared" si="2"/>
        <v>10.872873878696865</v>
      </c>
      <c r="W60" s="16">
        <f t="shared" si="3"/>
        <v>89.127126121303135</v>
      </c>
      <c r="X60" s="15">
        <f t="shared" si="4"/>
        <v>2.3489054302983141</v>
      </c>
      <c r="Y60" s="62">
        <f t="shared" si="5"/>
        <v>8.3532801288211509</v>
      </c>
      <c r="Z60" s="16">
        <f t="shared" si="6"/>
        <v>91.646719871178846</v>
      </c>
      <c r="AA60" s="75">
        <f t="shared" si="7"/>
        <v>2.5195937498757139</v>
      </c>
      <c r="AB60" s="118">
        <v>1.7558748556724915</v>
      </c>
      <c r="AC60" s="115">
        <f t="shared" si="8"/>
        <v>91.646719871178846</v>
      </c>
    </row>
    <row r="61" spans="18:29" x14ac:dyDescent="0.3">
      <c r="R61" s="12">
        <v>57</v>
      </c>
      <c r="S61" s="13">
        <v>62.6</v>
      </c>
      <c r="T61" s="50">
        <f t="shared" si="0"/>
        <v>1.106233313145306E-3</v>
      </c>
      <c r="U61" s="15">
        <f t="shared" si="1"/>
        <v>2.2843282424889995</v>
      </c>
      <c r="V61" s="62">
        <f t="shared" si="2"/>
        <v>10.872873878696865</v>
      </c>
      <c r="W61" s="16">
        <f t="shared" si="3"/>
        <v>89.127126121303135</v>
      </c>
      <c r="X61" s="15">
        <f t="shared" si="4"/>
        <v>2.3489054302983141</v>
      </c>
      <c r="Y61" s="62">
        <f t="shared" si="5"/>
        <v>8.3532801288211509</v>
      </c>
      <c r="Z61" s="16">
        <f t="shared" si="6"/>
        <v>91.646719871178846</v>
      </c>
      <c r="AA61" s="75">
        <f t="shared" si="7"/>
        <v>2.5195937498757139</v>
      </c>
      <c r="AB61" s="118">
        <v>1.7634279935629373</v>
      </c>
      <c r="AC61" s="115">
        <f t="shared" si="8"/>
        <v>91.646719871178846</v>
      </c>
    </row>
    <row r="62" spans="18:29" x14ac:dyDescent="0.3">
      <c r="R62" s="12">
        <v>58</v>
      </c>
      <c r="S62" s="13">
        <v>62.6</v>
      </c>
      <c r="T62" s="50">
        <f t="shared" si="0"/>
        <v>1.106233313145306E-3</v>
      </c>
      <c r="U62" s="15">
        <f t="shared" si="1"/>
        <v>2.2843282424889995</v>
      </c>
      <c r="V62" s="62">
        <f t="shared" si="2"/>
        <v>10.872873878696865</v>
      </c>
      <c r="W62" s="16">
        <f t="shared" si="3"/>
        <v>89.127126121303135</v>
      </c>
      <c r="X62" s="15">
        <f t="shared" si="4"/>
        <v>2.3489054302983141</v>
      </c>
      <c r="Y62" s="62">
        <f t="shared" si="5"/>
        <v>8.3532801288211509</v>
      </c>
      <c r="Z62" s="16">
        <f t="shared" si="6"/>
        <v>91.646719871178846</v>
      </c>
      <c r="AA62" s="75">
        <f t="shared" si="7"/>
        <v>2.5195937498757139</v>
      </c>
      <c r="AB62" s="118">
        <v>1.7708520116421442</v>
      </c>
      <c r="AC62" s="115">
        <f t="shared" si="8"/>
        <v>91.646719871178846</v>
      </c>
    </row>
    <row r="63" spans="18:29" x14ac:dyDescent="0.3">
      <c r="R63" s="12">
        <v>59</v>
      </c>
      <c r="S63" s="13">
        <v>62.6</v>
      </c>
      <c r="T63" s="50">
        <f t="shared" si="0"/>
        <v>1.106233313145306E-3</v>
      </c>
      <c r="U63" s="15">
        <f t="shared" si="1"/>
        <v>2.2843282424889995</v>
      </c>
      <c r="V63" s="62">
        <f t="shared" si="2"/>
        <v>10.872873878696865</v>
      </c>
      <c r="W63" s="16">
        <f t="shared" si="3"/>
        <v>89.127126121303135</v>
      </c>
      <c r="X63" s="15">
        <f t="shared" si="4"/>
        <v>2.3489054302983141</v>
      </c>
      <c r="Y63" s="62">
        <f t="shared" si="5"/>
        <v>8.3532801288211509</v>
      </c>
      <c r="Z63" s="16">
        <f t="shared" si="6"/>
        <v>91.646719871178846</v>
      </c>
      <c r="AA63" s="75">
        <f t="shared" si="7"/>
        <v>2.5195937498757139</v>
      </c>
      <c r="AB63" s="118">
        <v>1.7781512503836436</v>
      </c>
      <c r="AC63" s="115">
        <f t="shared" si="8"/>
        <v>91.793354622972728</v>
      </c>
    </row>
    <row r="64" spans="18:29" x14ac:dyDescent="0.3">
      <c r="R64" s="12">
        <v>60</v>
      </c>
      <c r="S64" s="13">
        <v>62.5</v>
      </c>
      <c r="T64" s="50">
        <f t="shared" si="0"/>
        <v>1.1044661672776617E-3</v>
      </c>
      <c r="U64" s="15">
        <f t="shared" si="1"/>
        <v>2.2879831676769817</v>
      </c>
      <c r="V64" s="62">
        <f t="shared" si="2"/>
        <v>10.730270476902781</v>
      </c>
      <c r="W64" s="16">
        <f t="shared" si="3"/>
        <v>89.269729523097226</v>
      </c>
      <c r="X64" s="15">
        <f t="shared" si="4"/>
        <v>2.3526636789867914</v>
      </c>
      <c r="Y64" s="62">
        <f t="shared" si="5"/>
        <v>8.2066453770272663</v>
      </c>
      <c r="Z64" s="16">
        <f t="shared" si="6"/>
        <v>91.793354622972728</v>
      </c>
      <c r="AA64" s="75">
        <f t="shared" si="7"/>
        <v>2.523625099875515</v>
      </c>
      <c r="AB64" s="118">
        <v>1.7853298350107671</v>
      </c>
      <c r="AC64" s="115">
        <f t="shared" si="8"/>
        <v>91.793354622972728</v>
      </c>
    </row>
    <row r="65" spans="18:29" x14ac:dyDescent="0.3">
      <c r="R65" s="12">
        <v>61</v>
      </c>
      <c r="S65" s="13">
        <v>62.5</v>
      </c>
      <c r="T65" s="50">
        <f t="shared" si="0"/>
        <v>1.1044661672776617E-3</v>
      </c>
      <c r="U65" s="15">
        <f t="shared" si="1"/>
        <v>2.2879831676769817</v>
      </c>
      <c r="V65" s="62">
        <f t="shared" si="2"/>
        <v>10.730270476902781</v>
      </c>
      <c r="W65" s="16">
        <f t="shared" si="3"/>
        <v>89.269729523097226</v>
      </c>
      <c r="X65" s="15">
        <f t="shared" si="4"/>
        <v>2.3526636789867914</v>
      </c>
      <c r="Y65" s="62">
        <f t="shared" si="5"/>
        <v>8.2066453770272663</v>
      </c>
      <c r="Z65" s="16">
        <f t="shared" si="6"/>
        <v>91.793354622972728</v>
      </c>
      <c r="AA65" s="75">
        <f t="shared" si="7"/>
        <v>2.523625099875515</v>
      </c>
      <c r="AB65" s="118">
        <v>1.7923916894982539</v>
      </c>
      <c r="AC65" s="115">
        <f t="shared" si="8"/>
        <v>91.793354622972728</v>
      </c>
    </row>
    <row r="66" spans="18:29" x14ac:dyDescent="0.3">
      <c r="R66" s="12">
        <v>62</v>
      </c>
      <c r="S66" s="13">
        <v>62.5</v>
      </c>
      <c r="T66" s="50">
        <f t="shared" si="0"/>
        <v>1.1044661672776617E-3</v>
      </c>
      <c r="U66" s="15">
        <f t="shared" si="1"/>
        <v>2.2879831676769817</v>
      </c>
      <c r="V66" s="62">
        <f t="shared" si="2"/>
        <v>10.730270476902781</v>
      </c>
      <c r="W66" s="16">
        <f t="shared" si="3"/>
        <v>89.269729523097226</v>
      </c>
      <c r="X66" s="15">
        <f t="shared" si="4"/>
        <v>2.3526636789867914</v>
      </c>
      <c r="Y66" s="62">
        <f t="shared" si="5"/>
        <v>8.2066453770272663</v>
      </c>
      <c r="Z66" s="16">
        <f t="shared" si="6"/>
        <v>91.793354622972728</v>
      </c>
      <c r="AA66" s="75">
        <f t="shared" si="7"/>
        <v>2.523625099875515</v>
      </c>
      <c r="AB66" s="118">
        <v>1.7993405494535817</v>
      </c>
      <c r="AC66" s="115">
        <f t="shared" si="8"/>
        <v>91.940459357945429</v>
      </c>
    </row>
    <row r="67" spans="18:29" x14ac:dyDescent="0.3">
      <c r="R67" s="12">
        <v>63</v>
      </c>
      <c r="S67" s="13">
        <v>62.4</v>
      </c>
      <c r="T67" s="50">
        <f t="shared" si="0"/>
        <v>1.1026990214100176E-3</v>
      </c>
      <c r="U67" s="15">
        <f t="shared" si="1"/>
        <v>2.2916498073687714</v>
      </c>
      <c r="V67" s="62">
        <f t="shared" si="2"/>
        <v>10.587210012923476</v>
      </c>
      <c r="W67" s="16">
        <f t="shared" si="3"/>
        <v>89.412789987076522</v>
      </c>
      <c r="X67" s="15">
        <f t="shared" si="4"/>
        <v>2.3564339733441417</v>
      </c>
      <c r="Y67" s="62">
        <f t="shared" si="5"/>
        <v>8.0595406420545643</v>
      </c>
      <c r="Z67" s="16">
        <f t="shared" si="6"/>
        <v>91.940459357945429</v>
      </c>
      <c r="AA67" s="75">
        <f t="shared" si="7"/>
        <v>2.527669370868912</v>
      </c>
      <c r="AB67" s="118">
        <v>1.8061799739838871</v>
      </c>
      <c r="AC67" s="115">
        <f t="shared" si="8"/>
        <v>91.940459357945429</v>
      </c>
    </row>
    <row r="68" spans="18:29" x14ac:dyDescent="0.3">
      <c r="R68" s="12">
        <v>64</v>
      </c>
      <c r="S68" s="13">
        <v>62.4</v>
      </c>
      <c r="T68" s="50">
        <f t="shared" si="0"/>
        <v>1.1026990214100176E-3</v>
      </c>
      <c r="U68" s="15">
        <f t="shared" si="1"/>
        <v>2.2916498073687714</v>
      </c>
      <c r="V68" s="62">
        <f t="shared" si="2"/>
        <v>10.587210012923476</v>
      </c>
      <c r="W68" s="16">
        <f t="shared" si="3"/>
        <v>89.412789987076522</v>
      </c>
      <c r="X68" s="15">
        <f t="shared" si="4"/>
        <v>2.3564339733441417</v>
      </c>
      <c r="Y68" s="62">
        <f t="shared" si="5"/>
        <v>8.0595406420545643</v>
      </c>
      <c r="Z68" s="16">
        <f t="shared" si="6"/>
        <v>91.940459357945429</v>
      </c>
      <c r="AA68" s="75">
        <f t="shared" si="7"/>
        <v>2.527669370868912</v>
      </c>
      <c r="AB68" s="118">
        <v>1.8129133566428555</v>
      </c>
      <c r="AC68" s="115">
        <f t="shared" si="8"/>
        <v>91.940459357945429</v>
      </c>
    </row>
    <row r="69" spans="18:29" x14ac:dyDescent="0.3">
      <c r="R69" s="12">
        <v>65</v>
      </c>
      <c r="S69" s="13">
        <v>62.4</v>
      </c>
      <c r="T69" s="50">
        <f t="shared" ref="T69:T132" si="9">(PI()*$D$10^2/4*S69)*10^-9</f>
        <v>1.1026990214100176E-3</v>
      </c>
      <c r="U69" s="15">
        <f t="shared" ref="U69:U132" si="10">$D$14/T69*10^-6</f>
        <v>2.2916498073687714</v>
      </c>
      <c r="V69" s="62">
        <f t="shared" ref="V69:V132" si="11">(1-(U69/$D$12))*100</f>
        <v>10.587210012923476</v>
      </c>
      <c r="W69" s="16">
        <f t="shared" ref="W69:W132" si="12">100-V69</f>
        <v>89.412789987076522</v>
      </c>
      <c r="X69" s="15">
        <f t="shared" ref="X69:X132" si="13">$D$15/$U$344*U69</f>
        <v>2.3564339733441417</v>
      </c>
      <c r="Y69" s="62">
        <f t="shared" ref="Y69:Y132" si="14">(1-(X69/$D$12))*100</f>
        <v>8.0595406420545643</v>
      </c>
      <c r="Z69" s="16">
        <f t="shared" ref="Z69:Z132" si="15">100-Y69</f>
        <v>91.940459357945429</v>
      </c>
      <c r="AA69" s="75">
        <f t="shared" ref="AA69:AA132" si="16">V69-Y69</f>
        <v>2.527669370868912</v>
      </c>
      <c r="AB69" s="118">
        <v>1.8195439355418688</v>
      </c>
      <c r="AC69" s="115">
        <f t="shared" ref="AC69:AC132" si="17">Z70</f>
        <v>92.088036339258366</v>
      </c>
    </row>
    <row r="70" spans="18:29" x14ac:dyDescent="0.3">
      <c r="R70" s="12">
        <v>66</v>
      </c>
      <c r="S70" s="13">
        <v>62.3</v>
      </c>
      <c r="T70" s="50">
        <f t="shared" si="9"/>
        <v>1.1009318755423733E-3</v>
      </c>
      <c r="U70" s="15">
        <f t="shared" si="10"/>
        <v>2.2953282179745003</v>
      </c>
      <c r="V70" s="62">
        <f t="shared" si="11"/>
        <v>10.443690285817397</v>
      </c>
      <c r="W70" s="16">
        <f t="shared" si="12"/>
        <v>89.556309714182603</v>
      </c>
      <c r="X70" s="15">
        <f t="shared" si="13"/>
        <v>2.3602163713751922</v>
      </c>
      <c r="Y70" s="62">
        <f t="shared" si="14"/>
        <v>7.9119636607416277</v>
      </c>
      <c r="Z70" s="16">
        <f t="shared" si="15"/>
        <v>92.088036339258366</v>
      </c>
      <c r="AA70" s="75">
        <f t="shared" si="16"/>
        <v>2.5317266250757688</v>
      </c>
      <c r="AB70" s="118">
        <v>1.8260748027008264</v>
      </c>
      <c r="AC70" s="115">
        <f t="shared" si="17"/>
        <v>92.088036339258366</v>
      </c>
    </row>
    <row r="71" spans="18:29" x14ac:dyDescent="0.3">
      <c r="R71" s="12">
        <v>67</v>
      </c>
      <c r="S71" s="13">
        <v>62.3</v>
      </c>
      <c r="T71" s="50">
        <f t="shared" si="9"/>
        <v>1.1009318755423733E-3</v>
      </c>
      <c r="U71" s="15">
        <f t="shared" si="10"/>
        <v>2.2953282179745003</v>
      </c>
      <c r="V71" s="62">
        <f t="shared" si="11"/>
        <v>10.443690285817397</v>
      </c>
      <c r="W71" s="16">
        <f t="shared" si="12"/>
        <v>89.556309714182603</v>
      </c>
      <c r="X71" s="15">
        <f t="shared" si="13"/>
        <v>2.3602163713751922</v>
      </c>
      <c r="Y71" s="62">
        <f t="shared" si="14"/>
        <v>7.9119636607416277</v>
      </c>
      <c r="Z71" s="16">
        <f t="shared" si="15"/>
        <v>92.088036339258366</v>
      </c>
      <c r="AA71" s="75">
        <f t="shared" si="16"/>
        <v>2.5317266250757688</v>
      </c>
      <c r="AB71" s="118">
        <v>1.8325089127062364</v>
      </c>
      <c r="AC71" s="115">
        <f t="shared" si="17"/>
        <v>92.088036339258366</v>
      </c>
    </row>
    <row r="72" spans="18:29" x14ac:dyDescent="0.3">
      <c r="R72" s="12">
        <v>68</v>
      </c>
      <c r="S72" s="13">
        <v>62.3</v>
      </c>
      <c r="T72" s="50">
        <f t="shared" si="9"/>
        <v>1.1009318755423733E-3</v>
      </c>
      <c r="U72" s="15">
        <f t="shared" si="10"/>
        <v>2.2953282179745003</v>
      </c>
      <c r="V72" s="62">
        <f t="shared" si="11"/>
        <v>10.443690285817397</v>
      </c>
      <c r="W72" s="16">
        <f t="shared" si="12"/>
        <v>89.556309714182603</v>
      </c>
      <c r="X72" s="15">
        <f t="shared" si="13"/>
        <v>2.3602163713751922</v>
      </c>
      <c r="Y72" s="62">
        <f t="shared" si="14"/>
        <v>7.9119636607416277</v>
      </c>
      <c r="Z72" s="16">
        <f t="shared" si="15"/>
        <v>92.088036339258366</v>
      </c>
      <c r="AA72" s="75">
        <f t="shared" si="16"/>
        <v>2.5317266250757688</v>
      </c>
      <c r="AB72" s="118">
        <v>1.8388490907372552</v>
      </c>
      <c r="AC72" s="115">
        <f t="shared" si="17"/>
        <v>92.088036339258366</v>
      </c>
    </row>
    <row r="73" spans="18:29" x14ac:dyDescent="0.3">
      <c r="R73" s="12">
        <v>69</v>
      </c>
      <c r="S73" s="13">
        <v>62.3</v>
      </c>
      <c r="T73" s="50">
        <f t="shared" si="9"/>
        <v>1.1009318755423733E-3</v>
      </c>
      <c r="U73" s="15">
        <f t="shared" si="10"/>
        <v>2.2953282179745003</v>
      </c>
      <c r="V73" s="62">
        <f t="shared" si="11"/>
        <v>10.443690285817397</v>
      </c>
      <c r="W73" s="16">
        <f t="shared" si="12"/>
        <v>89.556309714182603</v>
      </c>
      <c r="X73" s="15">
        <f t="shared" si="13"/>
        <v>2.3602163713751922</v>
      </c>
      <c r="Y73" s="62">
        <f t="shared" si="14"/>
        <v>7.9119636607416277</v>
      </c>
      <c r="Z73" s="16">
        <f t="shared" si="15"/>
        <v>92.088036339258366</v>
      </c>
      <c r="AA73" s="75">
        <f t="shared" si="16"/>
        <v>2.5317266250757688</v>
      </c>
      <c r="AB73" s="118">
        <v>1.8450980400142569</v>
      </c>
      <c r="AC73" s="115">
        <f t="shared" si="17"/>
        <v>92.236087844626937</v>
      </c>
    </row>
    <row r="74" spans="18:29" x14ac:dyDescent="0.3">
      <c r="R74" s="12">
        <v>70</v>
      </c>
      <c r="S74" s="13">
        <v>62.2</v>
      </c>
      <c r="T74" s="50">
        <f t="shared" si="9"/>
        <v>1.0991647296747292E-3</v>
      </c>
      <c r="U74" s="15">
        <f t="shared" si="10"/>
        <v>2.2990184562670635</v>
      </c>
      <c r="V74" s="62">
        <f t="shared" si="11"/>
        <v>10.299709080489139</v>
      </c>
      <c r="W74" s="16">
        <f t="shared" si="12"/>
        <v>89.700290919510863</v>
      </c>
      <c r="X74" s="15">
        <f t="shared" si="13"/>
        <v>2.3640109314577886</v>
      </c>
      <c r="Y74" s="62">
        <f t="shared" si="14"/>
        <v>7.763912155373065</v>
      </c>
      <c r="Z74" s="16">
        <f t="shared" si="15"/>
        <v>92.236087844626937</v>
      </c>
      <c r="AA74" s="75">
        <f t="shared" si="16"/>
        <v>2.5357969251160739</v>
      </c>
      <c r="AB74" s="118">
        <v>1.8512583487190752</v>
      </c>
      <c r="AC74" s="115">
        <f t="shared" si="17"/>
        <v>92.236087844626937</v>
      </c>
    </row>
    <row r="75" spans="18:29" x14ac:dyDescent="0.3">
      <c r="R75" s="12">
        <v>71</v>
      </c>
      <c r="S75" s="13">
        <v>62.2</v>
      </c>
      <c r="T75" s="50">
        <f t="shared" si="9"/>
        <v>1.0991647296747292E-3</v>
      </c>
      <c r="U75" s="15">
        <f t="shared" si="10"/>
        <v>2.2990184562670635</v>
      </c>
      <c r="V75" s="62">
        <f t="shared" si="11"/>
        <v>10.299709080489139</v>
      </c>
      <c r="W75" s="16">
        <f t="shared" si="12"/>
        <v>89.700290919510863</v>
      </c>
      <c r="X75" s="15">
        <f t="shared" si="13"/>
        <v>2.3640109314577886</v>
      </c>
      <c r="Y75" s="62">
        <f t="shared" si="14"/>
        <v>7.763912155373065</v>
      </c>
      <c r="Z75" s="16">
        <f t="shared" si="15"/>
        <v>92.236087844626937</v>
      </c>
      <c r="AA75" s="75">
        <f t="shared" si="16"/>
        <v>2.5357969251160739</v>
      </c>
      <c r="AB75" s="118">
        <v>1.8573324964312685</v>
      </c>
      <c r="AC75" s="115">
        <f t="shared" si="17"/>
        <v>92.236087844626937</v>
      </c>
    </row>
    <row r="76" spans="18:29" x14ac:dyDescent="0.3">
      <c r="R76" s="12">
        <v>72</v>
      </c>
      <c r="S76" s="13">
        <v>62.2</v>
      </c>
      <c r="T76" s="50">
        <f t="shared" si="9"/>
        <v>1.0991647296747292E-3</v>
      </c>
      <c r="U76" s="15">
        <f t="shared" si="10"/>
        <v>2.2990184562670635</v>
      </c>
      <c r="V76" s="62">
        <f t="shared" si="11"/>
        <v>10.299709080489139</v>
      </c>
      <c r="W76" s="16">
        <f t="shared" si="12"/>
        <v>89.700290919510863</v>
      </c>
      <c r="X76" s="15">
        <f t="shared" si="13"/>
        <v>2.3640109314577886</v>
      </c>
      <c r="Y76" s="62">
        <f t="shared" si="14"/>
        <v>7.763912155373065</v>
      </c>
      <c r="Z76" s="16">
        <f t="shared" si="15"/>
        <v>92.236087844626937</v>
      </c>
      <c r="AA76" s="75">
        <f t="shared" si="16"/>
        <v>2.5357969251160739</v>
      </c>
      <c r="AB76" s="118">
        <v>1.8633228601204559</v>
      </c>
      <c r="AC76" s="115">
        <f t="shared" si="17"/>
        <v>92.236087844626937</v>
      </c>
    </row>
    <row r="77" spans="18:29" x14ac:dyDescent="0.3">
      <c r="R77" s="12">
        <v>73</v>
      </c>
      <c r="S77" s="13">
        <v>62.2</v>
      </c>
      <c r="T77" s="50">
        <f t="shared" si="9"/>
        <v>1.0991647296747292E-3</v>
      </c>
      <c r="U77" s="15">
        <f t="shared" si="10"/>
        <v>2.2990184562670635</v>
      </c>
      <c r="V77" s="62">
        <f t="shared" si="11"/>
        <v>10.299709080489139</v>
      </c>
      <c r="W77" s="16">
        <f t="shared" si="12"/>
        <v>89.700290919510863</v>
      </c>
      <c r="X77" s="15">
        <f t="shared" si="13"/>
        <v>2.3640109314577886</v>
      </c>
      <c r="Y77" s="62">
        <f t="shared" si="14"/>
        <v>7.763912155373065</v>
      </c>
      <c r="Z77" s="16">
        <f t="shared" si="15"/>
        <v>92.236087844626937</v>
      </c>
      <c r="AA77" s="75">
        <f t="shared" si="16"/>
        <v>2.5357969251160739</v>
      </c>
      <c r="AB77" s="118">
        <v>1.8692317197309762</v>
      </c>
      <c r="AC77" s="115">
        <f t="shared" si="17"/>
        <v>92.384616166437922</v>
      </c>
    </row>
    <row r="78" spans="18:29" x14ac:dyDescent="0.3">
      <c r="R78" s="12">
        <v>74</v>
      </c>
      <c r="S78" s="13">
        <v>62.1</v>
      </c>
      <c r="T78" s="50">
        <f t="shared" si="9"/>
        <v>1.0973975838070849E-3</v>
      </c>
      <c r="U78" s="15">
        <f t="shared" si="10"/>
        <v>2.3027205793850456</v>
      </c>
      <c r="V78" s="62">
        <f t="shared" si="11"/>
        <v>10.155264167575284</v>
      </c>
      <c r="W78" s="16">
        <f t="shared" si="12"/>
        <v>89.844735832424718</v>
      </c>
      <c r="X78" s="15">
        <f t="shared" si="13"/>
        <v>2.3678177123458042</v>
      </c>
      <c r="Y78" s="62">
        <f t="shared" si="14"/>
        <v>7.6153838335620723</v>
      </c>
      <c r="Z78" s="16">
        <f t="shared" si="15"/>
        <v>92.384616166437922</v>
      </c>
      <c r="AA78" s="75">
        <f t="shared" si="16"/>
        <v>2.5398803340132119</v>
      </c>
      <c r="AB78" s="118">
        <v>1.8750612633917001</v>
      </c>
      <c r="AC78" s="115">
        <f t="shared" si="17"/>
        <v>92.384616166437922</v>
      </c>
    </row>
    <row r="79" spans="18:29" x14ac:dyDescent="0.3">
      <c r="R79" s="12">
        <v>75</v>
      </c>
      <c r="S79" s="13">
        <v>62.1</v>
      </c>
      <c r="T79" s="50">
        <f t="shared" si="9"/>
        <v>1.0973975838070849E-3</v>
      </c>
      <c r="U79" s="15">
        <f t="shared" si="10"/>
        <v>2.3027205793850456</v>
      </c>
      <c r="V79" s="62">
        <f t="shared" si="11"/>
        <v>10.155264167575284</v>
      </c>
      <c r="W79" s="16">
        <f t="shared" si="12"/>
        <v>89.844735832424718</v>
      </c>
      <c r="X79" s="15">
        <f t="shared" si="13"/>
        <v>2.3678177123458042</v>
      </c>
      <c r="Y79" s="62">
        <f t="shared" si="14"/>
        <v>7.6153838335620723</v>
      </c>
      <c r="Z79" s="16">
        <f t="shared" si="15"/>
        <v>92.384616166437922</v>
      </c>
      <c r="AA79" s="75">
        <f t="shared" si="16"/>
        <v>2.5398803340132119</v>
      </c>
      <c r="AB79" s="118">
        <v>1.8808135922807914</v>
      </c>
      <c r="AC79" s="115">
        <f t="shared" si="17"/>
        <v>92.384616166437922</v>
      </c>
    </row>
    <row r="80" spans="18:29" x14ac:dyDescent="0.3">
      <c r="R80" s="12">
        <v>76</v>
      </c>
      <c r="S80" s="13">
        <v>62.1</v>
      </c>
      <c r="T80" s="50">
        <f t="shared" si="9"/>
        <v>1.0973975838070849E-3</v>
      </c>
      <c r="U80" s="15">
        <f t="shared" si="10"/>
        <v>2.3027205793850456</v>
      </c>
      <c r="V80" s="62">
        <f t="shared" si="11"/>
        <v>10.155264167575284</v>
      </c>
      <c r="W80" s="16">
        <f t="shared" si="12"/>
        <v>89.844735832424718</v>
      </c>
      <c r="X80" s="15">
        <f t="shared" si="13"/>
        <v>2.3678177123458042</v>
      </c>
      <c r="Y80" s="62">
        <f t="shared" si="14"/>
        <v>7.6153838335620723</v>
      </c>
      <c r="Z80" s="16">
        <f t="shared" si="15"/>
        <v>92.384616166437922</v>
      </c>
      <c r="AA80" s="75">
        <f t="shared" si="16"/>
        <v>2.5398803340132119</v>
      </c>
      <c r="AB80" s="118">
        <v>1.8864907251724818</v>
      </c>
      <c r="AC80" s="115">
        <f t="shared" si="17"/>
        <v>92.384616166437922</v>
      </c>
    </row>
    <row r="81" spans="18:29" x14ac:dyDescent="0.3">
      <c r="R81" s="12">
        <v>77</v>
      </c>
      <c r="S81" s="13">
        <v>62.1</v>
      </c>
      <c r="T81" s="50">
        <f t="shared" si="9"/>
        <v>1.0973975838070849E-3</v>
      </c>
      <c r="U81" s="15">
        <f t="shared" si="10"/>
        <v>2.3027205793850456</v>
      </c>
      <c r="V81" s="62">
        <f t="shared" si="11"/>
        <v>10.155264167575284</v>
      </c>
      <c r="W81" s="16">
        <f t="shared" si="12"/>
        <v>89.844735832424718</v>
      </c>
      <c r="X81" s="15">
        <f t="shared" si="13"/>
        <v>2.3678177123458042</v>
      </c>
      <c r="Y81" s="62">
        <f t="shared" si="14"/>
        <v>7.6153838335620723</v>
      </c>
      <c r="Z81" s="16">
        <f t="shared" si="15"/>
        <v>92.384616166437922</v>
      </c>
      <c r="AA81" s="75">
        <f t="shared" si="16"/>
        <v>2.5398803340132119</v>
      </c>
      <c r="AB81" s="118">
        <v>1.8920946026904804</v>
      </c>
      <c r="AC81" s="115">
        <f t="shared" si="17"/>
        <v>92.533623611867682</v>
      </c>
    </row>
    <row r="82" spans="18:29" x14ac:dyDescent="0.3">
      <c r="R82" s="12">
        <v>78</v>
      </c>
      <c r="S82" s="13">
        <v>62</v>
      </c>
      <c r="T82" s="50">
        <f t="shared" si="9"/>
        <v>1.0956304379394404E-3</v>
      </c>
      <c r="U82" s="15">
        <f t="shared" si="10"/>
        <v>2.3064346448356674</v>
      </c>
      <c r="V82" s="62">
        <f t="shared" si="11"/>
        <v>10.010353303329412</v>
      </c>
      <c r="W82" s="16">
        <f t="shared" si="12"/>
        <v>89.98964669667059</v>
      </c>
      <c r="X82" s="15">
        <f t="shared" si="13"/>
        <v>2.371636773172169</v>
      </c>
      <c r="Y82" s="62">
        <f t="shared" si="14"/>
        <v>7.4663763881323124</v>
      </c>
      <c r="Z82" s="16">
        <f t="shared" si="15"/>
        <v>92.533623611867682</v>
      </c>
      <c r="AA82" s="75">
        <f t="shared" si="16"/>
        <v>2.5439769151970992</v>
      </c>
      <c r="AB82" s="118">
        <v>1.8976270912904414</v>
      </c>
      <c r="AC82" s="115">
        <f t="shared" si="17"/>
        <v>92.533623611867682</v>
      </c>
    </row>
    <row r="83" spans="18:29" x14ac:dyDescent="0.3">
      <c r="R83" s="12">
        <v>79</v>
      </c>
      <c r="S83" s="13">
        <v>62</v>
      </c>
      <c r="T83" s="50">
        <f t="shared" si="9"/>
        <v>1.0956304379394404E-3</v>
      </c>
      <c r="U83" s="15">
        <f t="shared" si="10"/>
        <v>2.3064346448356674</v>
      </c>
      <c r="V83" s="62">
        <f t="shared" si="11"/>
        <v>10.010353303329412</v>
      </c>
      <c r="W83" s="16">
        <f t="shared" si="12"/>
        <v>89.98964669667059</v>
      </c>
      <c r="X83" s="15">
        <f t="shared" si="13"/>
        <v>2.371636773172169</v>
      </c>
      <c r="Y83" s="62">
        <f t="shared" si="14"/>
        <v>7.4663763881323124</v>
      </c>
      <c r="Z83" s="16">
        <f t="shared" si="15"/>
        <v>92.533623611867682</v>
      </c>
      <c r="AA83" s="75">
        <f t="shared" si="16"/>
        <v>2.5439769151970992</v>
      </c>
      <c r="AB83" s="118">
        <v>1.9030899869919435</v>
      </c>
      <c r="AC83" s="115">
        <f t="shared" si="17"/>
        <v>92.533623611867682</v>
      </c>
    </row>
    <row r="84" spans="18:29" x14ac:dyDescent="0.3">
      <c r="R84" s="12">
        <v>80</v>
      </c>
      <c r="S84" s="13">
        <v>62</v>
      </c>
      <c r="T84" s="50">
        <f t="shared" si="9"/>
        <v>1.0956304379394404E-3</v>
      </c>
      <c r="U84" s="15">
        <f t="shared" si="10"/>
        <v>2.3064346448356674</v>
      </c>
      <c r="V84" s="62">
        <f t="shared" si="11"/>
        <v>10.010353303329412</v>
      </c>
      <c r="W84" s="16">
        <f t="shared" si="12"/>
        <v>89.98964669667059</v>
      </c>
      <c r="X84" s="15">
        <f t="shared" si="13"/>
        <v>2.371636773172169</v>
      </c>
      <c r="Y84" s="62">
        <f t="shared" si="14"/>
        <v>7.4663763881323124</v>
      </c>
      <c r="Z84" s="16">
        <f t="shared" si="15"/>
        <v>92.533623611867682</v>
      </c>
      <c r="AA84" s="75">
        <f t="shared" si="16"/>
        <v>2.5439769151970992</v>
      </c>
      <c r="AB84" s="118">
        <v>1.9084850188786497</v>
      </c>
      <c r="AC84" s="115">
        <f t="shared" si="17"/>
        <v>92.533623611867682</v>
      </c>
    </row>
    <row r="85" spans="18:29" x14ac:dyDescent="0.3">
      <c r="R85" s="12">
        <v>81</v>
      </c>
      <c r="S85" s="13">
        <v>62</v>
      </c>
      <c r="T85" s="50">
        <f t="shared" si="9"/>
        <v>1.0956304379394404E-3</v>
      </c>
      <c r="U85" s="15">
        <f t="shared" si="10"/>
        <v>2.3064346448356674</v>
      </c>
      <c r="V85" s="62">
        <f t="shared" si="11"/>
        <v>10.010353303329412</v>
      </c>
      <c r="W85" s="16">
        <f t="shared" si="12"/>
        <v>89.98964669667059</v>
      </c>
      <c r="X85" s="15">
        <f t="shared" si="13"/>
        <v>2.371636773172169</v>
      </c>
      <c r="Y85" s="62">
        <f t="shared" si="14"/>
        <v>7.4663763881323124</v>
      </c>
      <c r="Z85" s="16">
        <f t="shared" si="15"/>
        <v>92.533623611867682</v>
      </c>
      <c r="AA85" s="75">
        <f t="shared" si="16"/>
        <v>2.5439769151970992</v>
      </c>
      <c r="AB85" s="118">
        <v>1.9138138523837167</v>
      </c>
      <c r="AC85" s="115">
        <f t="shared" si="17"/>
        <v>92.533623611867682</v>
      </c>
    </row>
    <row r="86" spans="18:29" x14ac:dyDescent="0.3">
      <c r="R86" s="12">
        <v>82</v>
      </c>
      <c r="S86" s="13">
        <v>62</v>
      </c>
      <c r="T86" s="50">
        <f t="shared" si="9"/>
        <v>1.0956304379394404E-3</v>
      </c>
      <c r="U86" s="15">
        <f t="shared" si="10"/>
        <v>2.3064346448356674</v>
      </c>
      <c r="V86" s="62">
        <f t="shared" si="11"/>
        <v>10.010353303329412</v>
      </c>
      <c r="W86" s="16">
        <f t="shared" si="12"/>
        <v>89.98964669667059</v>
      </c>
      <c r="X86" s="15">
        <f t="shared" si="13"/>
        <v>2.371636773172169</v>
      </c>
      <c r="Y86" s="62">
        <f t="shared" si="14"/>
        <v>7.4663763881323124</v>
      </c>
      <c r="Z86" s="16">
        <f t="shared" si="15"/>
        <v>92.533623611867682</v>
      </c>
      <c r="AA86" s="75">
        <f t="shared" si="16"/>
        <v>2.5439769151970992</v>
      </c>
      <c r="AB86" s="118">
        <v>1.919078092376074</v>
      </c>
      <c r="AC86" s="115">
        <f t="shared" si="17"/>
        <v>92.683112503001524</v>
      </c>
    </row>
    <row r="87" spans="18:29" x14ac:dyDescent="0.3">
      <c r="R87" s="12">
        <v>83</v>
      </c>
      <c r="S87" s="13">
        <v>61.9</v>
      </c>
      <c r="T87" s="50">
        <f t="shared" si="9"/>
        <v>1.0938632920717963E-3</v>
      </c>
      <c r="U87" s="15">
        <f t="shared" si="10"/>
        <v>2.31016071049776</v>
      </c>
      <c r="V87" s="62">
        <f t="shared" si="11"/>
        <v>9.8649742295060516</v>
      </c>
      <c r="W87" s="16">
        <f t="shared" si="12"/>
        <v>90.135025770493954</v>
      </c>
      <c r="X87" s="15">
        <f t="shared" si="13"/>
        <v>2.3754681734519294</v>
      </c>
      <c r="Y87" s="62">
        <f t="shared" si="14"/>
        <v>7.3168874969984703</v>
      </c>
      <c r="Z87" s="16">
        <f t="shared" si="15"/>
        <v>92.683112503001524</v>
      </c>
      <c r="AA87" s="75">
        <f t="shared" si="16"/>
        <v>2.5480867325075813</v>
      </c>
      <c r="AB87" s="118">
        <v>1.9242792860618816</v>
      </c>
      <c r="AC87" s="115">
        <f t="shared" si="17"/>
        <v>92.683112503001524</v>
      </c>
    </row>
    <row r="88" spans="18:29" x14ac:dyDescent="0.3">
      <c r="R88" s="12">
        <v>84</v>
      </c>
      <c r="S88" s="13">
        <v>61.9</v>
      </c>
      <c r="T88" s="50">
        <f t="shared" si="9"/>
        <v>1.0938632920717963E-3</v>
      </c>
      <c r="U88" s="15">
        <f t="shared" si="10"/>
        <v>2.31016071049776</v>
      </c>
      <c r="V88" s="62">
        <f t="shared" si="11"/>
        <v>9.8649742295060516</v>
      </c>
      <c r="W88" s="16">
        <f t="shared" si="12"/>
        <v>90.135025770493954</v>
      </c>
      <c r="X88" s="15">
        <f t="shared" si="13"/>
        <v>2.3754681734519294</v>
      </c>
      <c r="Y88" s="62">
        <f t="shared" si="14"/>
        <v>7.3168874969984703</v>
      </c>
      <c r="Z88" s="16">
        <f t="shared" si="15"/>
        <v>92.683112503001524</v>
      </c>
      <c r="AA88" s="75">
        <f t="shared" si="16"/>
        <v>2.5480867325075813</v>
      </c>
      <c r="AB88" s="118">
        <v>1.9294189257142926</v>
      </c>
      <c r="AC88" s="115">
        <f t="shared" si="17"/>
        <v>92.683112503001524</v>
      </c>
    </row>
    <row r="89" spans="18:29" x14ac:dyDescent="0.3">
      <c r="R89" s="12">
        <v>85</v>
      </c>
      <c r="S89" s="13">
        <v>61.9</v>
      </c>
      <c r="T89" s="50">
        <f t="shared" si="9"/>
        <v>1.0938632920717963E-3</v>
      </c>
      <c r="U89" s="15">
        <f t="shared" si="10"/>
        <v>2.31016071049776</v>
      </c>
      <c r="V89" s="62">
        <f t="shared" si="11"/>
        <v>9.8649742295060516</v>
      </c>
      <c r="W89" s="16">
        <f t="shared" si="12"/>
        <v>90.135025770493954</v>
      </c>
      <c r="X89" s="15">
        <f t="shared" si="13"/>
        <v>2.3754681734519294</v>
      </c>
      <c r="Y89" s="62">
        <f t="shared" si="14"/>
        <v>7.3168874969984703</v>
      </c>
      <c r="Z89" s="16">
        <f t="shared" si="15"/>
        <v>92.683112503001524</v>
      </c>
      <c r="AA89" s="75">
        <f t="shared" si="16"/>
        <v>2.5480867325075813</v>
      </c>
      <c r="AB89" s="118">
        <v>1.9344984512435677</v>
      </c>
      <c r="AC89" s="115">
        <f t="shared" si="17"/>
        <v>92.683112503001524</v>
      </c>
    </row>
    <row r="90" spans="18:29" x14ac:dyDescent="0.3">
      <c r="R90" s="12">
        <v>86</v>
      </c>
      <c r="S90" s="13">
        <v>61.9</v>
      </c>
      <c r="T90" s="50">
        <f t="shared" si="9"/>
        <v>1.0938632920717963E-3</v>
      </c>
      <c r="U90" s="15">
        <f t="shared" si="10"/>
        <v>2.31016071049776</v>
      </c>
      <c r="V90" s="62">
        <f t="shared" si="11"/>
        <v>9.8649742295060516</v>
      </c>
      <c r="W90" s="16">
        <f t="shared" si="12"/>
        <v>90.135025770493954</v>
      </c>
      <c r="X90" s="15">
        <f t="shared" si="13"/>
        <v>2.3754681734519294</v>
      </c>
      <c r="Y90" s="62">
        <f t="shared" si="14"/>
        <v>7.3168874969984703</v>
      </c>
      <c r="Z90" s="16">
        <f t="shared" si="15"/>
        <v>92.683112503001524</v>
      </c>
      <c r="AA90" s="75">
        <f t="shared" si="16"/>
        <v>2.5480867325075813</v>
      </c>
      <c r="AB90" s="118">
        <v>1.9395192526186185</v>
      </c>
      <c r="AC90" s="115">
        <f t="shared" si="17"/>
        <v>92.683112503001524</v>
      </c>
    </row>
    <row r="91" spans="18:29" x14ac:dyDescent="0.3">
      <c r="R91" s="12">
        <v>87</v>
      </c>
      <c r="S91" s="13">
        <v>61.9</v>
      </c>
      <c r="T91" s="50">
        <f t="shared" si="9"/>
        <v>1.0938632920717963E-3</v>
      </c>
      <c r="U91" s="15">
        <f t="shared" si="10"/>
        <v>2.31016071049776</v>
      </c>
      <c r="V91" s="62">
        <f t="shared" si="11"/>
        <v>9.8649742295060516</v>
      </c>
      <c r="W91" s="16">
        <f t="shared" si="12"/>
        <v>90.135025770493954</v>
      </c>
      <c r="X91" s="15">
        <f t="shared" si="13"/>
        <v>2.3754681734519294</v>
      </c>
      <c r="Y91" s="62">
        <f t="shared" si="14"/>
        <v>7.3168874969984703</v>
      </c>
      <c r="Z91" s="16">
        <f t="shared" si="15"/>
        <v>92.683112503001524</v>
      </c>
      <c r="AA91" s="75">
        <f t="shared" si="16"/>
        <v>2.5480867325075813</v>
      </c>
      <c r="AB91" s="118">
        <v>1.9444826721501687</v>
      </c>
      <c r="AC91" s="115">
        <f t="shared" si="17"/>
        <v>92.833085176954626</v>
      </c>
    </row>
    <row r="92" spans="18:29" x14ac:dyDescent="0.3">
      <c r="R92" s="12">
        <v>88</v>
      </c>
      <c r="S92" s="13">
        <v>61.8</v>
      </c>
      <c r="T92" s="50">
        <f t="shared" si="9"/>
        <v>1.0920961462041519E-3</v>
      </c>
      <c r="U92" s="15">
        <f t="shared" si="10"/>
        <v>2.3138988346247795</v>
      </c>
      <c r="V92" s="62">
        <f t="shared" si="11"/>
        <v>9.7191246732430958</v>
      </c>
      <c r="W92" s="16">
        <f t="shared" si="12"/>
        <v>90.280875326756899</v>
      </c>
      <c r="X92" s="15">
        <f t="shared" si="13"/>
        <v>2.3793119730853474</v>
      </c>
      <c r="Y92" s="62">
        <f t="shared" si="14"/>
        <v>7.1669148230453672</v>
      </c>
      <c r="Z92" s="16">
        <f t="shared" si="15"/>
        <v>92.833085176954626</v>
      </c>
      <c r="AA92" s="75">
        <f t="shared" si="16"/>
        <v>2.5522098501977286</v>
      </c>
      <c r="AB92" s="118">
        <v>1.9493900066449128</v>
      </c>
      <c r="AC92" s="115">
        <f t="shared" si="17"/>
        <v>92.833085176954626</v>
      </c>
    </row>
    <row r="93" spans="18:29" x14ac:dyDescent="0.3">
      <c r="R93" s="12">
        <v>89</v>
      </c>
      <c r="S93" s="13">
        <v>61.8</v>
      </c>
      <c r="T93" s="50">
        <f t="shared" si="9"/>
        <v>1.0920961462041519E-3</v>
      </c>
      <c r="U93" s="15">
        <f t="shared" si="10"/>
        <v>2.3138988346247795</v>
      </c>
      <c r="V93" s="62">
        <f t="shared" si="11"/>
        <v>9.7191246732430958</v>
      </c>
      <c r="W93" s="16">
        <f t="shared" si="12"/>
        <v>90.280875326756899</v>
      </c>
      <c r="X93" s="15">
        <f t="shared" si="13"/>
        <v>2.3793119730853474</v>
      </c>
      <c r="Y93" s="62">
        <f t="shared" si="14"/>
        <v>7.1669148230453672</v>
      </c>
      <c r="Z93" s="16">
        <f t="shared" si="15"/>
        <v>92.833085176954626</v>
      </c>
      <c r="AA93" s="75">
        <f t="shared" si="16"/>
        <v>2.5522098501977286</v>
      </c>
      <c r="AB93" s="118">
        <v>1.954242509439325</v>
      </c>
      <c r="AC93" s="115">
        <f t="shared" si="17"/>
        <v>92.833085176954626</v>
      </c>
    </row>
    <row r="94" spans="18:29" x14ac:dyDescent="0.3">
      <c r="R94" s="12">
        <v>90</v>
      </c>
      <c r="S94" s="13">
        <v>61.8</v>
      </c>
      <c r="T94" s="50">
        <f t="shared" si="9"/>
        <v>1.0920961462041519E-3</v>
      </c>
      <c r="U94" s="15">
        <f t="shared" si="10"/>
        <v>2.3138988346247795</v>
      </c>
      <c r="V94" s="62">
        <f t="shared" si="11"/>
        <v>9.7191246732430958</v>
      </c>
      <c r="W94" s="16">
        <f t="shared" si="12"/>
        <v>90.280875326756899</v>
      </c>
      <c r="X94" s="15">
        <f t="shared" si="13"/>
        <v>2.3793119730853474</v>
      </c>
      <c r="Y94" s="62">
        <f t="shared" si="14"/>
        <v>7.1669148230453672</v>
      </c>
      <c r="Z94" s="16">
        <f t="shared" si="15"/>
        <v>92.833085176954626</v>
      </c>
      <c r="AA94" s="75">
        <f t="shared" si="16"/>
        <v>2.5522098501977286</v>
      </c>
      <c r="AB94" s="118">
        <v>1.9590413923210936</v>
      </c>
      <c r="AC94" s="115">
        <f t="shared" si="17"/>
        <v>92.833085176954626</v>
      </c>
    </row>
    <row r="95" spans="18:29" x14ac:dyDescent="0.3">
      <c r="R95" s="12">
        <v>91</v>
      </c>
      <c r="S95" s="13">
        <v>61.8</v>
      </c>
      <c r="T95" s="50">
        <f t="shared" si="9"/>
        <v>1.0920961462041519E-3</v>
      </c>
      <c r="U95" s="15">
        <f t="shared" si="10"/>
        <v>2.3138988346247795</v>
      </c>
      <c r="V95" s="62">
        <f t="shared" si="11"/>
        <v>9.7191246732430958</v>
      </c>
      <c r="W95" s="16">
        <f t="shared" si="12"/>
        <v>90.280875326756899</v>
      </c>
      <c r="X95" s="15">
        <f t="shared" si="13"/>
        <v>2.3793119730853474</v>
      </c>
      <c r="Y95" s="62">
        <f t="shared" si="14"/>
        <v>7.1669148230453672</v>
      </c>
      <c r="Z95" s="16">
        <f t="shared" si="15"/>
        <v>92.833085176954626</v>
      </c>
      <c r="AA95" s="75">
        <f t="shared" si="16"/>
        <v>2.5522098501977286</v>
      </c>
      <c r="AB95" s="118">
        <v>1.9637878273455553</v>
      </c>
      <c r="AC95" s="115">
        <f t="shared" si="17"/>
        <v>92.833085176954626</v>
      </c>
    </row>
    <row r="96" spans="18:29" x14ac:dyDescent="0.3">
      <c r="R96" s="12">
        <v>92</v>
      </c>
      <c r="S96" s="13">
        <v>61.8</v>
      </c>
      <c r="T96" s="50">
        <f t="shared" si="9"/>
        <v>1.0920961462041519E-3</v>
      </c>
      <c r="U96" s="15">
        <f t="shared" si="10"/>
        <v>2.3138988346247795</v>
      </c>
      <c r="V96" s="62">
        <f t="shared" si="11"/>
        <v>9.7191246732430958</v>
      </c>
      <c r="W96" s="16">
        <f t="shared" si="12"/>
        <v>90.280875326756899</v>
      </c>
      <c r="X96" s="15">
        <f t="shared" si="13"/>
        <v>2.3793119730853474</v>
      </c>
      <c r="Y96" s="62">
        <f t="shared" si="14"/>
        <v>7.1669148230453672</v>
      </c>
      <c r="Z96" s="16">
        <f t="shared" si="15"/>
        <v>92.833085176954626</v>
      </c>
      <c r="AA96" s="75">
        <f t="shared" si="16"/>
        <v>2.5522098501977286</v>
      </c>
      <c r="AB96" s="118">
        <v>1.968482948553935</v>
      </c>
      <c r="AC96" s="115">
        <f t="shared" si="17"/>
        <v>92.983543985993435</v>
      </c>
    </row>
    <row r="97" spans="17:29" x14ac:dyDescent="0.3">
      <c r="R97" s="12">
        <v>93</v>
      </c>
      <c r="S97" s="13">
        <v>61.7</v>
      </c>
      <c r="T97" s="50">
        <f t="shared" si="9"/>
        <v>1.0903290003365079E-3</v>
      </c>
      <c r="U97" s="15">
        <f t="shared" si="10"/>
        <v>2.3176490758478336</v>
      </c>
      <c r="V97" s="62">
        <f t="shared" si="11"/>
        <v>9.5728023469436767</v>
      </c>
      <c r="W97" s="16">
        <f t="shared" si="12"/>
        <v>90.427197653056325</v>
      </c>
      <c r="X97" s="15">
        <f t="shared" si="13"/>
        <v>2.3831682323610117</v>
      </c>
      <c r="Y97" s="62">
        <f t="shared" si="14"/>
        <v>7.0164560140065664</v>
      </c>
      <c r="Z97" s="16">
        <f t="shared" si="15"/>
        <v>92.983543985993435</v>
      </c>
      <c r="AA97" s="75">
        <f t="shared" si="16"/>
        <v>2.5563463329371103</v>
      </c>
      <c r="AB97" s="118">
        <v>1.9731278535996986</v>
      </c>
      <c r="AC97" s="115">
        <f t="shared" si="17"/>
        <v>92.983543985993435</v>
      </c>
    </row>
    <row r="98" spans="17:29" x14ac:dyDescent="0.3">
      <c r="R98" s="12">
        <v>94</v>
      </c>
      <c r="S98" s="13">
        <v>61.7</v>
      </c>
      <c r="T98" s="50">
        <f t="shared" si="9"/>
        <v>1.0903290003365079E-3</v>
      </c>
      <c r="U98" s="15">
        <f t="shared" si="10"/>
        <v>2.3176490758478336</v>
      </c>
      <c r="V98" s="62">
        <f t="shared" si="11"/>
        <v>9.5728023469436767</v>
      </c>
      <c r="W98" s="16">
        <f t="shared" si="12"/>
        <v>90.427197653056325</v>
      </c>
      <c r="X98" s="15">
        <f t="shared" si="13"/>
        <v>2.3831682323610117</v>
      </c>
      <c r="Y98" s="62">
        <f t="shared" si="14"/>
        <v>7.0164560140065664</v>
      </c>
      <c r="Z98" s="16">
        <f t="shared" si="15"/>
        <v>92.983543985993435</v>
      </c>
      <c r="AA98" s="75">
        <f t="shared" si="16"/>
        <v>2.5563463329371103</v>
      </c>
      <c r="AB98" s="118">
        <v>1.9777236052888478</v>
      </c>
      <c r="AC98" s="115">
        <f t="shared" si="17"/>
        <v>92.983543985993435</v>
      </c>
    </row>
    <row r="99" spans="17:29" x14ac:dyDescent="0.3">
      <c r="R99" s="12">
        <v>95</v>
      </c>
      <c r="S99" s="13">
        <v>61.7</v>
      </c>
      <c r="T99" s="50">
        <f t="shared" si="9"/>
        <v>1.0903290003365079E-3</v>
      </c>
      <c r="U99" s="15">
        <f t="shared" si="10"/>
        <v>2.3176490758478336</v>
      </c>
      <c r="V99" s="62">
        <f t="shared" si="11"/>
        <v>9.5728023469436767</v>
      </c>
      <c r="W99" s="16">
        <f t="shared" si="12"/>
        <v>90.427197653056325</v>
      </c>
      <c r="X99" s="15">
        <f t="shared" si="13"/>
        <v>2.3831682323610117</v>
      </c>
      <c r="Y99" s="62">
        <f t="shared" si="14"/>
        <v>7.0164560140065664</v>
      </c>
      <c r="Z99" s="16">
        <f t="shared" si="15"/>
        <v>92.983543985993435</v>
      </c>
      <c r="AA99" s="75">
        <f t="shared" si="16"/>
        <v>2.5563463329371103</v>
      </c>
      <c r="AB99" s="118">
        <v>1.9822712330395684</v>
      </c>
      <c r="AC99" s="115">
        <f t="shared" si="17"/>
        <v>92.983543985993435</v>
      </c>
    </row>
    <row r="100" spans="17:29" x14ac:dyDescent="0.3">
      <c r="Q100" s="52"/>
      <c r="R100" s="12">
        <v>96</v>
      </c>
      <c r="S100" s="13">
        <v>61.7</v>
      </c>
      <c r="T100" s="50">
        <f t="shared" si="9"/>
        <v>1.0903290003365079E-3</v>
      </c>
      <c r="U100" s="15">
        <f t="shared" si="10"/>
        <v>2.3176490758478336</v>
      </c>
      <c r="V100" s="62">
        <f t="shared" si="11"/>
        <v>9.5728023469436767</v>
      </c>
      <c r="W100" s="16">
        <f t="shared" si="12"/>
        <v>90.427197653056325</v>
      </c>
      <c r="X100" s="15">
        <f t="shared" si="13"/>
        <v>2.3831682323610117</v>
      </c>
      <c r="Y100" s="62">
        <f t="shared" si="14"/>
        <v>7.0164560140065664</v>
      </c>
      <c r="Z100" s="16">
        <f t="shared" si="15"/>
        <v>92.983543985993435</v>
      </c>
      <c r="AA100" s="75">
        <f t="shared" si="16"/>
        <v>2.5563463329371103</v>
      </c>
      <c r="AB100" s="118">
        <v>1.9867717342662448</v>
      </c>
      <c r="AC100" s="115">
        <f t="shared" si="17"/>
        <v>92.983543985993435</v>
      </c>
    </row>
    <row r="101" spans="17:29" x14ac:dyDescent="0.3">
      <c r="R101" s="12">
        <v>97</v>
      </c>
      <c r="S101" s="13">
        <v>61.7</v>
      </c>
      <c r="T101" s="50">
        <f t="shared" si="9"/>
        <v>1.0903290003365079E-3</v>
      </c>
      <c r="U101" s="15">
        <f t="shared" si="10"/>
        <v>2.3176490758478336</v>
      </c>
      <c r="V101" s="62">
        <f t="shared" si="11"/>
        <v>9.5728023469436767</v>
      </c>
      <c r="W101" s="16">
        <f t="shared" si="12"/>
        <v>90.427197653056325</v>
      </c>
      <c r="X101" s="15">
        <f t="shared" si="13"/>
        <v>2.3831682323610117</v>
      </c>
      <c r="Y101" s="62">
        <f t="shared" si="14"/>
        <v>7.0164560140065664</v>
      </c>
      <c r="Z101" s="16">
        <f t="shared" si="15"/>
        <v>92.983543985993435</v>
      </c>
      <c r="AA101" s="75">
        <f t="shared" si="16"/>
        <v>2.5563463329371103</v>
      </c>
      <c r="AB101" s="118">
        <v>1.9912260756924949</v>
      </c>
      <c r="AC101" s="115">
        <f t="shared" si="17"/>
        <v>92.983543985993435</v>
      </c>
    </row>
    <row r="102" spans="17:29" x14ac:dyDescent="0.3">
      <c r="R102" s="12">
        <v>98</v>
      </c>
      <c r="S102" s="13">
        <v>61.7</v>
      </c>
      <c r="T102" s="50">
        <f t="shared" si="9"/>
        <v>1.0903290003365079E-3</v>
      </c>
      <c r="U102" s="15">
        <f t="shared" si="10"/>
        <v>2.3176490758478336</v>
      </c>
      <c r="V102" s="62">
        <f t="shared" si="11"/>
        <v>9.5728023469436767</v>
      </c>
      <c r="W102" s="16">
        <f t="shared" si="12"/>
        <v>90.427197653056325</v>
      </c>
      <c r="X102" s="15">
        <f t="shared" si="13"/>
        <v>2.3831682323610117</v>
      </c>
      <c r="Y102" s="62">
        <f t="shared" si="14"/>
        <v>7.0164560140065664</v>
      </c>
      <c r="Z102" s="16">
        <f t="shared" si="15"/>
        <v>92.983543985993435</v>
      </c>
      <c r="AA102" s="75">
        <f t="shared" si="16"/>
        <v>2.5563463329371103</v>
      </c>
      <c r="AB102" s="118">
        <v>1.9956351945975499</v>
      </c>
      <c r="AC102" s="115">
        <f t="shared" si="17"/>
        <v>93.134491297659039</v>
      </c>
    </row>
    <row r="103" spans="17:29" x14ac:dyDescent="0.3">
      <c r="R103" s="12">
        <v>99</v>
      </c>
      <c r="S103" s="13">
        <v>61.6</v>
      </c>
      <c r="T103" s="50">
        <f t="shared" si="9"/>
        <v>1.0885618544688635E-3</v>
      </c>
      <c r="U103" s="15">
        <f t="shared" si="10"/>
        <v>2.3214114931787559</v>
      </c>
      <c r="V103" s="62">
        <f t="shared" si="11"/>
        <v>9.4260049481562298</v>
      </c>
      <c r="W103" s="16">
        <f t="shared" si="12"/>
        <v>90.573995051843767</v>
      </c>
      <c r="X103" s="15">
        <f t="shared" si="13"/>
        <v>2.3870370119590012</v>
      </c>
      <c r="Y103" s="62">
        <f t="shared" si="14"/>
        <v>6.8655087023409607</v>
      </c>
      <c r="Z103" s="16">
        <f t="shared" si="15"/>
        <v>93.134491297659039</v>
      </c>
      <c r="AA103" s="75">
        <f t="shared" si="16"/>
        <v>2.5604962458152691</v>
      </c>
      <c r="AB103" s="118">
        <v>2</v>
      </c>
      <c r="AC103" s="115">
        <f t="shared" si="17"/>
        <v>93.134491297659039</v>
      </c>
    </row>
    <row r="104" spans="17:29" x14ac:dyDescent="0.3">
      <c r="R104" s="12">
        <v>100</v>
      </c>
      <c r="S104" s="13">
        <v>61.6</v>
      </c>
      <c r="T104" s="50">
        <f t="shared" si="9"/>
        <v>1.0885618544688635E-3</v>
      </c>
      <c r="U104" s="15">
        <f t="shared" si="10"/>
        <v>2.3214114931787559</v>
      </c>
      <c r="V104" s="62">
        <f t="shared" si="11"/>
        <v>9.4260049481562298</v>
      </c>
      <c r="W104" s="16">
        <f t="shared" si="12"/>
        <v>90.573995051843767</v>
      </c>
      <c r="X104" s="15">
        <f t="shared" si="13"/>
        <v>2.3870370119590012</v>
      </c>
      <c r="Y104" s="62">
        <f t="shared" si="14"/>
        <v>6.8655087023409607</v>
      </c>
      <c r="Z104" s="16">
        <f t="shared" si="15"/>
        <v>93.134491297659039</v>
      </c>
      <c r="AA104" s="75">
        <f t="shared" si="16"/>
        <v>2.5604962458152691</v>
      </c>
      <c r="AB104" s="118">
        <v>2.0043213737826426</v>
      </c>
      <c r="AC104" s="115">
        <f t="shared" si="17"/>
        <v>93.134491297659039</v>
      </c>
    </row>
    <row r="105" spans="17:29" x14ac:dyDescent="0.3">
      <c r="R105" s="12">
        <v>101</v>
      </c>
      <c r="S105" s="13">
        <v>61.6</v>
      </c>
      <c r="T105" s="50">
        <f t="shared" si="9"/>
        <v>1.0885618544688635E-3</v>
      </c>
      <c r="U105" s="15">
        <f t="shared" si="10"/>
        <v>2.3214114931787559</v>
      </c>
      <c r="V105" s="62">
        <f t="shared" si="11"/>
        <v>9.4260049481562298</v>
      </c>
      <c r="W105" s="16">
        <f t="shared" si="12"/>
        <v>90.573995051843767</v>
      </c>
      <c r="X105" s="15">
        <f t="shared" si="13"/>
        <v>2.3870370119590012</v>
      </c>
      <c r="Y105" s="62">
        <f t="shared" si="14"/>
        <v>6.8655087023409607</v>
      </c>
      <c r="Z105" s="16">
        <f t="shared" si="15"/>
        <v>93.134491297659039</v>
      </c>
      <c r="AA105" s="75">
        <f t="shared" si="16"/>
        <v>2.5604962458152691</v>
      </c>
      <c r="AB105" s="118">
        <v>2.0086001717619175</v>
      </c>
      <c r="AC105" s="115">
        <f t="shared" si="17"/>
        <v>93.134491297659039</v>
      </c>
    </row>
    <row r="106" spans="17:29" x14ac:dyDescent="0.3">
      <c r="R106" s="12">
        <v>102</v>
      </c>
      <c r="S106" s="29">
        <v>61.6</v>
      </c>
      <c r="T106" s="50">
        <f t="shared" si="9"/>
        <v>1.0885618544688635E-3</v>
      </c>
      <c r="U106" s="15">
        <f t="shared" si="10"/>
        <v>2.3214114931787559</v>
      </c>
      <c r="V106" s="62">
        <f t="shared" si="11"/>
        <v>9.4260049481562298</v>
      </c>
      <c r="W106" s="16">
        <f t="shared" si="12"/>
        <v>90.573995051843767</v>
      </c>
      <c r="X106" s="15">
        <f t="shared" si="13"/>
        <v>2.3870370119590012</v>
      </c>
      <c r="Y106" s="62">
        <f t="shared" si="14"/>
        <v>6.8655087023409607</v>
      </c>
      <c r="Z106" s="16">
        <f t="shared" si="15"/>
        <v>93.134491297659039</v>
      </c>
      <c r="AA106" s="75">
        <f t="shared" si="16"/>
        <v>2.5604962458152691</v>
      </c>
      <c r="AB106" s="118">
        <v>2.012837224705172</v>
      </c>
      <c r="AC106" s="115">
        <f t="shared" si="17"/>
        <v>93.134491297659039</v>
      </c>
    </row>
    <row r="107" spans="17:29" x14ac:dyDescent="0.3">
      <c r="R107" s="12">
        <v>103</v>
      </c>
      <c r="S107" s="29">
        <v>61.6</v>
      </c>
      <c r="T107" s="50">
        <f t="shared" si="9"/>
        <v>1.0885618544688635E-3</v>
      </c>
      <c r="U107" s="15">
        <f t="shared" si="10"/>
        <v>2.3214114931787559</v>
      </c>
      <c r="V107" s="62">
        <f t="shared" si="11"/>
        <v>9.4260049481562298</v>
      </c>
      <c r="W107" s="16">
        <f t="shared" si="12"/>
        <v>90.573995051843767</v>
      </c>
      <c r="X107" s="15">
        <f t="shared" si="13"/>
        <v>2.3870370119590012</v>
      </c>
      <c r="Y107" s="62">
        <f t="shared" si="14"/>
        <v>6.8655087023409607</v>
      </c>
      <c r="Z107" s="16">
        <f t="shared" si="15"/>
        <v>93.134491297659039</v>
      </c>
      <c r="AA107" s="75">
        <f t="shared" si="16"/>
        <v>2.5604962458152691</v>
      </c>
      <c r="AB107" s="118">
        <v>2.0170333392987803</v>
      </c>
      <c r="AC107" s="115">
        <f t="shared" si="17"/>
        <v>93.134491297659039</v>
      </c>
    </row>
    <row r="108" spans="17:29" x14ac:dyDescent="0.3">
      <c r="R108" s="12">
        <v>104</v>
      </c>
      <c r="S108" s="29">
        <v>61.6</v>
      </c>
      <c r="T108" s="50">
        <f t="shared" si="9"/>
        <v>1.0885618544688635E-3</v>
      </c>
      <c r="U108" s="15">
        <f t="shared" si="10"/>
        <v>2.3214114931787559</v>
      </c>
      <c r="V108" s="62">
        <f t="shared" si="11"/>
        <v>9.4260049481562298</v>
      </c>
      <c r="W108" s="16">
        <f t="shared" si="12"/>
        <v>90.573995051843767</v>
      </c>
      <c r="X108" s="15">
        <f t="shared" si="13"/>
        <v>2.3870370119590012</v>
      </c>
      <c r="Y108" s="62">
        <f t="shared" si="14"/>
        <v>6.8655087023409607</v>
      </c>
      <c r="Z108" s="16">
        <f t="shared" si="15"/>
        <v>93.134491297659039</v>
      </c>
      <c r="AA108" s="75">
        <f t="shared" si="16"/>
        <v>2.5604962458152691</v>
      </c>
      <c r="AB108" s="118">
        <v>2.0211892990699383</v>
      </c>
      <c r="AC108" s="115">
        <f t="shared" si="17"/>
        <v>93.285929494890979</v>
      </c>
    </row>
    <row r="109" spans="17:29" x14ac:dyDescent="0.3">
      <c r="R109" s="12">
        <v>105</v>
      </c>
      <c r="S109" s="29">
        <v>61.5</v>
      </c>
      <c r="T109" s="50">
        <f t="shared" si="9"/>
        <v>1.0867947086012192E-3</v>
      </c>
      <c r="U109" s="15">
        <f t="shared" si="10"/>
        <v>2.3251861460131926</v>
      </c>
      <c r="V109" s="62">
        <f t="shared" si="11"/>
        <v>9.2787301594540637</v>
      </c>
      <c r="W109" s="16">
        <f t="shared" si="12"/>
        <v>90.721269840545943</v>
      </c>
      <c r="X109" s="15">
        <f t="shared" si="13"/>
        <v>2.3909183729540562</v>
      </c>
      <c r="Y109" s="62">
        <f t="shared" si="14"/>
        <v>6.7140705051090155</v>
      </c>
      <c r="Z109" s="16">
        <f t="shared" si="15"/>
        <v>93.285929494890979</v>
      </c>
      <c r="AA109" s="75">
        <f t="shared" si="16"/>
        <v>2.5646596543450482</v>
      </c>
      <c r="AB109" s="118">
        <v>2.0253058652647704</v>
      </c>
      <c r="AC109" s="115">
        <f t="shared" si="17"/>
        <v>93.285929494890979</v>
      </c>
    </row>
    <row r="110" spans="17:29" x14ac:dyDescent="0.3">
      <c r="R110" s="12">
        <v>106</v>
      </c>
      <c r="S110" s="29">
        <v>61.5</v>
      </c>
      <c r="T110" s="50">
        <f t="shared" si="9"/>
        <v>1.0867947086012192E-3</v>
      </c>
      <c r="U110" s="15">
        <f t="shared" si="10"/>
        <v>2.3251861460131926</v>
      </c>
      <c r="V110" s="62">
        <f t="shared" si="11"/>
        <v>9.2787301594540637</v>
      </c>
      <c r="W110" s="16">
        <f t="shared" si="12"/>
        <v>90.721269840545943</v>
      </c>
      <c r="X110" s="15">
        <f t="shared" si="13"/>
        <v>2.3909183729540562</v>
      </c>
      <c r="Y110" s="62">
        <f t="shared" si="14"/>
        <v>6.7140705051090155</v>
      </c>
      <c r="Z110" s="16">
        <f t="shared" si="15"/>
        <v>93.285929494890979</v>
      </c>
      <c r="AA110" s="75">
        <f t="shared" si="16"/>
        <v>2.5646596543450482</v>
      </c>
      <c r="AB110" s="118">
        <v>2.0293837776852097</v>
      </c>
      <c r="AC110" s="115">
        <f t="shared" si="17"/>
        <v>93.285929494890979</v>
      </c>
    </row>
    <row r="111" spans="17:29" x14ac:dyDescent="0.3">
      <c r="R111" s="12">
        <v>107</v>
      </c>
      <c r="S111" s="29">
        <v>61.5</v>
      </c>
      <c r="T111" s="50">
        <f t="shared" si="9"/>
        <v>1.0867947086012192E-3</v>
      </c>
      <c r="U111" s="15">
        <f t="shared" si="10"/>
        <v>2.3251861460131926</v>
      </c>
      <c r="V111" s="62">
        <f t="shared" si="11"/>
        <v>9.2787301594540637</v>
      </c>
      <c r="W111" s="16">
        <f t="shared" si="12"/>
        <v>90.721269840545943</v>
      </c>
      <c r="X111" s="15">
        <f t="shared" si="13"/>
        <v>2.3909183729540562</v>
      </c>
      <c r="Y111" s="62">
        <f t="shared" si="14"/>
        <v>6.7140705051090155</v>
      </c>
      <c r="Z111" s="16">
        <f t="shared" si="15"/>
        <v>93.285929494890979</v>
      </c>
      <c r="AA111" s="75">
        <f t="shared" si="16"/>
        <v>2.5646596543450482</v>
      </c>
      <c r="AB111" s="118">
        <v>2.0334237554869499</v>
      </c>
      <c r="AC111" s="115">
        <f t="shared" si="17"/>
        <v>93.285929494890979</v>
      </c>
    </row>
    <row r="112" spans="17:29" x14ac:dyDescent="0.3">
      <c r="R112" s="12">
        <v>108</v>
      </c>
      <c r="S112" s="29">
        <v>61.5</v>
      </c>
      <c r="T112" s="50">
        <f t="shared" si="9"/>
        <v>1.0867947086012192E-3</v>
      </c>
      <c r="U112" s="15">
        <f t="shared" si="10"/>
        <v>2.3251861460131926</v>
      </c>
      <c r="V112" s="62">
        <f t="shared" si="11"/>
        <v>9.2787301594540637</v>
      </c>
      <c r="W112" s="16">
        <f t="shared" si="12"/>
        <v>90.721269840545943</v>
      </c>
      <c r="X112" s="15">
        <f t="shared" si="13"/>
        <v>2.3909183729540562</v>
      </c>
      <c r="Y112" s="62">
        <f t="shared" si="14"/>
        <v>6.7140705051090155</v>
      </c>
      <c r="Z112" s="16">
        <f t="shared" si="15"/>
        <v>93.285929494890979</v>
      </c>
      <c r="AA112" s="75">
        <f t="shared" si="16"/>
        <v>2.5646596543450482</v>
      </c>
      <c r="AB112" s="118">
        <v>2.0374264979406238</v>
      </c>
      <c r="AC112" s="115">
        <f t="shared" si="17"/>
        <v>93.285929494890979</v>
      </c>
    </row>
    <row r="113" spans="18:29" x14ac:dyDescent="0.3">
      <c r="R113" s="12">
        <v>109</v>
      </c>
      <c r="S113" s="29">
        <v>61.5</v>
      </c>
      <c r="T113" s="50">
        <f t="shared" si="9"/>
        <v>1.0867947086012192E-3</v>
      </c>
      <c r="U113" s="15">
        <f t="shared" si="10"/>
        <v>2.3251861460131926</v>
      </c>
      <c r="V113" s="62">
        <f t="shared" si="11"/>
        <v>9.2787301594540637</v>
      </c>
      <c r="W113" s="16">
        <f t="shared" si="12"/>
        <v>90.721269840545943</v>
      </c>
      <c r="X113" s="15">
        <f t="shared" si="13"/>
        <v>2.3909183729540562</v>
      </c>
      <c r="Y113" s="62">
        <f t="shared" si="14"/>
        <v>6.7140705051090155</v>
      </c>
      <c r="Z113" s="16">
        <f t="shared" si="15"/>
        <v>93.285929494890979</v>
      </c>
      <c r="AA113" s="75">
        <f t="shared" si="16"/>
        <v>2.5646596543450482</v>
      </c>
      <c r="AB113" s="118">
        <v>2.0413926851582249</v>
      </c>
      <c r="AC113" s="115">
        <f t="shared" si="17"/>
        <v>93.285929494890979</v>
      </c>
    </row>
    <row r="114" spans="18:29" x14ac:dyDescent="0.3">
      <c r="R114" s="12">
        <v>110</v>
      </c>
      <c r="S114" s="29">
        <v>61.5</v>
      </c>
      <c r="T114" s="50">
        <f t="shared" si="9"/>
        <v>1.0867947086012192E-3</v>
      </c>
      <c r="U114" s="15">
        <f t="shared" si="10"/>
        <v>2.3251861460131926</v>
      </c>
      <c r="V114" s="62">
        <f t="shared" si="11"/>
        <v>9.2787301594540637</v>
      </c>
      <c r="W114" s="16">
        <f t="shared" si="12"/>
        <v>90.721269840545943</v>
      </c>
      <c r="X114" s="15">
        <f t="shared" si="13"/>
        <v>2.3909183729540562</v>
      </c>
      <c r="Y114" s="62">
        <f t="shared" si="14"/>
        <v>6.7140705051090155</v>
      </c>
      <c r="Z114" s="16">
        <f t="shared" si="15"/>
        <v>93.285929494890979</v>
      </c>
      <c r="AA114" s="75">
        <f t="shared" si="16"/>
        <v>2.5646596543450482</v>
      </c>
      <c r="AB114" s="118">
        <v>2.0453229787866576</v>
      </c>
      <c r="AC114" s="115">
        <f t="shared" si="17"/>
        <v>93.285929494890979</v>
      </c>
    </row>
    <row r="115" spans="18:29" x14ac:dyDescent="0.3">
      <c r="R115" s="12">
        <v>111</v>
      </c>
      <c r="S115" s="29">
        <v>61.5</v>
      </c>
      <c r="T115" s="50">
        <f t="shared" si="9"/>
        <v>1.0867947086012192E-3</v>
      </c>
      <c r="U115" s="15">
        <f t="shared" si="10"/>
        <v>2.3251861460131926</v>
      </c>
      <c r="V115" s="62">
        <f t="shared" si="11"/>
        <v>9.2787301594540637</v>
      </c>
      <c r="W115" s="16">
        <f t="shared" si="12"/>
        <v>90.721269840545943</v>
      </c>
      <c r="X115" s="15">
        <f t="shared" si="13"/>
        <v>2.3909183729540562</v>
      </c>
      <c r="Y115" s="62">
        <f t="shared" si="14"/>
        <v>6.7140705051090155</v>
      </c>
      <c r="Z115" s="16">
        <f t="shared" si="15"/>
        <v>93.285929494890979</v>
      </c>
      <c r="AA115" s="75">
        <f t="shared" si="16"/>
        <v>2.5646596543450482</v>
      </c>
      <c r="AB115" s="118">
        <v>2.0492180226701815</v>
      </c>
      <c r="AC115" s="115">
        <f t="shared" si="17"/>
        <v>93.437860976153033</v>
      </c>
    </row>
    <row r="116" spans="18:29" x14ac:dyDescent="0.3">
      <c r="R116" s="12">
        <v>112</v>
      </c>
      <c r="S116" s="29">
        <v>61.4</v>
      </c>
      <c r="T116" s="50">
        <f t="shared" si="9"/>
        <v>1.0850275627335749E-3</v>
      </c>
      <c r="U116" s="15">
        <f t="shared" si="10"/>
        <v>2.3289730941337354</v>
      </c>
      <c r="V116" s="62">
        <f t="shared" si="11"/>
        <v>9.1309756483131004</v>
      </c>
      <c r="W116" s="16">
        <f t="shared" si="12"/>
        <v>90.869024351686903</v>
      </c>
      <c r="X116" s="15">
        <f t="shared" si="13"/>
        <v>2.3948123768188023</v>
      </c>
      <c r="Y116" s="62">
        <f t="shared" si="14"/>
        <v>6.562139023846969</v>
      </c>
      <c r="Z116" s="16">
        <f t="shared" si="15"/>
        <v>93.437860976153033</v>
      </c>
      <c r="AA116" s="75">
        <f t="shared" si="16"/>
        <v>2.5688366244661314</v>
      </c>
      <c r="AB116" s="118">
        <v>2.0530784434834195</v>
      </c>
      <c r="AC116" s="115">
        <f t="shared" si="17"/>
        <v>93.437860976153033</v>
      </c>
    </row>
    <row r="117" spans="18:29" x14ac:dyDescent="0.3">
      <c r="R117" s="12">
        <v>113</v>
      </c>
      <c r="S117" s="29">
        <v>61.4</v>
      </c>
      <c r="T117" s="50">
        <f t="shared" si="9"/>
        <v>1.0850275627335749E-3</v>
      </c>
      <c r="U117" s="15">
        <f t="shared" si="10"/>
        <v>2.3289730941337354</v>
      </c>
      <c r="V117" s="62">
        <f t="shared" si="11"/>
        <v>9.1309756483131004</v>
      </c>
      <c r="W117" s="16">
        <f t="shared" si="12"/>
        <v>90.869024351686903</v>
      </c>
      <c r="X117" s="15">
        <f t="shared" si="13"/>
        <v>2.3948123768188023</v>
      </c>
      <c r="Y117" s="62">
        <f t="shared" si="14"/>
        <v>6.562139023846969</v>
      </c>
      <c r="Z117" s="16">
        <f t="shared" si="15"/>
        <v>93.437860976153033</v>
      </c>
      <c r="AA117" s="75">
        <f t="shared" si="16"/>
        <v>2.5688366244661314</v>
      </c>
      <c r="AB117" s="118">
        <v>2.0569048513364727</v>
      </c>
      <c r="AC117" s="115">
        <f t="shared" si="17"/>
        <v>93.437860976153033</v>
      </c>
    </row>
    <row r="118" spans="18:29" x14ac:dyDescent="0.3">
      <c r="R118" s="12">
        <v>114</v>
      </c>
      <c r="S118" s="29">
        <v>61.4</v>
      </c>
      <c r="T118" s="50">
        <f t="shared" si="9"/>
        <v>1.0850275627335749E-3</v>
      </c>
      <c r="U118" s="15">
        <f t="shared" si="10"/>
        <v>2.3289730941337354</v>
      </c>
      <c r="V118" s="62">
        <f t="shared" si="11"/>
        <v>9.1309756483131004</v>
      </c>
      <c r="W118" s="16">
        <f t="shared" si="12"/>
        <v>90.869024351686903</v>
      </c>
      <c r="X118" s="15">
        <f t="shared" si="13"/>
        <v>2.3948123768188023</v>
      </c>
      <c r="Y118" s="62">
        <f t="shared" si="14"/>
        <v>6.562139023846969</v>
      </c>
      <c r="Z118" s="16">
        <f t="shared" si="15"/>
        <v>93.437860976153033</v>
      </c>
      <c r="AA118" s="75">
        <f t="shared" si="16"/>
        <v>2.5688366244661314</v>
      </c>
      <c r="AB118" s="118">
        <v>2.0606978403536118</v>
      </c>
      <c r="AC118" s="115">
        <f t="shared" si="17"/>
        <v>93.437860976153033</v>
      </c>
    </row>
    <row r="119" spans="18:29" x14ac:dyDescent="0.3">
      <c r="R119" s="12">
        <v>115</v>
      </c>
      <c r="S119" s="29">
        <v>61.4</v>
      </c>
      <c r="T119" s="50">
        <f t="shared" si="9"/>
        <v>1.0850275627335749E-3</v>
      </c>
      <c r="U119" s="15">
        <f t="shared" si="10"/>
        <v>2.3289730941337354</v>
      </c>
      <c r="V119" s="62">
        <f t="shared" si="11"/>
        <v>9.1309756483131004</v>
      </c>
      <c r="W119" s="16">
        <f t="shared" si="12"/>
        <v>90.869024351686903</v>
      </c>
      <c r="X119" s="15">
        <f t="shared" si="13"/>
        <v>2.3948123768188023</v>
      </c>
      <c r="Y119" s="62">
        <f t="shared" si="14"/>
        <v>6.562139023846969</v>
      </c>
      <c r="Z119" s="16">
        <f t="shared" si="15"/>
        <v>93.437860976153033</v>
      </c>
      <c r="AA119" s="75">
        <f t="shared" si="16"/>
        <v>2.5688366244661314</v>
      </c>
      <c r="AB119" s="118">
        <v>2.0644579892269186</v>
      </c>
      <c r="AC119" s="115">
        <f t="shared" si="17"/>
        <v>93.437860976153033</v>
      </c>
    </row>
    <row r="120" spans="18:29" x14ac:dyDescent="0.3">
      <c r="R120" s="12">
        <v>116</v>
      </c>
      <c r="S120" s="29">
        <v>61.4</v>
      </c>
      <c r="T120" s="50">
        <f t="shared" si="9"/>
        <v>1.0850275627335749E-3</v>
      </c>
      <c r="U120" s="15">
        <f t="shared" si="10"/>
        <v>2.3289730941337354</v>
      </c>
      <c r="V120" s="62">
        <f t="shared" si="11"/>
        <v>9.1309756483131004</v>
      </c>
      <c r="W120" s="16">
        <f t="shared" si="12"/>
        <v>90.869024351686903</v>
      </c>
      <c r="X120" s="15">
        <f t="shared" si="13"/>
        <v>2.3948123768188023</v>
      </c>
      <c r="Y120" s="62">
        <f t="shared" si="14"/>
        <v>6.562139023846969</v>
      </c>
      <c r="Z120" s="16">
        <f t="shared" si="15"/>
        <v>93.437860976153033</v>
      </c>
      <c r="AA120" s="75">
        <f t="shared" si="16"/>
        <v>2.5688366244661314</v>
      </c>
      <c r="AB120" s="118">
        <v>2.0681858617461617</v>
      </c>
      <c r="AC120" s="115">
        <f t="shared" si="17"/>
        <v>93.437860976153033</v>
      </c>
    </row>
    <row r="121" spans="18:29" x14ac:dyDescent="0.3">
      <c r="R121" s="12">
        <v>117</v>
      </c>
      <c r="S121" s="29">
        <v>61.4</v>
      </c>
      <c r="T121" s="50">
        <f t="shared" si="9"/>
        <v>1.0850275627335749E-3</v>
      </c>
      <c r="U121" s="15">
        <f t="shared" si="10"/>
        <v>2.3289730941337354</v>
      </c>
      <c r="V121" s="62">
        <f t="shared" si="11"/>
        <v>9.1309756483131004</v>
      </c>
      <c r="W121" s="16">
        <f t="shared" si="12"/>
        <v>90.869024351686903</v>
      </c>
      <c r="X121" s="15">
        <f t="shared" si="13"/>
        <v>2.3948123768188023</v>
      </c>
      <c r="Y121" s="62">
        <f t="shared" si="14"/>
        <v>6.562139023846969</v>
      </c>
      <c r="Z121" s="16">
        <f t="shared" si="15"/>
        <v>93.437860976153033</v>
      </c>
      <c r="AA121" s="75">
        <f t="shared" si="16"/>
        <v>2.5688366244661314</v>
      </c>
      <c r="AB121" s="118">
        <v>2.0718820073061255</v>
      </c>
      <c r="AC121" s="115">
        <f t="shared" si="17"/>
        <v>93.437860976153033</v>
      </c>
    </row>
    <row r="122" spans="18:29" x14ac:dyDescent="0.3">
      <c r="R122" s="12">
        <v>118</v>
      </c>
      <c r="S122" s="29">
        <v>61.4</v>
      </c>
      <c r="T122" s="50">
        <f t="shared" si="9"/>
        <v>1.0850275627335749E-3</v>
      </c>
      <c r="U122" s="15">
        <f t="shared" si="10"/>
        <v>2.3289730941337354</v>
      </c>
      <c r="V122" s="62">
        <f t="shared" si="11"/>
        <v>9.1309756483131004</v>
      </c>
      <c r="W122" s="16">
        <f t="shared" si="12"/>
        <v>90.869024351686903</v>
      </c>
      <c r="X122" s="15">
        <f t="shared" si="13"/>
        <v>2.3948123768188023</v>
      </c>
      <c r="Y122" s="62">
        <f t="shared" si="14"/>
        <v>6.562139023846969</v>
      </c>
      <c r="Z122" s="16">
        <f t="shared" si="15"/>
        <v>93.437860976153033</v>
      </c>
      <c r="AA122" s="75">
        <f t="shared" si="16"/>
        <v>2.5688366244661314</v>
      </c>
      <c r="AB122" s="118">
        <v>2.0755469613925306</v>
      </c>
      <c r="AC122" s="115">
        <f t="shared" si="17"/>
        <v>93.590288155559463</v>
      </c>
    </row>
    <row r="123" spans="18:29" x14ac:dyDescent="0.3">
      <c r="R123" s="12">
        <v>119</v>
      </c>
      <c r="S123" s="29">
        <v>61.3</v>
      </c>
      <c r="T123" s="50">
        <f t="shared" si="9"/>
        <v>1.0832604168659308E-3</v>
      </c>
      <c r="U123" s="15">
        <f t="shared" si="10"/>
        <v>2.3327723977130725</v>
      </c>
      <c r="V123" s="62">
        <f t="shared" si="11"/>
        <v>8.9827390669889873</v>
      </c>
      <c r="W123" s="16">
        <f t="shared" si="12"/>
        <v>91.017260933011016</v>
      </c>
      <c r="X123" s="15">
        <f t="shared" si="13"/>
        <v>2.3987190854269893</v>
      </c>
      <c r="Y123" s="62">
        <f t="shared" si="14"/>
        <v>6.409711844440535</v>
      </c>
      <c r="Z123" s="16">
        <f t="shared" si="15"/>
        <v>93.590288155559463</v>
      </c>
      <c r="AA123" s="75">
        <f t="shared" si="16"/>
        <v>2.5730272225484523</v>
      </c>
      <c r="AB123" s="118">
        <v>2.0791812460476247</v>
      </c>
      <c r="AC123" s="115">
        <f t="shared" si="17"/>
        <v>93.590288155559463</v>
      </c>
    </row>
    <row r="124" spans="18:29" x14ac:dyDescent="0.3">
      <c r="R124" s="12">
        <v>120</v>
      </c>
      <c r="S124" s="29">
        <v>61.3</v>
      </c>
      <c r="T124" s="50">
        <f t="shared" si="9"/>
        <v>1.0832604168659308E-3</v>
      </c>
      <c r="U124" s="15">
        <f t="shared" si="10"/>
        <v>2.3327723977130725</v>
      </c>
      <c r="V124" s="62">
        <f t="shared" si="11"/>
        <v>8.9827390669889873</v>
      </c>
      <c r="W124" s="16">
        <f t="shared" si="12"/>
        <v>91.017260933011016</v>
      </c>
      <c r="X124" s="15">
        <f t="shared" si="13"/>
        <v>2.3987190854269893</v>
      </c>
      <c r="Y124" s="62">
        <f t="shared" si="14"/>
        <v>6.409711844440535</v>
      </c>
      <c r="Z124" s="16">
        <f t="shared" si="15"/>
        <v>93.590288155559463</v>
      </c>
      <c r="AA124" s="75">
        <f t="shared" si="16"/>
        <v>2.5730272225484523</v>
      </c>
      <c r="AB124" s="118">
        <v>2.0827853703164503</v>
      </c>
      <c r="AC124" s="115">
        <f t="shared" si="17"/>
        <v>93.590288155559463</v>
      </c>
    </row>
    <row r="125" spans="18:29" x14ac:dyDescent="0.3">
      <c r="R125" s="12">
        <v>121</v>
      </c>
      <c r="S125" s="29">
        <v>61.3</v>
      </c>
      <c r="T125" s="50">
        <f t="shared" si="9"/>
        <v>1.0832604168659308E-3</v>
      </c>
      <c r="U125" s="15">
        <f t="shared" si="10"/>
        <v>2.3327723977130725</v>
      </c>
      <c r="V125" s="62">
        <f t="shared" si="11"/>
        <v>8.9827390669889873</v>
      </c>
      <c r="W125" s="16">
        <f t="shared" si="12"/>
        <v>91.017260933011016</v>
      </c>
      <c r="X125" s="15">
        <f t="shared" si="13"/>
        <v>2.3987190854269893</v>
      </c>
      <c r="Y125" s="62">
        <f t="shared" si="14"/>
        <v>6.409711844440535</v>
      </c>
      <c r="Z125" s="16">
        <f t="shared" si="15"/>
        <v>93.590288155559463</v>
      </c>
      <c r="AA125" s="75">
        <f t="shared" si="16"/>
        <v>2.5730272225484523</v>
      </c>
      <c r="AB125" s="118">
        <v>2.0863598306747484</v>
      </c>
      <c r="AC125" s="115">
        <f t="shared" si="17"/>
        <v>93.590288155559463</v>
      </c>
    </row>
    <row r="126" spans="18:29" x14ac:dyDescent="0.3">
      <c r="R126" s="12">
        <v>122</v>
      </c>
      <c r="S126" s="29">
        <v>61.3</v>
      </c>
      <c r="T126" s="50">
        <f t="shared" si="9"/>
        <v>1.0832604168659308E-3</v>
      </c>
      <c r="U126" s="15">
        <f t="shared" si="10"/>
        <v>2.3327723977130725</v>
      </c>
      <c r="V126" s="62">
        <f t="shared" si="11"/>
        <v>8.9827390669889873</v>
      </c>
      <c r="W126" s="16">
        <f t="shared" si="12"/>
        <v>91.017260933011016</v>
      </c>
      <c r="X126" s="15">
        <f t="shared" si="13"/>
        <v>2.3987190854269893</v>
      </c>
      <c r="Y126" s="62">
        <f t="shared" si="14"/>
        <v>6.409711844440535</v>
      </c>
      <c r="Z126" s="16">
        <f t="shared" si="15"/>
        <v>93.590288155559463</v>
      </c>
      <c r="AA126" s="75">
        <f t="shared" si="16"/>
        <v>2.5730272225484523</v>
      </c>
      <c r="AB126" s="118">
        <v>2.0899051114393981</v>
      </c>
      <c r="AC126" s="115">
        <f t="shared" si="17"/>
        <v>93.590288155559463</v>
      </c>
    </row>
    <row r="127" spans="18:29" x14ac:dyDescent="0.3">
      <c r="R127" s="12">
        <v>123</v>
      </c>
      <c r="S127" s="29">
        <v>61.3</v>
      </c>
      <c r="T127" s="50">
        <f t="shared" si="9"/>
        <v>1.0832604168659308E-3</v>
      </c>
      <c r="U127" s="15">
        <f t="shared" si="10"/>
        <v>2.3327723977130725</v>
      </c>
      <c r="V127" s="62">
        <f t="shared" si="11"/>
        <v>8.9827390669889873</v>
      </c>
      <c r="W127" s="16">
        <f t="shared" si="12"/>
        <v>91.017260933011016</v>
      </c>
      <c r="X127" s="15">
        <f t="shared" si="13"/>
        <v>2.3987190854269893</v>
      </c>
      <c r="Y127" s="62">
        <f t="shared" si="14"/>
        <v>6.409711844440535</v>
      </c>
      <c r="Z127" s="16">
        <f t="shared" si="15"/>
        <v>93.590288155559463</v>
      </c>
      <c r="AA127" s="75">
        <f t="shared" si="16"/>
        <v>2.5730272225484523</v>
      </c>
      <c r="AB127" s="118">
        <v>2.0934216851622351</v>
      </c>
      <c r="AC127" s="115">
        <f t="shared" si="17"/>
        <v>93.590288155559463</v>
      </c>
    </row>
    <row r="128" spans="18:29" x14ac:dyDescent="0.3">
      <c r="R128" s="12">
        <v>124</v>
      </c>
      <c r="S128" s="29">
        <v>61.3</v>
      </c>
      <c r="T128" s="50">
        <f t="shared" si="9"/>
        <v>1.0832604168659308E-3</v>
      </c>
      <c r="U128" s="15">
        <f t="shared" si="10"/>
        <v>2.3327723977130725</v>
      </c>
      <c r="V128" s="62">
        <f t="shared" si="11"/>
        <v>8.9827390669889873</v>
      </c>
      <c r="W128" s="16">
        <f t="shared" si="12"/>
        <v>91.017260933011016</v>
      </c>
      <c r="X128" s="15">
        <f t="shared" si="13"/>
        <v>2.3987190854269893</v>
      </c>
      <c r="Y128" s="62">
        <f t="shared" si="14"/>
        <v>6.409711844440535</v>
      </c>
      <c r="Z128" s="16">
        <f t="shared" si="15"/>
        <v>93.590288155559463</v>
      </c>
      <c r="AA128" s="75">
        <f t="shared" si="16"/>
        <v>2.5730272225484523</v>
      </c>
      <c r="AB128" s="118">
        <v>2.0969100130080562</v>
      </c>
      <c r="AC128" s="115">
        <f t="shared" si="17"/>
        <v>93.590288155559463</v>
      </c>
    </row>
    <row r="129" spans="18:29" x14ac:dyDescent="0.3">
      <c r="R129" s="12">
        <v>125</v>
      </c>
      <c r="S129" s="29">
        <v>61.3</v>
      </c>
      <c r="T129" s="50">
        <f t="shared" si="9"/>
        <v>1.0832604168659308E-3</v>
      </c>
      <c r="U129" s="15">
        <f t="shared" si="10"/>
        <v>2.3327723977130725</v>
      </c>
      <c r="V129" s="62">
        <f t="shared" si="11"/>
        <v>8.9827390669889873</v>
      </c>
      <c r="W129" s="16">
        <f t="shared" si="12"/>
        <v>91.017260933011016</v>
      </c>
      <c r="X129" s="15">
        <f t="shared" si="13"/>
        <v>2.3987190854269893</v>
      </c>
      <c r="Y129" s="62">
        <f t="shared" si="14"/>
        <v>6.409711844440535</v>
      </c>
      <c r="Z129" s="16">
        <f t="shared" si="15"/>
        <v>93.590288155559463</v>
      </c>
      <c r="AA129" s="75">
        <f t="shared" si="16"/>
        <v>2.5730272225484523</v>
      </c>
      <c r="AB129" s="118">
        <v>2.1003705451175629</v>
      </c>
      <c r="AC129" s="115">
        <f t="shared" si="17"/>
        <v>93.590288155559463</v>
      </c>
    </row>
    <row r="130" spans="18:29" x14ac:dyDescent="0.3">
      <c r="R130" s="12">
        <v>126</v>
      </c>
      <c r="S130" s="29">
        <v>61.3</v>
      </c>
      <c r="T130" s="50">
        <f t="shared" si="9"/>
        <v>1.0832604168659308E-3</v>
      </c>
      <c r="U130" s="15">
        <f t="shared" si="10"/>
        <v>2.3327723977130725</v>
      </c>
      <c r="V130" s="62">
        <f t="shared" si="11"/>
        <v>8.9827390669889873</v>
      </c>
      <c r="W130" s="16">
        <f t="shared" si="12"/>
        <v>91.017260933011016</v>
      </c>
      <c r="X130" s="15">
        <f t="shared" si="13"/>
        <v>2.3987190854269893</v>
      </c>
      <c r="Y130" s="62">
        <f t="shared" si="14"/>
        <v>6.409711844440535</v>
      </c>
      <c r="Z130" s="16">
        <f t="shared" si="15"/>
        <v>93.590288155559463</v>
      </c>
      <c r="AA130" s="75">
        <f t="shared" si="16"/>
        <v>2.5730272225484523</v>
      </c>
      <c r="AB130" s="118">
        <v>2.1038037209559568</v>
      </c>
      <c r="AC130" s="115">
        <f t="shared" si="17"/>
        <v>93.743213463003244</v>
      </c>
    </row>
    <row r="131" spans="18:29" x14ac:dyDescent="0.3">
      <c r="R131" s="12">
        <v>127</v>
      </c>
      <c r="S131" s="29">
        <v>61.2</v>
      </c>
      <c r="T131" s="50">
        <f t="shared" si="9"/>
        <v>1.0814932709982863E-3</v>
      </c>
      <c r="U131" s="15">
        <f t="shared" si="10"/>
        <v>2.3365841173171797</v>
      </c>
      <c r="V131" s="62">
        <f t="shared" si="11"/>
        <v>8.8340180523925227</v>
      </c>
      <c r="W131" s="16">
        <f t="shared" si="12"/>
        <v>91.165981947607477</v>
      </c>
      <c r="X131" s="15">
        <f t="shared" si="13"/>
        <v>2.4026385610567731</v>
      </c>
      <c r="Y131" s="62">
        <f t="shared" si="14"/>
        <v>6.2567865369967617</v>
      </c>
      <c r="Z131" s="16">
        <f t="shared" si="15"/>
        <v>93.743213463003244</v>
      </c>
      <c r="AA131" s="75">
        <f t="shared" si="16"/>
        <v>2.577231515395761</v>
      </c>
      <c r="AB131" s="118">
        <v>2.1072099696478683</v>
      </c>
      <c r="AC131" s="115">
        <f t="shared" si="17"/>
        <v>93.743213463003244</v>
      </c>
    </row>
    <row r="132" spans="18:29" x14ac:dyDescent="0.3">
      <c r="R132" s="12">
        <v>128</v>
      </c>
      <c r="S132" s="29">
        <v>61.2</v>
      </c>
      <c r="T132" s="50">
        <f t="shared" si="9"/>
        <v>1.0814932709982863E-3</v>
      </c>
      <c r="U132" s="15">
        <f t="shared" si="10"/>
        <v>2.3365841173171797</v>
      </c>
      <c r="V132" s="62">
        <f t="shared" si="11"/>
        <v>8.8340180523925227</v>
      </c>
      <c r="W132" s="16">
        <f t="shared" si="12"/>
        <v>91.165981947607477</v>
      </c>
      <c r="X132" s="15">
        <f t="shared" si="13"/>
        <v>2.4026385610567731</v>
      </c>
      <c r="Y132" s="62">
        <f t="shared" si="14"/>
        <v>6.2567865369967617</v>
      </c>
      <c r="Z132" s="16">
        <f t="shared" si="15"/>
        <v>93.743213463003244</v>
      </c>
      <c r="AA132" s="75">
        <f t="shared" si="16"/>
        <v>2.577231515395761</v>
      </c>
      <c r="AB132" s="118">
        <v>2.1105897102992488</v>
      </c>
      <c r="AC132" s="115">
        <f t="shared" si="17"/>
        <v>93.743213463003244</v>
      </c>
    </row>
    <row r="133" spans="18:29" x14ac:dyDescent="0.3">
      <c r="R133" s="12">
        <v>129</v>
      </c>
      <c r="S133" s="29">
        <v>61.2</v>
      </c>
      <c r="T133" s="50">
        <f t="shared" ref="T133:T135" si="18">(PI()*$D$10^2/4*S133)*10^-9</f>
        <v>1.0814932709982863E-3</v>
      </c>
      <c r="U133" s="15">
        <f t="shared" ref="U133:U135" si="19">$D$14/T133*10^-6</f>
        <v>2.3365841173171797</v>
      </c>
      <c r="V133" s="62">
        <f t="shared" ref="V133:V135" si="20">(1-(U133/$D$12))*100</f>
        <v>8.8340180523925227</v>
      </c>
      <c r="W133" s="16">
        <f t="shared" ref="W133:W135" si="21">100-V133</f>
        <v>91.165981947607477</v>
      </c>
      <c r="X133" s="15">
        <f t="shared" ref="X133:X196" si="22">$D$15/$U$344*U133</f>
        <v>2.4026385610567731</v>
      </c>
      <c r="Y133" s="62">
        <f t="shared" ref="Y133:Y135" si="23">(1-(X133/$D$12))*100</f>
        <v>6.2567865369967617</v>
      </c>
      <c r="Z133" s="16">
        <f t="shared" ref="Z133:Z135" si="24">100-Y133</f>
        <v>93.743213463003244</v>
      </c>
      <c r="AA133" s="75">
        <f t="shared" ref="AA133:AA135" si="25">V133-Y133</f>
        <v>2.577231515395761</v>
      </c>
      <c r="AB133" s="118">
        <v>2.1139433523068369</v>
      </c>
      <c r="AC133" s="115">
        <f t="shared" ref="AC133:AC134" si="26">Z134</f>
        <v>93.743213463003244</v>
      </c>
    </row>
    <row r="134" spans="18:29" x14ac:dyDescent="0.3">
      <c r="R134" s="12">
        <v>130</v>
      </c>
      <c r="S134" s="29">
        <v>61.2</v>
      </c>
      <c r="T134" s="50">
        <f t="shared" si="18"/>
        <v>1.0814932709982863E-3</v>
      </c>
      <c r="U134" s="15">
        <f t="shared" si="19"/>
        <v>2.3365841173171797</v>
      </c>
      <c r="V134" s="62">
        <f t="shared" si="20"/>
        <v>8.8340180523925227</v>
      </c>
      <c r="W134" s="16">
        <f t="shared" si="21"/>
        <v>91.165981947607477</v>
      </c>
      <c r="X134" s="15">
        <f t="shared" si="22"/>
        <v>2.4026385610567731</v>
      </c>
      <c r="Y134" s="62">
        <f t="shared" si="23"/>
        <v>6.2567865369967617</v>
      </c>
      <c r="Z134" s="16">
        <f t="shared" si="24"/>
        <v>93.743213463003244</v>
      </c>
      <c r="AA134" s="75">
        <f t="shared" si="25"/>
        <v>2.577231515395761</v>
      </c>
      <c r="AB134" s="118">
        <v>2.1172712956557644</v>
      </c>
      <c r="AC134" s="115">
        <f t="shared" si="26"/>
        <v>93.743213463003244</v>
      </c>
    </row>
    <row r="135" spans="18:29" x14ac:dyDescent="0.3">
      <c r="R135" s="12">
        <v>131</v>
      </c>
      <c r="S135" s="29">
        <v>61.2</v>
      </c>
      <c r="T135" s="50">
        <f t="shared" si="18"/>
        <v>1.0814932709982863E-3</v>
      </c>
      <c r="U135" s="15">
        <f t="shared" si="19"/>
        <v>2.3365841173171797</v>
      </c>
      <c r="V135" s="62">
        <f t="shared" si="20"/>
        <v>8.8340180523925227</v>
      </c>
      <c r="W135" s="16">
        <f t="shared" si="21"/>
        <v>91.165981947607477</v>
      </c>
      <c r="X135" s="15">
        <f t="shared" si="22"/>
        <v>2.4026385610567731</v>
      </c>
      <c r="Y135" s="62">
        <f t="shared" si="23"/>
        <v>6.2567865369967617</v>
      </c>
      <c r="Z135" s="16">
        <f t="shared" si="24"/>
        <v>93.743213463003244</v>
      </c>
      <c r="AA135" s="75">
        <f t="shared" si="25"/>
        <v>2.577231515395761</v>
      </c>
      <c r="AB135" s="118">
        <v>2.12057393120585</v>
      </c>
      <c r="AC135" s="115">
        <f>Z136</f>
        <v>93.743213463003244</v>
      </c>
    </row>
    <row r="136" spans="18:29" x14ac:dyDescent="0.3">
      <c r="R136" s="12">
        <v>132</v>
      </c>
      <c r="S136" s="29">
        <v>61.2</v>
      </c>
      <c r="T136" s="50">
        <f>(PI()*$D$10^2/4*S136)*10^-9</f>
        <v>1.0814932709982863E-3</v>
      </c>
      <c r="U136" s="15">
        <f>$D$14/T136*10^-6</f>
        <v>2.3365841173171797</v>
      </c>
      <c r="V136" s="62">
        <f>(1-(U136/$D$12))*100</f>
        <v>8.8340180523925227</v>
      </c>
      <c r="W136" s="16">
        <f>100-V136</f>
        <v>91.165981947607477</v>
      </c>
      <c r="X136" s="15">
        <f t="shared" si="22"/>
        <v>2.4026385610567731</v>
      </c>
      <c r="Y136" s="62">
        <f>(1-(X136/$D$12))*100</f>
        <v>6.2567865369967617</v>
      </c>
      <c r="Z136" s="16">
        <f>100-Y136</f>
        <v>93.743213463003244</v>
      </c>
      <c r="AA136" s="75">
        <f>V136-Y136</f>
        <v>2.577231515395761</v>
      </c>
      <c r="AB136" s="118">
        <v>2.1238516409670858</v>
      </c>
      <c r="AC136" s="115">
        <f t="shared" ref="AC136:AC147" si="27">Z137</f>
        <v>93.743213463003244</v>
      </c>
    </row>
    <row r="137" spans="18:29" x14ac:dyDescent="0.3">
      <c r="R137" s="12">
        <v>133</v>
      </c>
      <c r="S137" s="29">
        <v>61.2</v>
      </c>
      <c r="T137" s="50">
        <f t="shared" ref="T137:T148" si="28">(PI()*$D$10^2/4*S137)*10^-9</f>
        <v>1.0814932709982863E-3</v>
      </c>
      <c r="U137" s="15">
        <f t="shared" ref="U137:U148" si="29">$D$14/T137*10^-6</f>
        <v>2.3365841173171797</v>
      </c>
      <c r="V137" s="62">
        <f t="shared" ref="V137:V148" si="30">(1-(U137/$D$12))*100</f>
        <v>8.8340180523925227</v>
      </c>
      <c r="W137" s="16">
        <f t="shared" ref="W137:W148" si="31">100-V137</f>
        <v>91.165981947607477</v>
      </c>
      <c r="X137" s="15">
        <f t="shared" si="22"/>
        <v>2.4026385610567731</v>
      </c>
      <c r="Y137" s="62">
        <f t="shared" ref="Y137:Y148" si="32">(1-(X137/$D$12))*100</f>
        <v>6.2567865369967617</v>
      </c>
      <c r="Z137" s="16">
        <f t="shared" ref="Z137:Z148" si="33">100-Y137</f>
        <v>93.743213463003244</v>
      </c>
      <c r="AA137" s="75">
        <f t="shared" ref="AA137:AA148" si="34">V137-Y137</f>
        <v>2.577231515395761</v>
      </c>
      <c r="AB137" s="118">
        <v>2.1271047983648077</v>
      </c>
      <c r="AC137" s="115">
        <f t="shared" si="27"/>
        <v>93.743213463003244</v>
      </c>
    </row>
    <row r="138" spans="18:29" x14ac:dyDescent="0.3">
      <c r="R138" s="12">
        <v>134</v>
      </c>
      <c r="S138" s="29">
        <v>61.2</v>
      </c>
      <c r="T138" s="50">
        <f t="shared" si="28"/>
        <v>1.0814932709982863E-3</v>
      </c>
      <c r="U138" s="15">
        <f t="shared" si="29"/>
        <v>2.3365841173171797</v>
      </c>
      <c r="V138" s="62">
        <f t="shared" si="30"/>
        <v>8.8340180523925227</v>
      </c>
      <c r="W138" s="16">
        <f t="shared" si="31"/>
        <v>91.165981947607477</v>
      </c>
      <c r="X138" s="15">
        <f t="shared" si="22"/>
        <v>2.4026385610567731</v>
      </c>
      <c r="Y138" s="62">
        <f t="shared" si="32"/>
        <v>6.2567865369967617</v>
      </c>
      <c r="Z138" s="16">
        <f t="shared" si="33"/>
        <v>93.743213463003244</v>
      </c>
      <c r="AA138" s="75">
        <f t="shared" si="34"/>
        <v>2.577231515395761</v>
      </c>
      <c r="AB138" s="118">
        <v>2.1303337684950061</v>
      </c>
      <c r="AC138" s="115">
        <f t="shared" si="27"/>
        <v>93.743213463003244</v>
      </c>
    </row>
    <row r="139" spans="18:29" x14ac:dyDescent="0.3">
      <c r="R139" s="12">
        <v>135</v>
      </c>
      <c r="S139" s="29">
        <v>61.2</v>
      </c>
      <c r="T139" s="50">
        <f t="shared" si="28"/>
        <v>1.0814932709982863E-3</v>
      </c>
      <c r="U139" s="15">
        <f t="shared" si="29"/>
        <v>2.3365841173171797</v>
      </c>
      <c r="V139" s="62">
        <f t="shared" si="30"/>
        <v>8.8340180523925227</v>
      </c>
      <c r="W139" s="16">
        <f t="shared" si="31"/>
        <v>91.165981947607477</v>
      </c>
      <c r="X139" s="15">
        <f t="shared" si="22"/>
        <v>2.4026385610567731</v>
      </c>
      <c r="Y139" s="62">
        <f t="shared" si="32"/>
        <v>6.2567865369967617</v>
      </c>
      <c r="Z139" s="16">
        <f t="shared" si="33"/>
        <v>93.743213463003244</v>
      </c>
      <c r="AA139" s="75">
        <f t="shared" si="34"/>
        <v>2.577231515395761</v>
      </c>
      <c r="AB139" s="118">
        <v>2.1335389083702174</v>
      </c>
      <c r="AC139" s="115">
        <f t="shared" si="27"/>
        <v>93.896639344284694</v>
      </c>
    </row>
    <row r="140" spans="18:29" x14ac:dyDescent="0.3">
      <c r="R140" s="12">
        <v>136</v>
      </c>
      <c r="S140" s="29">
        <v>61.1</v>
      </c>
      <c r="T140" s="50">
        <f t="shared" si="28"/>
        <v>1.0797261251306422E-3</v>
      </c>
      <c r="U140" s="15">
        <f t="shared" si="29"/>
        <v>2.3404083139085325</v>
      </c>
      <c r="V140" s="62">
        <f t="shared" si="30"/>
        <v>8.6848102259644016</v>
      </c>
      <c r="W140" s="16">
        <f t="shared" si="31"/>
        <v>91.315189774035602</v>
      </c>
      <c r="X140" s="15">
        <f t="shared" si="22"/>
        <v>2.4065708663940168</v>
      </c>
      <c r="Y140" s="62">
        <f t="shared" si="32"/>
        <v>6.1033606557153064</v>
      </c>
      <c r="Z140" s="16">
        <f t="shared" si="33"/>
        <v>93.896639344284694</v>
      </c>
      <c r="AA140" s="75">
        <f t="shared" si="34"/>
        <v>2.5814495702490952</v>
      </c>
      <c r="AB140" s="118">
        <v>2.1367205671564067</v>
      </c>
      <c r="AC140" s="115">
        <f t="shared" si="27"/>
        <v>93.896639344284694</v>
      </c>
    </row>
    <row r="141" spans="18:29" x14ac:dyDescent="0.3">
      <c r="R141" s="12">
        <v>137</v>
      </c>
      <c r="S141" s="29">
        <v>61.1</v>
      </c>
      <c r="T141" s="50">
        <f t="shared" si="28"/>
        <v>1.0797261251306422E-3</v>
      </c>
      <c r="U141" s="15">
        <f t="shared" si="29"/>
        <v>2.3404083139085325</v>
      </c>
      <c r="V141" s="62">
        <f t="shared" si="30"/>
        <v>8.6848102259644016</v>
      </c>
      <c r="W141" s="16">
        <f t="shared" si="31"/>
        <v>91.315189774035602</v>
      </c>
      <c r="X141" s="15">
        <f t="shared" si="22"/>
        <v>2.4065708663940168</v>
      </c>
      <c r="Y141" s="62">
        <f t="shared" si="32"/>
        <v>6.1033606557153064</v>
      </c>
      <c r="Z141" s="16">
        <f t="shared" si="33"/>
        <v>93.896639344284694</v>
      </c>
      <c r="AA141" s="75">
        <f t="shared" si="34"/>
        <v>2.5814495702490952</v>
      </c>
      <c r="AB141" s="118">
        <v>2.1398790864012365</v>
      </c>
      <c r="AC141" s="115">
        <f t="shared" si="27"/>
        <v>93.896639344284694</v>
      </c>
    </row>
    <row r="142" spans="18:29" x14ac:dyDescent="0.3">
      <c r="R142" s="12">
        <v>138</v>
      </c>
      <c r="S142" s="29">
        <v>61.1</v>
      </c>
      <c r="T142" s="50">
        <f t="shared" si="28"/>
        <v>1.0797261251306422E-3</v>
      </c>
      <c r="U142" s="15">
        <f t="shared" si="29"/>
        <v>2.3404083139085325</v>
      </c>
      <c r="V142" s="62">
        <f t="shared" si="30"/>
        <v>8.6848102259644016</v>
      </c>
      <c r="W142" s="16">
        <f t="shared" si="31"/>
        <v>91.315189774035602</v>
      </c>
      <c r="X142" s="15">
        <f t="shared" si="22"/>
        <v>2.4065708663940168</v>
      </c>
      <c r="Y142" s="62">
        <f t="shared" si="32"/>
        <v>6.1033606557153064</v>
      </c>
      <c r="Z142" s="16">
        <f t="shared" si="33"/>
        <v>93.896639344284694</v>
      </c>
      <c r="AA142" s="75">
        <f t="shared" si="34"/>
        <v>2.5814495702490952</v>
      </c>
      <c r="AB142" s="118">
        <v>2.143014800254095</v>
      </c>
      <c r="AC142" s="115">
        <f t="shared" si="27"/>
        <v>93.896639344284694</v>
      </c>
    </row>
    <row r="143" spans="18:29" x14ac:dyDescent="0.3">
      <c r="R143" s="12">
        <v>139</v>
      </c>
      <c r="S143" s="29">
        <v>61.1</v>
      </c>
      <c r="T143" s="50">
        <f t="shared" si="28"/>
        <v>1.0797261251306422E-3</v>
      </c>
      <c r="U143" s="15">
        <f t="shared" si="29"/>
        <v>2.3404083139085325</v>
      </c>
      <c r="V143" s="62">
        <f t="shared" si="30"/>
        <v>8.6848102259644016</v>
      </c>
      <c r="W143" s="16">
        <f t="shared" si="31"/>
        <v>91.315189774035602</v>
      </c>
      <c r="X143" s="15">
        <f t="shared" si="22"/>
        <v>2.4065708663940168</v>
      </c>
      <c r="Y143" s="62">
        <f t="shared" si="32"/>
        <v>6.1033606557153064</v>
      </c>
      <c r="Z143" s="16">
        <f t="shared" si="33"/>
        <v>93.896639344284694</v>
      </c>
      <c r="AA143" s="75">
        <f t="shared" si="34"/>
        <v>2.5814495702490952</v>
      </c>
      <c r="AB143" s="118">
        <v>2.1461280356782382</v>
      </c>
      <c r="AC143" s="115">
        <f t="shared" si="27"/>
        <v>93.896639344284694</v>
      </c>
    </row>
    <row r="144" spans="18:29" x14ac:dyDescent="0.3">
      <c r="R144" s="12">
        <v>140</v>
      </c>
      <c r="S144" s="29">
        <v>61.1</v>
      </c>
      <c r="T144" s="50">
        <f t="shared" si="28"/>
        <v>1.0797261251306422E-3</v>
      </c>
      <c r="U144" s="15">
        <f t="shared" si="29"/>
        <v>2.3404083139085325</v>
      </c>
      <c r="V144" s="62">
        <f t="shared" si="30"/>
        <v>8.6848102259644016</v>
      </c>
      <c r="W144" s="16">
        <f t="shared" si="31"/>
        <v>91.315189774035602</v>
      </c>
      <c r="X144" s="15">
        <f t="shared" si="22"/>
        <v>2.4065708663940168</v>
      </c>
      <c r="Y144" s="62">
        <f t="shared" si="32"/>
        <v>6.1033606557153064</v>
      </c>
      <c r="Z144" s="16">
        <f t="shared" si="33"/>
        <v>93.896639344284694</v>
      </c>
      <c r="AA144" s="75">
        <f t="shared" si="34"/>
        <v>2.5814495702490952</v>
      </c>
      <c r="AB144" s="118">
        <v>2.1492191126553797</v>
      </c>
      <c r="AC144" s="115">
        <f t="shared" si="27"/>
        <v>93.896639344284694</v>
      </c>
    </row>
    <row r="145" spans="18:29" x14ac:dyDescent="0.3">
      <c r="R145" s="12">
        <v>141</v>
      </c>
      <c r="S145" s="29">
        <v>61.1</v>
      </c>
      <c r="T145" s="50">
        <f t="shared" si="28"/>
        <v>1.0797261251306422E-3</v>
      </c>
      <c r="U145" s="15">
        <f t="shared" si="29"/>
        <v>2.3404083139085325</v>
      </c>
      <c r="V145" s="62">
        <f t="shared" si="30"/>
        <v>8.6848102259644016</v>
      </c>
      <c r="W145" s="16">
        <f t="shared" si="31"/>
        <v>91.315189774035602</v>
      </c>
      <c r="X145" s="15">
        <f t="shared" si="22"/>
        <v>2.4065708663940168</v>
      </c>
      <c r="Y145" s="62">
        <f t="shared" si="32"/>
        <v>6.1033606557153064</v>
      </c>
      <c r="Z145" s="16">
        <f t="shared" si="33"/>
        <v>93.896639344284694</v>
      </c>
      <c r="AA145" s="75">
        <f t="shared" si="34"/>
        <v>2.5814495702490952</v>
      </c>
      <c r="AB145" s="118">
        <v>2.1522883443830563</v>
      </c>
      <c r="AC145" s="115">
        <f t="shared" si="27"/>
        <v>93.896639344284694</v>
      </c>
    </row>
    <row r="146" spans="18:29" x14ac:dyDescent="0.3">
      <c r="R146" s="12">
        <v>142</v>
      </c>
      <c r="S146" s="29">
        <v>61.1</v>
      </c>
      <c r="T146" s="50">
        <f t="shared" si="28"/>
        <v>1.0797261251306422E-3</v>
      </c>
      <c r="U146" s="15">
        <f t="shared" si="29"/>
        <v>2.3404083139085325</v>
      </c>
      <c r="V146" s="62">
        <f t="shared" si="30"/>
        <v>8.6848102259644016</v>
      </c>
      <c r="W146" s="16">
        <f t="shared" si="31"/>
        <v>91.315189774035602</v>
      </c>
      <c r="X146" s="15">
        <f t="shared" si="22"/>
        <v>2.4065708663940168</v>
      </c>
      <c r="Y146" s="62">
        <f t="shared" si="32"/>
        <v>6.1033606557153064</v>
      </c>
      <c r="Z146" s="16">
        <f t="shared" si="33"/>
        <v>93.896639344284694</v>
      </c>
      <c r="AA146" s="75">
        <f t="shared" si="34"/>
        <v>2.5814495702490952</v>
      </c>
      <c r="AB146" s="118">
        <v>2.1553360374650619</v>
      </c>
      <c r="AC146" s="115">
        <f t="shared" si="27"/>
        <v>93.896639344284694</v>
      </c>
    </row>
    <row r="147" spans="18:29" x14ac:dyDescent="0.3">
      <c r="R147" s="12">
        <v>143</v>
      </c>
      <c r="S147" s="29">
        <v>61.1</v>
      </c>
      <c r="T147" s="50">
        <f t="shared" si="28"/>
        <v>1.0797261251306422E-3</v>
      </c>
      <c r="U147" s="15">
        <f t="shared" si="29"/>
        <v>2.3404083139085325</v>
      </c>
      <c r="V147" s="62">
        <f t="shared" si="30"/>
        <v>8.6848102259644016</v>
      </c>
      <c r="W147" s="16">
        <f t="shared" si="31"/>
        <v>91.315189774035602</v>
      </c>
      <c r="X147" s="15">
        <f t="shared" si="22"/>
        <v>2.4065708663940168</v>
      </c>
      <c r="Y147" s="62">
        <f t="shared" si="32"/>
        <v>6.1033606557153064</v>
      </c>
      <c r="Z147" s="16">
        <f t="shared" si="33"/>
        <v>93.896639344284694</v>
      </c>
      <c r="AA147" s="75">
        <f t="shared" si="34"/>
        <v>2.5814495702490952</v>
      </c>
      <c r="AB147" s="118">
        <v>2.1583624920952498</v>
      </c>
      <c r="AC147" s="115">
        <f t="shared" si="27"/>
        <v>93.896639344284694</v>
      </c>
    </row>
    <row r="148" spans="18:29" x14ac:dyDescent="0.3">
      <c r="R148" s="12">
        <v>144</v>
      </c>
      <c r="S148" s="29">
        <v>61.1</v>
      </c>
      <c r="T148" s="50">
        <f t="shared" si="28"/>
        <v>1.0797261251306422E-3</v>
      </c>
      <c r="U148" s="15">
        <f t="shared" si="29"/>
        <v>2.3404083139085325</v>
      </c>
      <c r="V148" s="62">
        <f t="shared" si="30"/>
        <v>8.6848102259644016</v>
      </c>
      <c r="W148" s="16">
        <f t="shared" si="31"/>
        <v>91.315189774035602</v>
      </c>
      <c r="X148" s="15">
        <f t="shared" si="22"/>
        <v>2.4065708663940168</v>
      </c>
      <c r="Y148" s="62">
        <f t="shared" si="32"/>
        <v>6.1033606557153064</v>
      </c>
      <c r="Z148" s="16">
        <f t="shared" si="33"/>
        <v>93.896639344284694</v>
      </c>
      <c r="AA148" s="75">
        <f t="shared" si="34"/>
        <v>2.5814495702490952</v>
      </c>
      <c r="AB148" s="118">
        <v>2.1613680022349748</v>
      </c>
      <c r="AC148" s="115">
        <f>Z149</f>
        <v>94.05056826124256</v>
      </c>
    </row>
    <row r="149" spans="18:29" x14ac:dyDescent="0.3">
      <c r="R149" s="12">
        <v>145</v>
      </c>
      <c r="S149" s="29">
        <v>61</v>
      </c>
      <c r="T149" s="50">
        <f>(PI()*$D$10^2/4*S149)*10^-9</f>
        <v>1.0779589792629979E-3</v>
      </c>
      <c r="U149" s="15">
        <f>$D$14/T149*10^-6</f>
        <v>2.3442450488493667</v>
      </c>
      <c r="V149" s="62">
        <f>(1-(U149/$D$12))*100</f>
        <v>8.535113193547927</v>
      </c>
      <c r="W149" s="16">
        <f>100-V149</f>
        <v>91.464886806452071</v>
      </c>
      <c r="X149" s="15">
        <f t="shared" si="22"/>
        <v>2.4105160645356469</v>
      </c>
      <c r="Y149" s="62">
        <f>(1-(X149/$D$12))*100</f>
        <v>5.949431738757438</v>
      </c>
      <c r="Z149" s="16">
        <f>100-Y149</f>
        <v>94.05056826124256</v>
      </c>
      <c r="AA149" s="75">
        <f>V149-Y149</f>
        <v>2.5856814547904889</v>
      </c>
      <c r="AB149" s="118">
        <v>2.1643528557844371</v>
      </c>
      <c r="AC149" s="115">
        <f t="shared" ref="AC149:AC198" si="35">Z150</f>
        <v>94.05056826124256</v>
      </c>
    </row>
    <row r="150" spans="18:29" x14ac:dyDescent="0.3">
      <c r="R150" s="12">
        <v>146</v>
      </c>
      <c r="S150" s="29">
        <v>61</v>
      </c>
      <c r="T150" s="50">
        <f t="shared" ref="T150:T199" si="36">(PI()*$D$10^2/4*S150)*10^-9</f>
        <v>1.0779589792629979E-3</v>
      </c>
      <c r="U150" s="15">
        <f t="shared" ref="U150:U199" si="37">$D$14/T150*10^-6</f>
        <v>2.3442450488493667</v>
      </c>
      <c r="V150" s="62">
        <f t="shared" ref="V150:V199" si="38">(1-(U150/$D$12))*100</f>
        <v>8.535113193547927</v>
      </c>
      <c r="W150" s="16">
        <f t="shared" ref="W150:W199" si="39">100-V150</f>
        <v>91.464886806452071</v>
      </c>
      <c r="X150" s="15">
        <f t="shared" si="22"/>
        <v>2.4105160645356469</v>
      </c>
      <c r="Y150" s="62">
        <f t="shared" ref="Y150:Y199" si="40">(1-(X150/$D$12))*100</f>
        <v>5.949431738757438</v>
      </c>
      <c r="Z150" s="16">
        <f t="shared" ref="Z150:Z199" si="41">100-Y150</f>
        <v>94.05056826124256</v>
      </c>
      <c r="AA150" s="75">
        <f t="shared" ref="AA150:AA199" si="42">V150-Y150</f>
        <v>2.5856814547904889</v>
      </c>
      <c r="AB150" s="118">
        <v>2.167317334748176</v>
      </c>
      <c r="AC150" s="115">
        <f t="shared" si="35"/>
        <v>94.05056826124256</v>
      </c>
    </row>
    <row r="151" spans="18:29" x14ac:dyDescent="0.3">
      <c r="R151" s="12">
        <v>147</v>
      </c>
      <c r="S151" s="29">
        <v>61</v>
      </c>
      <c r="T151" s="50">
        <f t="shared" si="36"/>
        <v>1.0779589792629979E-3</v>
      </c>
      <c r="U151" s="15">
        <f t="shared" si="37"/>
        <v>2.3442450488493667</v>
      </c>
      <c r="V151" s="62">
        <f t="shared" si="38"/>
        <v>8.535113193547927</v>
      </c>
      <c r="W151" s="16">
        <f t="shared" si="39"/>
        <v>91.464886806452071</v>
      </c>
      <c r="X151" s="15">
        <f t="shared" si="22"/>
        <v>2.4105160645356469</v>
      </c>
      <c r="Y151" s="62">
        <f t="shared" si="40"/>
        <v>5.949431738757438</v>
      </c>
      <c r="Z151" s="16">
        <f t="shared" si="41"/>
        <v>94.05056826124256</v>
      </c>
      <c r="AA151" s="75">
        <f t="shared" si="42"/>
        <v>2.5856814547904889</v>
      </c>
      <c r="AB151" s="118">
        <v>2.1702617153949575</v>
      </c>
      <c r="AC151" s="115">
        <f t="shared" si="35"/>
        <v>94.05056826124256</v>
      </c>
    </row>
    <row r="152" spans="18:29" x14ac:dyDescent="0.3">
      <c r="R152" s="12">
        <v>148</v>
      </c>
      <c r="S152" s="29">
        <v>61</v>
      </c>
      <c r="T152" s="50">
        <f t="shared" si="36"/>
        <v>1.0779589792629979E-3</v>
      </c>
      <c r="U152" s="15">
        <f t="shared" si="37"/>
        <v>2.3442450488493667</v>
      </c>
      <c r="V152" s="62">
        <f t="shared" si="38"/>
        <v>8.535113193547927</v>
      </c>
      <c r="W152" s="16">
        <f t="shared" si="39"/>
        <v>91.464886806452071</v>
      </c>
      <c r="X152" s="15">
        <f t="shared" si="22"/>
        <v>2.4105160645356469</v>
      </c>
      <c r="Y152" s="62">
        <f t="shared" si="40"/>
        <v>5.949431738757438</v>
      </c>
      <c r="Z152" s="16">
        <f t="shared" si="41"/>
        <v>94.05056826124256</v>
      </c>
      <c r="AA152" s="75">
        <f t="shared" si="42"/>
        <v>2.5856814547904889</v>
      </c>
      <c r="AB152" s="118">
        <v>2.173186268412274</v>
      </c>
      <c r="AC152" s="115">
        <f t="shared" si="35"/>
        <v>94.05056826124256</v>
      </c>
    </row>
    <row r="153" spans="18:29" x14ac:dyDescent="0.3">
      <c r="R153" s="12">
        <v>149</v>
      </c>
      <c r="S153" s="29">
        <v>61</v>
      </c>
      <c r="T153" s="50">
        <f t="shared" si="36"/>
        <v>1.0779589792629979E-3</v>
      </c>
      <c r="U153" s="15">
        <f t="shared" si="37"/>
        <v>2.3442450488493667</v>
      </c>
      <c r="V153" s="62">
        <f t="shared" si="38"/>
        <v>8.535113193547927</v>
      </c>
      <c r="W153" s="16">
        <f t="shared" si="39"/>
        <v>91.464886806452071</v>
      </c>
      <c r="X153" s="15">
        <f t="shared" si="22"/>
        <v>2.4105160645356469</v>
      </c>
      <c r="Y153" s="62">
        <f t="shared" si="40"/>
        <v>5.949431738757438</v>
      </c>
      <c r="Z153" s="16">
        <f t="shared" si="41"/>
        <v>94.05056826124256</v>
      </c>
      <c r="AA153" s="75">
        <f t="shared" si="42"/>
        <v>2.5856814547904889</v>
      </c>
      <c r="AB153" s="118">
        <v>2.1760912590556813</v>
      </c>
      <c r="AC153" s="115">
        <f t="shared" si="35"/>
        <v>94.05056826124256</v>
      </c>
    </row>
    <row r="154" spans="18:29" x14ac:dyDescent="0.3">
      <c r="R154" s="12">
        <v>150</v>
      </c>
      <c r="S154" s="29">
        <v>61</v>
      </c>
      <c r="T154" s="50">
        <f t="shared" si="36"/>
        <v>1.0779589792629979E-3</v>
      </c>
      <c r="U154" s="15">
        <f t="shared" si="37"/>
        <v>2.3442450488493667</v>
      </c>
      <c r="V154" s="62">
        <f t="shared" si="38"/>
        <v>8.535113193547927</v>
      </c>
      <c r="W154" s="16">
        <f t="shared" si="39"/>
        <v>91.464886806452071</v>
      </c>
      <c r="X154" s="15">
        <f t="shared" si="22"/>
        <v>2.4105160645356469</v>
      </c>
      <c r="Y154" s="62">
        <f t="shared" si="40"/>
        <v>5.949431738757438</v>
      </c>
      <c r="Z154" s="16">
        <f t="shared" si="41"/>
        <v>94.05056826124256</v>
      </c>
      <c r="AA154" s="75">
        <f t="shared" si="42"/>
        <v>2.5856814547904889</v>
      </c>
      <c r="AB154" s="118">
        <v>2.1789769472931693</v>
      </c>
      <c r="AC154" s="115">
        <f t="shared" si="35"/>
        <v>94.05056826124256</v>
      </c>
    </row>
    <row r="155" spans="18:29" x14ac:dyDescent="0.3">
      <c r="R155" s="12">
        <v>151</v>
      </c>
      <c r="S155" s="29">
        <v>61</v>
      </c>
      <c r="T155" s="50">
        <f t="shared" si="36"/>
        <v>1.0779589792629979E-3</v>
      </c>
      <c r="U155" s="15">
        <f t="shared" si="37"/>
        <v>2.3442450488493667</v>
      </c>
      <c r="V155" s="62">
        <f t="shared" si="38"/>
        <v>8.535113193547927</v>
      </c>
      <c r="W155" s="16">
        <f t="shared" si="39"/>
        <v>91.464886806452071</v>
      </c>
      <c r="X155" s="15">
        <f t="shared" si="22"/>
        <v>2.4105160645356469</v>
      </c>
      <c r="Y155" s="62">
        <f t="shared" si="40"/>
        <v>5.949431738757438</v>
      </c>
      <c r="Z155" s="16">
        <f t="shared" si="41"/>
        <v>94.05056826124256</v>
      </c>
      <c r="AA155" s="75">
        <f t="shared" si="42"/>
        <v>2.5856814547904889</v>
      </c>
      <c r="AB155" s="118">
        <v>2.1818435879447726</v>
      </c>
      <c r="AC155" s="115">
        <f t="shared" si="35"/>
        <v>94.05056826124256</v>
      </c>
    </row>
    <row r="156" spans="18:29" x14ac:dyDescent="0.3">
      <c r="R156" s="12">
        <v>152</v>
      </c>
      <c r="S156" s="29">
        <v>61</v>
      </c>
      <c r="T156" s="50">
        <f t="shared" si="36"/>
        <v>1.0779589792629979E-3</v>
      </c>
      <c r="U156" s="15">
        <f t="shared" si="37"/>
        <v>2.3442450488493667</v>
      </c>
      <c r="V156" s="62">
        <f t="shared" si="38"/>
        <v>8.535113193547927</v>
      </c>
      <c r="W156" s="16">
        <f t="shared" si="39"/>
        <v>91.464886806452071</v>
      </c>
      <c r="X156" s="15">
        <f t="shared" si="22"/>
        <v>2.4105160645356469</v>
      </c>
      <c r="Y156" s="62">
        <f t="shared" si="40"/>
        <v>5.949431738757438</v>
      </c>
      <c r="Z156" s="16">
        <f t="shared" si="41"/>
        <v>94.05056826124256</v>
      </c>
      <c r="AA156" s="75">
        <f t="shared" si="42"/>
        <v>2.5856814547904889</v>
      </c>
      <c r="AB156" s="118">
        <v>2.1846914308175989</v>
      </c>
      <c r="AC156" s="115">
        <f t="shared" si="35"/>
        <v>94.05056826124256</v>
      </c>
    </row>
    <row r="157" spans="18:29" x14ac:dyDescent="0.3">
      <c r="R157" s="12">
        <v>153</v>
      </c>
      <c r="S157" s="29">
        <v>61</v>
      </c>
      <c r="T157" s="50">
        <f t="shared" si="36"/>
        <v>1.0779589792629979E-3</v>
      </c>
      <c r="U157" s="15">
        <f t="shared" si="37"/>
        <v>2.3442450488493667</v>
      </c>
      <c r="V157" s="62">
        <f t="shared" si="38"/>
        <v>8.535113193547927</v>
      </c>
      <c r="W157" s="16">
        <f t="shared" si="39"/>
        <v>91.464886806452071</v>
      </c>
      <c r="X157" s="15">
        <f t="shared" si="22"/>
        <v>2.4105160645356469</v>
      </c>
      <c r="Y157" s="62">
        <f t="shared" si="40"/>
        <v>5.949431738757438</v>
      </c>
      <c r="Z157" s="16">
        <f t="shared" si="41"/>
        <v>94.05056826124256</v>
      </c>
      <c r="AA157" s="75">
        <f t="shared" si="42"/>
        <v>2.5856814547904889</v>
      </c>
      <c r="AB157" s="118">
        <v>2.1875207208364631</v>
      </c>
      <c r="AC157" s="115">
        <f t="shared" si="35"/>
        <v>94.05056826124256</v>
      </c>
    </row>
    <row r="158" spans="18:29" x14ac:dyDescent="0.3">
      <c r="R158" s="12">
        <v>154</v>
      </c>
      <c r="S158" s="29">
        <v>61</v>
      </c>
      <c r="T158" s="50">
        <f t="shared" si="36"/>
        <v>1.0779589792629979E-3</v>
      </c>
      <c r="U158" s="15">
        <f t="shared" si="37"/>
        <v>2.3442450488493667</v>
      </c>
      <c r="V158" s="62">
        <f t="shared" si="38"/>
        <v>8.535113193547927</v>
      </c>
      <c r="W158" s="16">
        <f t="shared" si="39"/>
        <v>91.464886806452071</v>
      </c>
      <c r="X158" s="15">
        <f t="shared" si="22"/>
        <v>2.4105160645356469</v>
      </c>
      <c r="Y158" s="62">
        <f t="shared" si="40"/>
        <v>5.949431738757438</v>
      </c>
      <c r="Z158" s="16">
        <f t="shared" si="41"/>
        <v>94.05056826124256</v>
      </c>
      <c r="AA158" s="75">
        <f t="shared" si="42"/>
        <v>2.5856814547904889</v>
      </c>
      <c r="AB158" s="118">
        <v>2.1903316981702914</v>
      </c>
      <c r="AC158" s="115">
        <f t="shared" si="35"/>
        <v>94.205002691885014</v>
      </c>
    </row>
    <row r="159" spans="18:29" x14ac:dyDescent="0.3">
      <c r="R159" s="12">
        <v>155</v>
      </c>
      <c r="S159" s="29">
        <v>60.9</v>
      </c>
      <c r="T159" s="50">
        <f t="shared" si="36"/>
        <v>1.0761918333953536E-3</v>
      </c>
      <c r="U159" s="15">
        <f t="shared" si="37"/>
        <v>2.3480943839049488</v>
      </c>
      <c r="V159" s="62">
        <f t="shared" si="38"/>
        <v>8.3849245452614625</v>
      </c>
      <c r="W159" s="16">
        <f t="shared" si="39"/>
        <v>91.61507545473853</v>
      </c>
      <c r="X159" s="15">
        <f t="shared" si="22"/>
        <v>2.4144742189930128</v>
      </c>
      <c r="Y159" s="62">
        <f t="shared" si="40"/>
        <v>5.7949973081149908</v>
      </c>
      <c r="Z159" s="16">
        <f t="shared" si="41"/>
        <v>94.205002691885014</v>
      </c>
      <c r="AA159" s="75">
        <f t="shared" si="42"/>
        <v>2.5899272371464717</v>
      </c>
      <c r="AB159" s="118">
        <v>2.1931245983544616</v>
      </c>
      <c r="AC159" s="115">
        <f t="shared" si="35"/>
        <v>94.205002691885014</v>
      </c>
    </row>
    <row r="160" spans="18:29" x14ac:dyDescent="0.3">
      <c r="R160" s="12">
        <v>156</v>
      </c>
      <c r="S160" s="29">
        <v>60.9</v>
      </c>
      <c r="T160" s="50">
        <f t="shared" si="36"/>
        <v>1.0761918333953536E-3</v>
      </c>
      <c r="U160" s="15">
        <f t="shared" si="37"/>
        <v>2.3480943839049488</v>
      </c>
      <c r="V160" s="62">
        <f t="shared" si="38"/>
        <v>8.3849245452614625</v>
      </c>
      <c r="W160" s="16">
        <f t="shared" si="39"/>
        <v>91.61507545473853</v>
      </c>
      <c r="X160" s="15">
        <f t="shared" si="22"/>
        <v>2.4144742189930128</v>
      </c>
      <c r="Y160" s="62">
        <f t="shared" si="40"/>
        <v>5.7949973081149908</v>
      </c>
      <c r="Z160" s="16">
        <f t="shared" si="41"/>
        <v>94.205002691885014</v>
      </c>
      <c r="AA160" s="75">
        <f t="shared" si="42"/>
        <v>2.5899272371464717</v>
      </c>
      <c r="AB160" s="118">
        <v>2.1958996524092336</v>
      </c>
      <c r="AC160" s="115">
        <f t="shared" si="35"/>
        <v>94.205002691885014</v>
      </c>
    </row>
    <row r="161" spans="18:29" x14ac:dyDescent="0.3">
      <c r="R161" s="12">
        <v>157</v>
      </c>
      <c r="S161" s="29">
        <v>60.9</v>
      </c>
      <c r="T161" s="50">
        <f t="shared" si="36"/>
        <v>1.0761918333953536E-3</v>
      </c>
      <c r="U161" s="15">
        <f t="shared" si="37"/>
        <v>2.3480943839049488</v>
      </c>
      <c r="V161" s="62">
        <f t="shared" si="38"/>
        <v>8.3849245452614625</v>
      </c>
      <c r="W161" s="16">
        <f t="shared" si="39"/>
        <v>91.61507545473853</v>
      </c>
      <c r="X161" s="15">
        <f t="shared" si="22"/>
        <v>2.4144742189930128</v>
      </c>
      <c r="Y161" s="62">
        <f t="shared" si="40"/>
        <v>5.7949973081149908</v>
      </c>
      <c r="Z161" s="16">
        <f t="shared" si="41"/>
        <v>94.205002691885014</v>
      </c>
      <c r="AA161" s="75">
        <f t="shared" si="42"/>
        <v>2.5899272371464717</v>
      </c>
      <c r="AB161" s="118">
        <v>2.1986570869544226</v>
      </c>
      <c r="AC161" s="115">
        <f t="shared" si="35"/>
        <v>94.205002691885014</v>
      </c>
    </row>
    <row r="162" spans="18:29" x14ac:dyDescent="0.3">
      <c r="R162" s="12">
        <v>158</v>
      </c>
      <c r="S162" s="29">
        <v>60.9</v>
      </c>
      <c r="T162" s="50">
        <f t="shared" si="36"/>
        <v>1.0761918333953536E-3</v>
      </c>
      <c r="U162" s="15">
        <f t="shared" si="37"/>
        <v>2.3480943839049488</v>
      </c>
      <c r="V162" s="62">
        <f t="shared" si="38"/>
        <v>8.3849245452614625</v>
      </c>
      <c r="W162" s="16">
        <f t="shared" si="39"/>
        <v>91.61507545473853</v>
      </c>
      <c r="X162" s="15">
        <f t="shared" si="22"/>
        <v>2.4144742189930128</v>
      </c>
      <c r="Y162" s="62">
        <f t="shared" si="40"/>
        <v>5.7949973081149908</v>
      </c>
      <c r="Z162" s="16">
        <f t="shared" si="41"/>
        <v>94.205002691885014</v>
      </c>
      <c r="AA162" s="75">
        <f t="shared" si="42"/>
        <v>2.5899272371464717</v>
      </c>
      <c r="AB162" s="118">
        <v>2.2013971243204513</v>
      </c>
      <c r="AC162" s="115">
        <f t="shared" si="35"/>
        <v>94.205002691885014</v>
      </c>
    </row>
    <row r="163" spans="18:29" x14ac:dyDescent="0.3">
      <c r="R163" s="12">
        <v>159</v>
      </c>
      <c r="S163" s="29">
        <v>60.9</v>
      </c>
      <c r="T163" s="50">
        <f t="shared" si="36"/>
        <v>1.0761918333953536E-3</v>
      </c>
      <c r="U163" s="15">
        <f t="shared" si="37"/>
        <v>2.3480943839049488</v>
      </c>
      <c r="V163" s="62">
        <f t="shared" si="38"/>
        <v>8.3849245452614625</v>
      </c>
      <c r="W163" s="16">
        <f t="shared" si="39"/>
        <v>91.61507545473853</v>
      </c>
      <c r="X163" s="15">
        <f t="shared" si="22"/>
        <v>2.4144742189930128</v>
      </c>
      <c r="Y163" s="62">
        <f t="shared" si="40"/>
        <v>5.7949973081149908</v>
      </c>
      <c r="Z163" s="16">
        <f t="shared" si="41"/>
        <v>94.205002691885014</v>
      </c>
      <c r="AA163" s="75">
        <f t="shared" si="42"/>
        <v>2.5899272371464717</v>
      </c>
      <c r="AB163" s="118">
        <v>2.2041199826559246</v>
      </c>
      <c r="AC163" s="115">
        <f t="shared" si="35"/>
        <v>94.205002691885014</v>
      </c>
    </row>
    <row r="164" spans="18:29" x14ac:dyDescent="0.3">
      <c r="R164" s="12">
        <v>160</v>
      </c>
      <c r="S164" s="29">
        <v>60.9</v>
      </c>
      <c r="T164" s="50">
        <f t="shared" si="36"/>
        <v>1.0761918333953536E-3</v>
      </c>
      <c r="U164" s="15">
        <f t="shared" si="37"/>
        <v>2.3480943839049488</v>
      </c>
      <c r="V164" s="62">
        <f t="shared" si="38"/>
        <v>8.3849245452614625</v>
      </c>
      <c r="W164" s="16">
        <f t="shared" si="39"/>
        <v>91.61507545473853</v>
      </c>
      <c r="X164" s="15">
        <f t="shared" si="22"/>
        <v>2.4144742189930128</v>
      </c>
      <c r="Y164" s="62">
        <f t="shared" si="40"/>
        <v>5.7949973081149908</v>
      </c>
      <c r="Z164" s="16">
        <f t="shared" si="41"/>
        <v>94.205002691885014</v>
      </c>
      <c r="AA164" s="75">
        <f t="shared" si="42"/>
        <v>2.5899272371464717</v>
      </c>
      <c r="AB164" s="118">
        <v>2.2068258760318495</v>
      </c>
      <c r="AC164" s="115">
        <f t="shared" si="35"/>
        <v>94.205002691885014</v>
      </c>
    </row>
    <row r="165" spans="18:29" x14ac:dyDescent="0.3">
      <c r="R165" s="12">
        <v>161</v>
      </c>
      <c r="S165" s="29">
        <v>60.9</v>
      </c>
      <c r="T165" s="50">
        <f t="shared" si="36"/>
        <v>1.0761918333953536E-3</v>
      </c>
      <c r="U165" s="15">
        <f t="shared" si="37"/>
        <v>2.3480943839049488</v>
      </c>
      <c r="V165" s="62">
        <f t="shared" si="38"/>
        <v>8.3849245452614625</v>
      </c>
      <c r="W165" s="16">
        <f t="shared" si="39"/>
        <v>91.61507545473853</v>
      </c>
      <c r="X165" s="15">
        <f t="shared" si="22"/>
        <v>2.4144742189930128</v>
      </c>
      <c r="Y165" s="62">
        <f t="shared" si="40"/>
        <v>5.7949973081149908</v>
      </c>
      <c r="Z165" s="16">
        <f t="shared" si="41"/>
        <v>94.205002691885014</v>
      </c>
      <c r="AA165" s="75">
        <f t="shared" si="42"/>
        <v>2.5899272371464717</v>
      </c>
      <c r="AB165" s="118">
        <v>2.2095150145426308</v>
      </c>
      <c r="AC165" s="115">
        <f t="shared" si="35"/>
        <v>94.205002691885014</v>
      </c>
    </row>
    <row r="166" spans="18:29" x14ac:dyDescent="0.3">
      <c r="R166" s="12">
        <v>162</v>
      </c>
      <c r="S166" s="29">
        <v>60.9</v>
      </c>
      <c r="T166" s="50">
        <f t="shared" si="36"/>
        <v>1.0761918333953536E-3</v>
      </c>
      <c r="U166" s="15">
        <f t="shared" si="37"/>
        <v>2.3480943839049488</v>
      </c>
      <c r="V166" s="62">
        <f t="shared" si="38"/>
        <v>8.3849245452614625</v>
      </c>
      <c r="W166" s="16">
        <f t="shared" si="39"/>
        <v>91.61507545473853</v>
      </c>
      <c r="X166" s="15">
        <f t="shared" si="22"/>
        <v>2.4144742189930128</v>
      </c>
      <c r="Y166" s="62">
        <f t="shared" si="40"/>
        <v>5.7949973081149908</v>
      </c>
      <c r="Z166" s="16">
        <f t="shared" si="41"/>
        <v>94.205002691885014</v>
      </c>
      <c r="AA166" s="75">
        <f t="shared" si="42"/>
        <v>2.5899272371464717</v>
      </c>
      <c r="AB166" s="118">
        <v>2.2121876044039577</v>
      </c>
      <c r="AC166" s="115">
        <f t="shared" si="35"/>
        <v>94.205002691885014</v>
      </c>
    </row>
    <row r="167" spans="18:29" x14ac:dyDescent="0.3">
      <c r="R167" s="12">
        <v>163</v>
      </c>
      <c r="S167" s="29">
        <v>60.9</v>
      </c>
      <c r="T167" s="50">
        <f t="shared" si="36"/>
        <v>1.0761918333953536E-3</v>
      </c>
      <c r="U167" s="15">
        <f t="shared" si="37"/>
        <v>2.3480943839049488</v>
      </c>
      <c r="V167" s="62">
        <f t="shared" si="38"/>
        <v>8.3849245452614625</v>
      </c>
      <c r="W167" s="16">
        <f t="shared" si="39"/>
        <v>91.61507545473853</v>
      </c>
      <c r="X167" s="15">
        <f t="shared" si="22"/>
        <v>2.4144742189930128</v>
      </c>
      <c r="Y167" s="62">
        <f t="shared" si="40"/>
        <v>5.7949973081149908</v>
      </c>
      <c r="Z167" s="16">
        <f t="shared" si="41"/>
        <v>94.205002691885014</v>
      </c>
      <c r="AA167" s="75">
        <f t="shared" si="42"/>
        <v>2.5899272371464717</v>
      </c>
      <c r="AB167" s="118">
        <v>2.214843848047698</v>
      </c>
      <c r="AC167" s="115">
        <f t="shared" si="35"/>
        <v>94.205002691885014</v>
      </c>
    </row>
    <row r="168" spans="18:29" x14ac:dyDescent="0.3">
      <c r="R168" s="12">
        <v>164</v>
      </c>
      <c r="S168" s="29">
        <v>60.9</v>
      </c>
      <c r="T168" s="50">
        <f t="shared" si="36"/>
        <v>1.0761918333953536E-3</v>
      </c>
      <c r="U168" s="15">
        <f t="shared" si="37"/>
        <v>2.3480943839049488</v>
      </c>
      <c r="V168" s="62">
        <f t="shared" si="38"/>
        <v>8.3849245452614625</v>
      </c>
      <c r="W168" s="16">
        <f t="shared" si="39"/>
        <v>91.61507545473853</v>
      </c>
      <c r="X168" s="15">
        <f t="shared" si="22"/>
        <v>2.4144742189930128</v>
      </c>
      <c r="Y168" s="62">
        <f t="shared" si="40"/>
        <v>5.7949973081149908</v>
      </c>
      <c r="Z168" s="16">
        <f t="shared" si="41"/>
        <v>94.205002691885014</v>
      </c>
      <c r="AA168" s="75">
        <f t="shared" si="42"/>
        <v>2.5899272371464717</v>
      </c>
      <c r="AB168" s="118">
        <v>2.2174839442139063</v>
      </c>
      <c r="AC168" s="115">
        <f t="shared" si="35"/>
        <v>94.205002691885014</v>
      </c>
    </row>
    <row r="169" spans="18:29" x14ac:dyDescent="0.3">
      <c r="R169" s="12">
        <v>165</v>
      </c>
      <c r="S169" s="29">
        <v>60.9</v>
      </c>
      <c r="T169" s="50">
        <f t="shared" si="36"/>
        <v>1.0761918333953536E-3</v>
      </c>
      <c r="U169" s="15">
        <f t="shared" si="37"/>
        <v>2.3480943839049488</v>
      </c>
      <c r="V169" s="62">
        <f t="shared" si="38"/>
        <v>8.3849245452614625</v>
      </c>
      <c r="W169" s="16">
        <f t="shared" si="39"/>
        <v>91.61507545473853</v>
      </c>
      <c r="X169" s="15">
        <f t="shared" si="22"/>
        <v>2.4144742189930128</v>
      </c>
      <c r="Y169" s="62">
        <f t="shared" si="40"/>
        <v>5.7949973081149908</v>
      </c>
      <c r="Z169" s="16">
        <f t="shared" si="41"/>
        <v>94.205002691885014</v>
      </c>
      <c r="AA169" s="75">
        <f t="shared" si="42"/>
        <v>2.5899272371464717</v>
      </c>
      <c r="AB169" s="118">
        <v>2.220108088040055</v>
      </c>
      <c r="AC169" s="115">
        <f t="shared" si="35"/>
        <v>94.205002691885014</v>
      </c>
    </row>
    <row r="170" spans="18:29" x14ac:dyDescent="0.3">
      <c r="R170" s="12">
        <v>166</v>
      </c>
      <c r="S170" s="29">
        <v>60.9</v>
      </c>
      <c r="T170" s="50">
        <f t="shared" si="36"/>
        <v>1.0761918333953536E-3</v>
      </c>
      <c r="U170" s="15">
        <f t="shared" si="37"/>
        <v>2.3480943839049488</v>
      </c>
      <c r="V170" s="62">
        <f t="shared" si="38"/>
        <v>8.3849245452614625</v>
      </c>
      <c r="W170" s="16">
        <f t="shared" si="39"/>
        <v>91.61507545473853</v>
      </c>
      <c r="X170" s="15">
        <f t="shared" si="22"/>
        <v>2.4144742189930128</v>
      </c>
      <c r="Y170" s="62">
        <f t="shared" si="40"/>
        <v>5.7949973081149908</v>
      </c>
      <c r="Z170" s="16">
        <f t="shared" si="41"/>
        <v>94.205002691885014</v>
      </c>
      <c r="AA170" s="75">
        <f t="shared" si="42"/>
        <v>2.5899272371464717</v>
      </c>
      <c r="AB170" s="118">
        <v>2.2227164711475833</v>
      </c>
      <c r="AC170" s="115">
        <f t="shared" si="35"/>
        <v>94.359945130522959</v>
      </c>
    </row>
    <row r="171" spans="18:29" x14ac:dyDescent="0.3">
      <c r="R171" s="12">
        <v>167</v>
      </c>
      <c r="S171" s="29">
        <v>60.8</v>
      </c>
      <c r="T171" s="50">
        <f t="shared" si="36"/>
        <v>1.0744246875277093E-3</v>
      </c>
      <c r="U171" s="15">
        <f t="shared" si="37"/>
        <v>2.3519563812468975</v>
      </c>
      <c r="V171" s="62">
        <f t="shared" si="38"/>
        <v>8.2342418553688077</v>
      </c>
      <c r="W171" s="16">
        <f t="shared" si="39"/>
        <v>91.765758144631192</v>
      </c>
      <c r="X171" s="15">
        <f t="shared" si="22"/>
        <v>2.4184453936953036</v>
      </c>
      <c r="Y171" s="62">
        <f t="shared" si="40"/>
        <v>5.6400548694770407</v>
      </c>
      <c r="Z171" s="16">
        <f t="shared" si="41"/>
        <v>94.359945130522959</v>
      </c>
      <c r="AA171" s="75">
        <f t="shared" si="42"/>
        <v>2.594186985891767</v>
      </c>
      <c r="AB171" s="118">
        <v>2.2253092817258628</v>
      </c>
      <c r="AC171" s="115">
        <f t="shared" si="35"/>
        <v>94.359945130522959</v>
      </c>
    </row>
    <row r="172" spans="18:29" x14ac:dyDescent="0.3">
      <c r="R172" s="12">
        <v>168</v>
      </c>
      <c r="S172" s="29">
        <v>60.8</v>
      </c>
      <c r="T172" s="50">
        <f t="shared" si="36"/>
        <v>1.0744246875277093E-3</v>
      </c>
      <c r="U172" s="15">
        <f t="shared" si="37"/>
        <v>2.3519563812468975</v>
      </c>
      <c r="V172" s="62">
        <f t="shared" si="38"/>
        <v>8.2342418553688077</v>
      </c>
      <c r="W172" s="16">
        <f t="shared" si="39"/>
        <v>91.765758144631192</v>
      </c>
      <c r="X172" s="15">
        <f t="shared" si="22"/>
        <v>2.4184453936953036</v>
      </c>
      <c r="Y172" s="62">
        <f t="shared" si="40"/>
        <v>5.6400548694770407</v>
      </c>
      <c r="Z172" s="16">
        <f t="shared" si="41"/>
        <v>94.359945130522959</v>
      </c>
      <c r="AA172" s="75">
        <f t="shared" si="42"/>
        <v>2.594186985891767</v>
      </c>
      <c r="AB172" s="118">
        <v>2.2278867046136734</v>
      </c>
      <c r="AC172" s="115">
        <f t="shared" si="35"/>
        <v>94.359945130522959</v>
      </c>
    </row>
    <row r="173" spans="18:29" x14ac:dyDescent="0.3">
      <c r="R173" s="12">
        <v>169</v>
      </c>
      <c r="S173" s="29">
        <v>60.8</v>
      </c>
      <c r="T173" s="50">
        <f t="shared" si="36"/>
        <v>1.0744246875277093E-3</v>
      </c>
      <c r="U173" s="15">
        <f t="shared" si="37"/>
        <v>2.3519563812468975</v>
      </c>
      <c r="V173" s="62">
        <f t="shared" si="38"/>
        <v>8.2342418553688077</v>
      </c>
      <c r="W173" s="16">
        <f t="shared" si="39"/>
        <v>91.765758144631192</v>
      </c>
      <c r="X173" s="15">
        <f t="shared" si="22"/>
        <v>2.4184453936953036</v>
      </c>
      <c r="Y173" s="62">
        <f t="shared" si="40"/>
        <v>5.6400548694770407</v>
      </c>
      <c r="Z173" s="16">
        <f t="shared" si="41"/>
        <v>94.359945130522959</v>
      </c>
      <c r="AA173" s="75">
        <f t="shared" si="42"/>
        <v>2.594186985891767</v>
      </c>
      <c r="AB173" s="118">
        <v>2.2304489213782741</v>
      </c>
      <c r="AC173" s="115">
        <f t="shared" si="35"/>
        <v>94.359945130522959</v>
      </c>
    </row>
    <row r="174" spans="18:29" x14ac:dyDescent="0.3">
      <c r="R174" s="12">
        <v>170</v>
      </c>
      <c r="S174" s="29">
        <v>60.8</v>
      </c>
      <c r="T174" s="50">
        <f t="shared" si="36"/>
        <v>1.0744246875277093E-3</v>
      </c>
      <c r="U174" s="15">
        <f t="shared" si="37"/>
        <v>2.3519563812468975</v>
      </c>
      <c r="V174" s="62">
        <f t="shared" si="38"/>
        <v>8.2342418553688077</v>
      </c>
      <c r="W174" s="16">
        <f t="shared" si="39"/>
        <v>91.765758144631192</v>
      </c>
      <c r="X174" s="15">
        <f t="shared" si="22"/>
        <v>2.4184453936953036</v>
      </c>
      <c r="Y174" s="62">
        <f t="shared" si="40"/>
        <v>5.6400548694770407</v>
      </c>
      <c r="Z174" s="16">
        <f t="shared" si="41"/>
        <v>94.359945130522959</v>
      </c>
      <c r="AA174" s="75">
        <f t="shared" si="42"/>
        <v>2.594186985891767</v>
      </c>
      <c r="AB174" s="118">
        <v>2.2329961103921536</v>
      </c>
      <c r="AC174" s="115">
        <f t="shared" si="35"/>
        <v>94.359945130522959</v>
      </c>
    </row>
    <row r="175" spans="18:29" x14ac:dyDescent="0.3">
      <c r="R175" s="12">
        <v>171</v>
      </c>
      <c r="S175" s="29">
        <v>60.8</v>
      </c>
      <c r="T175" s="50">
        <f t="shared" si="36"/>
        <v>1.0744246875277093E-3</v>
      </c>
      <c r="U175" s="15">
        <f t="shared" si="37"/>
        <v>2.3519563812468975</v>
      </c>
      <c r="V175" s="62">
        <f t="shared" si="38"/>
        <v>8.2342418553688077</v>
      </c>
      <c r="W175" s="16">
        <f t="shared" si="39"/>
        <v>91.765758144631192</v>
      </c>
      <c r="X175" s="15">
        <f t="shared" si="22"/>
        <v>2.4184453936953036</v>
      </c>
      <c r="Y175" s="62">
        <f t="shared" si="40"/>
        <v>5.6400548694770407</v>
      </c>
      <c r="Z175" s="16">
        <f t="shared" si="41"/>
        <v>94.359945130522959</v>
      </c>
      <c r="AA175" s="75">
        <f t="shared" si="42"/>
        <v>2.594186985891767</v>
      </c>
      <c r="AB175" s="118">
        <v>2.2355284469075487</v>
      </c>
      <c r="AC175" s="115">
        <f t="shared" si="35"/>
        <v>94.359945130522959</v>
      </c>
    </row>
    <row r="176" spans="18:29" x14ac:dyDescent="0.3">
      <c r="R176" s="12">
        <v>172</v>
      </c>
      <c r="S176" s="29">
        <v>60.8</v>
      </c>
      <c r="T176" s="50">
        <f t="shared" si="36"/>
        <v>1.0744246875277093E-3</v>
      </c>
      <c r="U176" s="15">
        <f t="shared" si="37"/>
        <v>2.3519563812468975</v>
      </c>
      <c r="V176" s="62">
        <f t="shared" si="38"/>
        <v>8.2342418553688077</v>
      </c>
      <c r="W176" s="16">
        <f t="shared" si="39"/>
        <v>91.765758144631192</v>
      </c>
      <c r="X176" s="15">
        <f t="shared" si="22"/>
        <v>2.4184453936953036</v>
      </c>
      <c r="Y176" s="62">
        <f t="shared" si="40"/>
        <v>5.6400548694770407</v>
      </c>
      <c r="Z176" s="16">
        <f t="shared" si="41"/>
        <v>94.359945130522959</v>
      </c>
      <c r="AA176" s="75">
        <f t="shared" si="42"/>
        <v>2.594186985891767</v>
      </c>
      <c r="AB176" s="118">
        <v>2.2380461031287955</v>
      </c>
      <c r="AC176" s="115">
        <f t="shared" si="35"/>
        <v>94.359945130522959</v>
      </c>
    </row>
    <row r="177" spans="18:29" x14ac:dyDescent="0.3">
      <c r="R177" s="12">
        <v>173</v>
      </c>
      <c r="S177" s="29">
        <v>60.8</v>
      </c>
      <c r="T177" s="50">
        <f t="shared" si="36"/>
        <v>1.0744246875277093E-3</v>
      </c>
      <c r="U177" s="15">
        <f t="shared" si="37"/>
        <v>2.3519563812468975</v>
      </c>
      <c r="V177" s="62">
        <f t="shared" si="38"/>
        <v>8.2342418553688077</v>
      </c>
      <c r="W177" s="16">
        <f t="shared" si="39"/>
        <v>91.765758144631192</v>
      </c>
      <c r="X177" s="15">
        <f t="shared" si="22"/>
        <v>2.4184453936953036</v>
      </c>
      <c r="Y177" s="62">
        <f t="shared" si="40"/>
        <v>5.6400548694770407</v>
      </c>
      <c r="Z177" s="16">
        <f t="shared" si="41"/>
        <v>94.359945130522959</v>
      </c>
      <c r="AA177" s="75">
        <f t="shared" si="42"/>
        <v>2.594186985891767</v>
      </c>
      <c r="AB177" s="118">
        <v>2.2405492482825999</v>
      </c>
      <c r="AC177" s="115">
        <f t="shared" si="35"/>
        <v>94.359945130522959</v>
      </c>
    </row>
    <row r="178" spans="18:29" x14ac:dyDescent="0.3">
      <c r="R178" s="12">
        <v>174</v>
      </c>
      <c r="S178" s="29">
        <v>60.8</v>
      </c>
      <c r="T178" s="50">
        <f t="shared" si="36"/>
        <v>1.0744246875277093E-3</v>
      </c>
      <c r="U178" s="15">
        <f t="shared" si="37"/>
        <v>2.3519563812468975</v>
      </c>
      <c r="V178" s="62">
        <f t="shared" si="38"/>
        <v>8.2342418553688077</v>
      </c>
      <c r="W178" s="16">
        <f t="shared" si="39"/>
        <v>91.765758144631192</v>
      </c>
      <c r="X178" s="15">
        <f t="shared" si="22"/>
        <v>2.4184453936953036</v>
      </c>
      <c r="Y178" s="62">
        <f t="shared" si="40"/>
        <v>5.6400548694770407</v>
      </c>
      <c r="Z178" s="16">
        <f t="shared" si="41"/>
        <v>94.359945130522959</v>
      </c>
      <c r="AA178" s="75">
        <f t="shared" si="42"/>
        <v>2.594186985891767</v>
      </c>
      <c r="AB178" s="118">
        <v>2.2430380486862944</v>
      </c>
      <c r="AC178" s="115">
        <f t="shared" si="35"/>
        <v>94.359945130522959</v>
      </c>
    </row>
    <row r="179" spans="18:29" x14ac:dyDescent="0.3">
      <c r="R179" s="12">
        <v>175</v>
      </c>
      <c r="S179" s="29">
        <v>60.8</v>
      </c>
      <c r="T179" s="50">
        <f t="shared" si="36"/>
        <v>1.0744246875277093E-3</v>
      </c>
      <c r="U179" s="15">
        <f t="shared" si="37"/>
        <v>2.3519563812468975</v>
      </c>
      <c r="V179" s="62">
        <f t="shared" si="38"/>
        <v>8.2342418553688077</v>
      </c>
      <c r="W179" s="16">
        <f t="shared" si="39"/>
        <v>91.765758144631192</v>
      </c>
      <c r="X179" s="15">
        <f t="shared" si="22"/>
        <v>2.4184453936953036</v>
      </c>
      <c r="Y179" s="62">
        <f t="shared" si="40"/>
        <v>5.6400548694770407</v>
      </c>
      <c r="Z179" s="16">
        <f t="shared" si="41"/>
        <v>94.359945130522959</v>
      </c>
      <c r="AA179" s="75">
        <f t="shared" si="42"/>
        <v>2.594186985891767</v>
      </c>
      <c r="AB179" s="118">
        <v>2.2455126678141499</v>
      </c>
      <c r="AC179" s="115">
        <f t="shared" si="35"/>
        <v>94.359945130522959</v>
      </c>
    </row>
    <row r="180" spans="18:29" x14ac:dyDescent="0.3">
      <c r="R180" s="12">
        <v>176</v>
      </c>
      <c r="S180" s="29">
        <v>60.8</v>
      </c>
      <c r="T180" s="50">
        <f t="shared" si="36"/>
        <v>1.0744246875277093E-3</v>
      </c>
      <c r="U180" s="15">
        <f t="shared" si="37"/>
        <v>2.3519563812468975</v>
      </c>
      <c r="V180" s="62">
        <f t="shared" si="38"/>
        <v>8.2342418553688077</v>
      </c>
      <c r="W180" s="16">
        <f t="shared" si="39"/>
        <v>91.765758144631192</v>
      </c>
      <c r="X180" s="15">
        <f t="shared" si="22"/>
        <v>2.4184453936953036</v>
      </c>
      <c r="Y180" s="62">
        <f t="shared" si="40"/>
        <v>5.6400548694770407</v>
      </c>
      <c r="Z180" s="16">
        <f t="shared" si="41"/>
        <v>94.359945130522959</v>
      </c>
      <c r="AA180" s="75">
        <f t="shared" si="42"/>
        <v>2.594186985891767</v>
      </c>
      <c r="AB180" s="118">
        <v>2.2479732663618068</v>
      </c>
      <c r="AC180" s="115">
        <f t="shared" si="35"/>
        <v>94.359945130522959</v>
      </c>
    </row>
    <row r="181" spans="18:29" x14ac:dyDescent="0.3">
      <c r="R181" s="12">
        <v>177</v>
      </c>
      <c r="S181" s="29">
        <v>60.8</v>
      </c>
      <c r="T181" s="50">
        <f t="shared" si="36"/>
        <v>1.0744246875277093E-3</v>
      </c>
      <c r="U181" s="15">
        <f t="shared" si="37"/>
        <v>2.3519563812468975</v>
      </c>
      <c r="V181" s="62">
        <f t="shared" si="38"/>
        <v>8.2342418553688077</v>
      </c>
      <c r="W181" s="16">
        <f t="shared" si="39"/>
        <v>91.765758144631192</v>
      </c>
      <c r="X181" s="15">
        <f t="shared" si="22"/>
        <v>2.4184453936953036</v>
      </c>
      <c r="Y181" s="62">
        <f t="shared" si="40"/>
        <v>5.6400548694770407</v>
      </c>
      <c r="Z181" s="16">
        <f t="shared" si="41"/>
        <v>94.359945130522959</v>
      </c>
      <c r="AA181" s="75">
        <f t="shared" si="42"/>
        <v>2.594186985891767</v>
      </c>
      <c r="AB181" s="118">
        <v>2.2504200023088941</v>
      </c>
      <c r="AC181" s="115">
        <f t="shared" si="35"/>
        <v>94.359945130522959</v>
      </c>
    </row>
    <row r="182" spans="18:29" x14ac:dyDescent="0.3">
      <c r="R182" s="12">
        <v>178</v>
      </c>
      <c r="S182" s="29">
        <v>60.8</v>
      </c>
      <c r="T182" s="50">
        <f t="shared" si="36"/>
        <v>1.0744246875277093E-3</v>
      </c>
      <c r="U182" s="15">
        <f t="shared" si="37"/>
        <v>2.3519563812468975</v>
      </c>
      <c r="V182" s="62">
        <f t="shared" si="38"/>
        <v>8.2342418553688077</v>
      </c>
      <c r="W182" s="16">
        <f t="shared" si="39"/>
        <v>91.765758144631192</v>
      </c>
      <c r="X182" s="15">
        <f t="shared" si="22"/>
        <v>2.4184453936953036</v>
      </c>
      <c r="Y182" s="62">
        <f t="shared" si="40"/>
        <v>5.6400548694770407</v>
      </c>
      <c r="Z182" s="16">
        <f t="shared" si="41"/>
        <v>94.359945130522959</v>
      </c>
      <c r="AA182" s="75">
        <f t="shared" si="42"/>
        <v>2.594186985891767</v>
      </c>
      <c r="AB182" s="118">
        <v>2.2528530309798933</v>
      </c>
      <c r="AC182" s="115">
        <f t="shared" si="35"/>
        <v>94.515398087904387</v>
      </c>
    </row>
    <row r="183" spans="18:29" x14ac:dyDescent="0.3">
      <c r="R183" s="12">
        <v>179</v>
      </c>
      <c r="S183" s="29">
        <v>60.7</v>
      </c>
      <c r="T183" s="50">
        <f t="shared" si="36"/>
        <v>1.0726575416600652E-3</v>
      </c>
      <c r="U183" s="15">
        <f t="shared" si="37"/>
        <v>2.3558311034565298</v>
      </c>
      <c r="V183" s="62">
        <f t="shared" si="38"/>
        <v>8.0830626821486682</v>
      </c>
      <c r="W183" s="16">
        <f t="shared" si="39"/>
        <v>91.916937317851335</v>
      </c>
      <c r="X183" s="15">
        <f t="shared" si="22"/>
        <v>2.4224296529929896</v>
      </c>
      <c r="Y183" s="62">
        <f t="shared" si="40"/>
        <v>5.4846019120956102</v>
      </c>
      <c r="Z183" s="16">
        <f t="shared" si="41"/>
        <v>94.515398087904387</v>
      </c>
      <c r="AA183" s="75">
        <f t="shared" si="42"/>
        <v>2.598460770053058</v>
      </c>
      <c r="AB183" s="118">
        <v>2.255272505103306</v>
      </c>
      <c r="AC183" s="115">
        <f t="shared" si="35"/>
        <v>94.515398087904387</v>
      </c>
    </row>
    <row r="184" spans="18:29" x14ac:dyDescent="0.3">
      <c r="R184" s="12">
        <v>180</v>
      </c>
      <c r="S184" s="29">
        <v>60.7</v>
      </c>
      <c r="T184" s="50">
        <f t="shared" si="36"/>
        <v>1.0726575416600652E-3</v>
      </c>
      <c r="U184" s="15">
        <f t="shared" si="37"/>
        <v>2.3558311034565298</v>
      </c>
      <c r="V184" s="62">
        <f t="shared" si="38"/>
        <v>8.0830626821486682</v>
      </c>
      <c r="W184" s="16">
        <f t="shared" si="39"/>
        <v>91.916937317851335</v>
      </c>
      <c r="X184" s="15">
        <f t="shared" si="22"/>
        <v>2.4224296529929896</v>
      </c>
      <c r="Y184" s="62">
        <f t="shared" si="40"/>
        <v>5.4846019120956102</v>
      </c>
      <c r="Z184" s="16">
        <f t="shared" si="41"/>
        <v>94.515398087904387</v>
      </c>
      <c r="AA184" s="75">
        <f t="shared" si="42"/>
        <v>2.598460770053058</v>
      </c>
      <c r="AB184" s="118">
        <v>2.2576785748691846</v>
      </c>
      <c r="AC184" s="115">
        <f t="shared" si="35"/>
        <v>94.515398087904387</v>
      </c>
    </row>
    <row r="185" spans="18:29" x14ac:dyDescent="0.3">
      <c r="R185" s="12">
        <v>181</v>
      </c>
      <c r="S185" s="29">
        <v>60.7</v>
      </c>
      <c r="T185" s="50">
        <f t="shared" si="36"/>
        <v>1.0726575416600652E-3</v>
      </c>
      <c r="U185" s="15">
        <f t="shared" si="37"/>
        <v>2.3558311034565298</v>
      </c>
      <c r="V185" s="62">
        <f t="shared" si="38"/>
        <v>8.0830626821486682</v>
      </c>
      <c r="W185" s="16">
        <f t="shared" si="39"/>
        <v>91.916937317851335</v>
      </c>
      <c r="X185" s="15">
        <f t="shared" si="22"/>
        <v>2.4224296529929896</v>
      </c>
      <c r="Y185" s="62">
        <f t="shared" si="40"/>
        <v>5.4846019120956102</v>
      </c>
      <c r="Z185" s="16">
        <f t="shared" si="41"/>
        <v>94.515398087904387</v>
      </c>
      <c r="AA185" s="75">
        <f t="shared" si="42"/>
        <v>2.598460770053058</v>
      </c>
      <c r="AB185" s="118">
        <v>2.2600713879850747</v>
      </c>
      <c r="AC185" s="115">
        <f t="shared" si="35"/>
        <v>94.515398087904387</v>
      </c>
    </row>
    <row r="186" spans="18:29" x14ac:dyDescent="0.3">
      <c r="R186" s="12">
        <v>182</v>
      </c>
      <c r="S186" s="29">
        <v>60.7</v>
      </c>
      <c r="T186" s="50">
        <f t="shared" si="36"/>
        <v>1.0726575416600652E-3</v>
      </c>
      <c r="U186" s="15">
        <f t="shared" si="37"/>
        <v>2.3558311034565298</v>
      </c>
      <c r="V186" s="62">
        <f t="shared" si="38"/>
        <v>8.0830626821486682</v>
      </c>
      <c r="W186" s="16">
        <f t="shared" si="39"/>
        <v>91.916937317851335</v>
      </c>
      <c r="X186" s="15">
        <f t="shared" si="22"/>
        <v>2.4224296529929896</v>
      </c>
      <c r="Y186" s="62">
        <f t="shared" si="40"/>
        <v>5.4846019120956102</v>
      </c>
      <c r="Z186" s="16">
        <f t="shared" si="41"/>
        <v>94.515398087904387</v>
      </c>
      <c r="AA186" s="75">
        <f t="shared" si="42"/>
        <v>2.598460770053058</v>
      </c>
      <c r="AB186" s="118">
        <v>2.2624510897304293</v>
      </c>
      <c r="AC186" s="115">
        <f t="shared" si="35"/>
        <v>94.515398087904387</v>
      </c>
    </row>
    <row r="187" spans="18:29" x14ac:dyDescent="0.3">
      <c r="R187" s="12">
        <v>183</v>
      </c>
      <c r="S187" s="29">
        <v>60.7</v>
      </c>
      <c r="T187" s="50">
        <f t="shared" si="36"/>
        <v>1.0726575416600652E-3</v>
      </c>
      <c r="U187" s="15">
        <f t="shared" si="37"/>
        <v>2.3558311034565298</v>
      </c>
      <c r="V187" s="62">
        <f t="shared" si="38"/>
        <v>8.0830626821486682</v>
      </c>
      <c r="W187" s="16">
        <f t="shared" si="39"/>
        <v>91.916937317851335</v>
      </c>
      <c r="X187" s="15">
        <f t="shared" si="22"/>
        <v>2.4224296529929896</v>
      </c>
      <c r="Y187" s="62">
        <f t="shared" si="40"/>
        <v>5.4846019120956102</v>
      </c>
      <c r="Z187" s="16">
        <f t="shared" si="41"/>
        <v>94.515398087904387</v>
      </c>
      <c r="AA187" s="75">
        <f t="shared" si="42"/>
        <v>2.598460770053058</v>
      </c>
      <c r="AB187" s="118">
        <v>2.2648178230095364</v>
      </c>
      <c r="AC187" s="115">
        <f t="shared" si="35"/>
        <v>94.515398087904387</v>
      </c>
    </row>
    <row r="188" spans="18:29" x14ac:dyDescent="0.3">
      <c r="R188" s="12">
        <v>184</v>
      </c>
      <c r="S188" s="29">
        <v>60.7</v>
      </c>
      <c r="T188" s="50">
        <f t="shared" si="36"/>
        <v>1.0726575416600652E-3</v>
      </c>
      <c r="U188" s="15">
        <f t="shared" si="37"/>
        <v>2.3558311034565298</v>
      </c>
      <c r="V188" s="62">
        <f t="shared" si="38"/>
        <v>8.0830626821486682</v>
      </c>
      <c r="W188" s="16">
        <f t="shared" si="39"/>
        <v>91.916937317851335</v>
      </c>
      <c r="X188" s="15">
        <f t="shared" si="22"/>
        <v>2.4224296529929896</v>
      </c>
      <c r="Y188" s="62">
        <f t="shared" si="40"/>
        <v>5.4846019120956102</v>
      </c>
      <c r="Z188" s="16">
        <f t="shared" si="41"/>
        <v>94.515398087904387</v>
      </c>
      <c r="AA188" s="75">
        <f t="shared" si="42"/>
        <v>2.598460770053058</v>
      </c>
      <c r="AB188" s="118">
        <v>2.2671717284030137</v>
      </c>
      <c r="AC188" s="115">
        <f t="shared" si="35"/>
        <v>94.515398087904387</v>
      </c>
    </row>
    <row r="189" spans="18:29" x14ac:dyDescent="0.3">
      <c r="R189" s="12">
        <v>185</v>
      </c>
      <c r="S189" s="29">
        <v>60.7</v>
      </c>
      <c r="T189" s="50">
        <f t="shared" si="36"/>
        <v>1.0726575416600652E-3</v>
      </c>
      <c r="U189" s="15">
        <f t="shared" si="37"/>
        <v>2.3558311034565298</v>
      </c>
      <c r="V189" s="62">
        <f t="shared" si="38"/>
        <v>8.0830626821486682</v>
      </c>
      <c r="W189" s="16">
        <f t="shared" si="39"/>
        <v>91.916937317851335</v>
      </c>
      <c r="X189" s="15">
        <f t="shared" si="22"/>
        <v>2.4224296529929896</v>
      </c>
      <c r="Y189" s="62">
        <f t="shared" si="40"/>
        <v>5.4846019120956102</v>
      </c>
      <c r="Z189" s="16">
        <f t="shared" si="41"/>
        <v>94.515398087904387</v>
      </c>
      <c r="AA189" s="75">
        <f t="shared" si="42"/>
        <v>2.598460770053058</v>
      </c>
      <c r="AB189" s="118">
        <v>2.2695129442179165</v>
      </c>
      <c r="AC189" s="115">
        <f t="shared" si="35"/>
        <v>94.515398087904387</v>
      </c>
    </row>
    <row r="190" spans="18:29" x14ac:dyDescent="0.3">
      <c r="R190" s="12">
        <v>186</v>
      </c>
      <c r="S190" s="29">
        <v>60.7</v>
      </c>
      <c r="T190" s="50">
        <f t="shared" si="36"/>
        <v>1.0726575416600652E-3</v>
      </c>
      <c r="U190" s="15">
        <f t="shared" si="37"/>
        <v>2.3558311034565298</v>
      </c>
      <c r="V190" s="62">
        <f t="shared" si="38"/>
        <v>8.0830626821486682</v>
      </c>
      <c r="W190" s="16">
        <f t="shared" si="39"/>
        <v>91.916937317851335</v>
      </c>
      <c r="X190" s="15">
        <f t="shared" si="22"/>
        <v>2.4224296529929896</v>
      </c>
      <c r="Y190" s="62">
        <f t="shared" si="40"/>
        <v>5.4846019120956102</v>
      </c>
      <c r="Z190" s="16">
        <f t="shared" si="41"/>
        <v>94.515398087904387</v>
      </c>
      <c r="AA190" s="75">
        <f t="shared" si="42"/>
        <v>2.598460770053058</v>
      </c>
      <c r="AB190" s="118">
        <v>2.271841606536499</v>
      </c>
      <c r="AC190" s="115">
        <f t="shared" si="35"/>
        <v>94.515398087904387</v>
      </c>
    </row>
    <row r="191" spans="18:29" x14ac:dyDescent="0.3">
      <c r="R191" s="12">
        <v>187</v>
      </c>
      <c r="S191" s="29">
        <v>60.7</v>
      </c>
      <c r="T191" s="50">
        <f t="shared" si="36"/>
        <v>1.0726575416600652E-3</v>
      </c>
      <c r="U191" s="15">
        <f t="shared" si="37"/>
        <v>2.3558311034565298</v>
      </c>
      <c r="V191" s="62">
        <f t="shared" si="38"/>
        <v>8.0830626821486682</v>
      </c>
      <c r="W191" s="16">
        <f t="shared" si="39"/>
        <v>91.916937317851335</v>
      </c>
      <c r="X191" s="15">
        <f t="shared" si="22"/>
        <v>2.4224296529929896</v>
      </c>
      <c r="Y191" s="62">
        <f t="shared" si="40"/>
        <v>5.4846019120956102</v>
      </c>
      <c r="Z191" s="16">
        <f t="shared" si="41"/>
        <v>94.515398087904387</v>
      </c>
      <c r="AA191" s="75">
        <f t="shared" si="42"/>
        <v>2.598460770053058</v>
      </c>
      <c r="AB191" s="118">
        <v>2.27415784926368</v>
      </c>
      <c r="AC191" s="115">
        <f t="shared" si="35"/>
        <v>94.515398087904387</v>
      </c>
    </row>
    <row r="192" spans="18:29" x14ac:dyDescent="0.3">
      <c r="R192" s="12">
        <v>188</v>
      </c>
      <c r="S192" s="29">
        <v>60.7</v>
      </c>
      <c r="T192" s="50">
        <f t="shared" si="36"/>
        <v>1.0726575416600652E-3</v>
      </c>
      <c r="U192" s="15">
        <f t="shared" si="37"/>
        <v>2.3558311034565298</v>
      </c>
      <c r="V192" s="62">
        <f t="shared" si="38"/>
        <v>8.0830626821486682</v>
      </c>
      <c r="W192" s="16">
        <f t="shared" si="39"/>
        <v>91.916937317851335</v>
      </c>
      <c r="X192" s="15">
        <f t="shared" si="22"/>
        <v>2.4224296529929896</v>
      </c>
      <c r="Y192" s="62">
        <f t="shared" si="40"/>
        <v>5.4846019120956102</v>
      </c>
      <c r="Z192" s="16">
        <f t="shared" si="41"/>
        <v>94.515398087904387</v>
      </c>
      <c r="AA192" s="75">
        <f t="shared" si="42"/>
        <v>2.598460770053058</v>
      </c>
      <c r="AB192" s="118">
        <v>2.2764618041732443</v>
      </c>
      <c r="AC192" s="115">
        <f t="shared" si="35"/>
        <v>94.515398087904387</v>
      </c>
    </row>
    <row r="193" spans="18:29" x14ac:dyDescent="0.3">
      <c r="R193" s="12">
        <v>189</v>
      </c>
      <c r="S193" s="29">
        <v>60.7</v>
      </c>
      <c r="T193" s="50">
        <f t="shared" si="36"/>
        <v>1.0726575416600652E-3</v>
      </c>
      <c r="U193" s="15">
        <f t="shared" si="37"/>
        <v>2.3558311034565298</v>
      </c>
      <c r="V193" s="62">
        <f t="shared" si="38"/>
        <v>8.0830626821486682</v>
      </c>
      <c r="W193" s="16">
        <f t="shared" si="39"/>
        <v>91.916937317851335</v>
      </c>
      <c r="X193" s="15">
        <f t="shared" si="22"/>
        <v>2.4224296529929896</v>
      </c>
      <c r="Y193" s="62">
        <f t="shared" si="40"/>
        <v>5.4846019120956102</v>
      </c>
      <c r="Z193" s="16">
        <f t="shared" si="41"/>
        <v>94.515398087904387</v>
      </c>
      <c r="AA193" s="75">
        <f t="shared" si="42"/>
        <v>2.598460770053058</v>
      </c>
      <c r="AB193" s="118">
        <v>2.2787536009528289</v>
      </c>
      <c r="AC193" s="115">
        <f t="shared" si="35"/>
        <v>94.515398087904387</v>
      </c>
    </row>
    <row r="194" spans="18:29" x14ac:dyDescent="0.3">
      <c r="R194" s="12">
        <v>190</v>
      </c>
      <c r="S194" s="29">
        <v>60.7</v>
      </c>
      <c r="T194" s="50">
        <f t="shared" si="36"/>
        <v>1.0726575416600652E-3</v>
      </c>
      <c r="U194" s="15">
        <f t="shared" si="37"/>
        <v>2.3558311034565298</v>
      </c>
      <c r="V194" s="62">
        <f t="shared" si="38"/>
        <v>8.0830626821486682</v>
      </c>
      <c r="W194" s="16">
        <f t="shared" si="39"/>
        <v>91.916937317851335</v>
      </c>
      <c r="X194" s="15">
        <f t="shared" si="22"/>
        <v>2.4224296529929896</v>
      </c>
      <c r="Y194" s="62">
        <f t="shared" si="40"/>
        <v>5.4846019120956102</v>
      </c>
      <c r="Z194" s="16">
        <f t="shared" si="41"/>
        <v>94.515398087904387</v>
      </c>
      <c r="AA194" s="75">
        <f t="shared" si="42"/>
        <v>2.598460770053058</v>
      </c>
      <c r="AB194" s="118">
        <v>2.2810333672477277</v>
      </c>
      <c r="AC194" s="115">
        <f t="shared" si="35"/>
        <v>94.515398087904387</v>
      </c>
    </row>
    <row r="195" spans="18:29" x14ac:dyDescent="0.3">
      <c r="R195" s="12">
        <v>191</v>
      </c>
      <c r="S195" s="29">
        <v>60.7</v>
      </c>
      <c r="T195" s="50">
        <f t="shared" si="36"/>
        <v>1.0726575416600652E-3</v>
      </c>
      <c r="U195" s="15">
        <f t="shared" si="37"/>
        <v>2.3558311034565298</v>
      </c>
      <c r="V195" s="62">
        <f t="shared" si="38"/>
        <v>8.0830626821486682</v>
      </c>
      <c r="W195" s="16">
        <f t="shared" si="39"/>
        <v>91.916937317851335</v>
      </c>
      <c r="X195" s="15">
        <f t="shared" si="22"/>
        <v>2.4224296529929896</v>
      </c>
      <c r="Y195" s="62">
        <f t="shared" si="40"/>
        <v>5.4846019120956102</v>
      </c>
      <c r="Z195" s="16">
        <f t="shared" si="41"/>
        <v>94.515398087904387</v>
      </c>
      <c r="AA195" s="75">
        <f t="shared" si="42"/>
        <v>2.598460770053058</v>
      </c>
      <c r="AB195" s="118">
        <v>2.2833012287035497</v>
      </c>
      <c r="AC195" s="115">
        <f t="shared" si="35"/>
        <v>94.671364091349758</v>
      </c>
    </row>
    <row r="196" spans="18:29" x14ac:dyDescent="0.3">
      <c r="R196" s="12">
        <v>192</v>
      </c>
      <c r="S196" s="29">
        <v>60.6</v>
      </c>
      <c r="T196" s="50">
        <f t="shared" si="36"/>
        <v>1.0708903957924209E-3</v>
      </c>
      <c r="U196" s="15">
        <f t="shared" si="37"/>
        <v>2.3597186135282402</v>
      </c>
      <c r="V196" s="62">
        <f t="shared" si="38"/>
        <v>7.9313845677627786</v>
      </c>
      <c r="W196" s="16">
        <f t="shared" si="39"/>
        <v>92.068615432237223</v>
      </c>
      <c r="X196" s="15">
        <f t="shared" si="22"/>
        <v>2.4264270616612946</v>
      </c>
      <c r="Y196" s="62">
        <f t="shared" si="40"/>
        <v>5.3286359086502362</v>
      </c>
      <c r="Z196" s="16">
        <f t="shared" si="41"/>
        <v>94.671364091349758</v>
      </c>
      <c r="AA196" s="75">
        <f t="shared" si="42"/>
        <v>2.6027486591125424</v>
      </c>
      <c r="AB196" s="118">
        <v>2.2855573090077739</v>
      </c>
      <c r="AC196" s="115">
        <f t="shared" si="35"/>
        <v>94.671364091349758</v>
      </c>
    </row>
    <row r="197" spans="18:29" x14ac:dyDescent="0.3">
      <c r="R197" s="12">
        <v>193</v>
      </c>
      <c r="S197" s="29">
        <v>60.6</v>
      </c>
      <c r="T197" s="50">
        <f t="shared" si="36"/>
        <v>1.0708903957924209E-3</v>
      </c>
      <c r="U197" s="15">
        <f t="shared" si="37"/>
        <v>2.3597186135282402</v>
      </c>
      <c r="V197" s="62">
        <f t="shared" si="38"/>
        <v>7.9313845677627786</v>
      </c>
      <c r="W197" s="16">
        <f t="shared" si="39"/>
        <v>92.068615432237223</v>
      </c>
      <c r="X197" s="15">
        <f t="shared" ref="X197:X260" si="43">$D$15/$U$344*U197</f>
        <v>2.4264270616612946</v>
      </c>
      <c r="Y197" s="62">
        <f t="shared" si="40"/>
        <v>5.3286359086502362</v>
      </c>
      <c r="Z197" s="16">
        <f t="shared" si="41"/>
        <v>94.671364091349758</v>
      </c>
      <c r="AA197" s="75">
        <f t="shared" si="42"/>
        <v>2.6027486591125424</v>
      </c>
      <c r="AB197" s="118">
        <v>2.287801729930226</v>
      </c>
      <c r="AC197" s="115">
        <f t="shared" si="35"/>
        <v>94.671364091349758</v>
      </c>
    </row>
    <row r="198" spans="18:29" x14ac:dyDescent="0.3">
      <c r="R198" s="12">
        <v>194</v>
      </c>
      <c r="S198" s="29">
        <v>60.6</v>
      </c>
      <c r="T198" s="50">
        <f t="shared" si="36"/>
        <v>1.0708903957924209E-3</v>
      </c>
      <c r="U198" s="15">
        <f t="shared" si="37"/>
        <v>2.3597186135282402</v>
      </c>
      <c r="V198" s="62">
        <f t="shared" si="38"/>
        <v>7.9313845677627786</v>
      </c>
      <c r="W198" s="16">
        <f t="shared" si="39"/>
        <v>92.068615432237223</v>
      </c>
      <c r="X198" s="15">
        <f t="shared" si="43"/>
        <v>2.4264270616612946</v>
      </c>
      <c r="Y198" s="62">
        <f t="shared" si="40"/>
        <v>5.3286359086502362</v>
      </c>
      <c r="Z198" s="16">
        <f t="shared" si="41"/>
        <v>94.671364091349758</v>
      </c>
      <c r="AA198" s="75">
        <f t="shared" si="42"/>
        <v>2.6027486591125424</v>
      </c>
      <c r="AB198" s="118">
        <v>2.2900346113625178</v>
      </c>
      <c r="AC198" s="115">
        <f t="shared" si="35"/>
        <v>94.671364091349758</v>
      </c>
    </row>
    <row r="199" spans="18:29" x14ac:dyDescent="0.3">
      <c r="R199" s="12">
        <v>195</v>
      </c>
      <c r="S199" s="29">
        <v>60.6</v>
      </c>
      <c r="T199" s="50">
        <f t="shared" si="36"/>
        <v>1.0708903957924209E-3</v>
      </c>
      <c r="U199" s="15">
        <f t="shared" si="37"/>
        <v>2.3597186135282402</v>
      </c>
      <c r="V199" s="62">
        <f t="shared" si="38"/>
        <v>7.9313845677627786</v>
      </c>
      <c r="W199" s="16">
        <f t="shared" si="39"/>
        <v>92.068615432237223</v>
      </c>
      <c r="X199" s="15">
        <f t="shared" si="43"/>
        <v>2.4264270616612946</v>
      </c>
      <c r="Y199" s="62">
        <f t="shared" si="40"/>
        <v>5.3286359086502362</v>
      </c>
      <c r="Z199" s="16">
        <f t="shared" si="41"/>
        <v>94.671364091349758</v>
      </c>
      <c r="AA199" s="75">
        <f t="shared" si="42"/>
        <v>2.6027486591125424</v>
      </c>
      <c r="AB199" s="118">
        <v>2.2922560713564759</v>
      </c>
      <c r="AC199" s="115">
        <f>Z200</f>
        <v>94.671364091349758</v>
      </c>
    </row>
    <row r="200" spans="18:29" x14ac:dyDescent="0.3">
      <c r="R200" s="12">
        <v>196</v>
      </c>
      <c r="S200" s="29">
        <v>60.6</v>
      </c>
      <c r="T200" s="50">
        <f>(PI()*$D$10^2/4*S200)*10^-9</f>
        <v>1.0708903957924209E-3</v>
      </c>
      <c r="U200" s="15">
        <f>$D$14/T200*10^-6</f>
        <v>2.3597186135282402</v>
      </c>
      <c r="V200" s="62">
        <f>(1-(U200/$D$12))*100</f>
        <v>7.9313845677627786</v>
      </c>
      <c r="W200" s="16">
        <f>100-V200</f>
        <v>92.068615432237223</v>
      </c>
      <c r="X200" s="15">
        <f t="shared" si="43"/>
        <v>2.4264270616612946</v>
      </c>
      <c r="Y200" s="62">
        <f>(1-(X200/$D$12))*100</f>
        <v>5.3286359086502362</v>
      </c>
      <c r="Z200" s="16">
        <f>100-Y200</f>
        <v>94.671364091349758</v>
      </c>
      <c r="AA200" s="75">
        <f>V200-Y200</f>
        <v>2.6027486591125424</v>
      </c>
      <c r="AB200" s="118">
        <v>2.2944662261615929</v>
      </c>
      <c r="AC200" s="115">
        <f t="shared" ref="AC200:AC263" si="44">Z201</f>
        <v>94.671364091349758</v>
      </c>
    </row>
    <row r="201" spans="18:29" x14ac:dyDescent="0.3">
      <c r="R201" s="12">
        <v>197</v>
      </c>
      <c r="S201" s="29">
        <v>60.6</v>
      </c>
      <c r="T201" s="50">
        <f t="shared" ref="T201:T264" si="45">(PI()*$D$10^2/4*S201)*10^-9</f>
        <v>1.0708903957924209E-3</v>
      </c>
      <c r="U201" s="15">
        <f t="shared" ref="U201:U264" si="46">$D$14/T201*10^-6</f>
        <v>2.3597186135282402</v>
      </c>
      <c r="V201" s="62">
        <f t="shared" ref="V201:V264" si="47">(1-(U201/$D$12))*100</f>
        <v>7.9313845677627786</v>
      </c>
      <c r="W201" s="16">
        <f t="shared" ref="W201:W264" si="48">100-V201</f>
        <v>92.068615432237223</v>
      </c>
      <c r="X201" s="15">
        <f t="shared" si="43"/>
        <v>2.4264270616612946</v>
      </c>
      <c r="Y201" s="62">
        <f t="shared" ref="Y201:Y264" si="49">(1-(X201/$D$12))*100</f>
        <v>5.3286359086502362</v>
      </c>
      <c r="Z201" s="16">
        <f t="shared" ref="Z201:Z264" si="50">100-Y201</f>
        <v>94.671364091349758</v>
      </c>
      <c r="AA201" s="75">
        <f t="shared" ref="AA201:AA264" si="51">V201-Y201</f>
        <v>2.6027486591125424</v>
      </c>
      <c r="AB201" s="118">
        <v>2.2966651902615309</v>
      </c>
      <c r="AC201" s="115">
        <f t="shared" si="44"/>
        <v>94.671364091349758</v>
      </c>
    </row>
    <row r="202" spans="18:29" x14ac:dyDescent="0.3">
      <c r="R202" s="12">
        <v>198</v>
      </c>
      <c r="S202" s="29">
        <v>60.6</v>
      </c>
      <c r="T202" s="50">
        <f t="shared" si="45"/>
        <v>1.0708903957924209E-3</v>
      </c>
      <c r="U202" s="15">
        <f t="shared" si="46"/>
        <v>2.3597186135282402</v>
      </c>
      <c r="V202" s="62">
        <f t="shared" si="47"/>
        <v>7.9313845677627786</v>
      </c>
      <c r="W202" s="16">
        <f t="shared" si="48"/>
        <v>92.068615432237223</v>
      </c>
      <c r="X202" s="15">
        <f t="shared" si="43"/>
        <v>2.4264270616612946</v>
      </c>
      <c r="Y202" s="62">
        <f t="shared" si="49"/>
        <v>5.3286359086502362</v>
      </c>
      <c r="Z202" s="16">
        <f t="shared" si="50"/>
        <v>94.671364091349758</v>
      </c>
      <c r="AA202" s="75">
        <f t="shared" si="51"/>
        <v>2.6027486591125424</v>
      </c>
      <c r="AB202" s="118">
        <v>2.2988530764097068</v>
      </c>
      <c r="AC202" s="115">
        <f t="shared" si="44"/>
        <v>94.671364091349758</v>
      </c>
    </row>
    <row r="203" spans="18:29" x14ac:dyDescent="0.3">
      <c r="R203" s="12">
        <v>199</v>
      </c>
      <c r="S203" s="29">
        <v>60.6</v>
      </c>
      <c r="T203" s="50">
        <f t="shared" si="45"/>
        <v>1.0708903957924209E-3</v>
      </c>
      <c r="U203" s="15">
        <f t="shared" si="46"/>
        <v>2.3597186135282402</v>
      </c>
      <c r="V203" s="62">
        <f t="shared" si="47"/>
        <v>7.9313845677627786</v>
      </c>
      <c r="W203" s="16">
        <f t="shared" si="48"/>
        <v>92.068615432237223</v>
      </c>
      <c r="X203" s="15">
        <f t="shared" si="43"/>
        <v>2.4264270616612946</v>
      </c>
      <c r="Y203" s="62">
        <f t="shared" si="49"/>
        <v>5.3286359086502362</v>
      </c>
      <c r="Z203" s="16">
        <f t="shared" si="50"/>
        <v>94.671364091349758</v>
      </c>
      <c r="AA203" s="75">
        <f t="shared" si="51"/>
        <v>2.6027486591125424</v>
      </c>
      <c r="AB203" s="118">
        <v>2.3010299956639813</v>
      </c>
      <c r="AC203" s="115">
        <f t="shared" si="44"/>
        <v>94.671364091349758</v>
      </c>
    </row>
    <row r="204" spans="18:29" x14ac:dyDescent="0.3">
      <c r="R204" s="12">
        <v>200</v>
      </c>
      <c r="S204" s="29">
        <v>60.6</v>
      </c>
      <c r="T204" s="50">
        <f t="shared" si="45"/>
        <v>1.0708903957924209E-3</v>
      </c>
      <c r="U204" s="15">
        <f t="shared" si="46"/>
        <v>2.3597186135282402</v>
      </c>
      <c r="V204" s="62">
        <f t="shared" si="47"/>
        <v>7.9313845677627786</v>
      </c>
      <c r="W204" s="16">
        <f t="shared" si="48"/>
        <v>92.068615432237223</v>
      </c>
      <c r="X204" s="15">
        <f t="shared" si="43"/>
        <v>2.4264270616612946</v>
      </c>
      <c r="Y204" s="62">
        <f t="shared" si="49"/>
        <v>5.3286359086502362</v>
      </c>
      <c r="Z204" s="16">
        <f t="shared" si="50"/>
        <v>94.671364091349758</v>
      </c>
      <c r="AA204" s="75">
        <f t="shared" si="51"/>
        <v>2.6027486591125424</v>
      </c>
      <c r="AB204" s="118">
        <v>2.3031960574204891</v>
      </c>
      <c r="AC204" s="115">
        <f t="shared" si="44"/>
        <v>94.671364091349758</v>
      </c>
    </row>
    <row r="205" spans="18:29" x14ac:dyDescent="0.3">
      <c r="R205" s="12">
        <v>201</v>
      </c>
      <c r="S205" s="29">
        <v>60.6</v>
      </c>
      <c r="T205" s="50">
        <f t="shared" si="45"/>
        <v>1.0708903957924209E-3</v>
      </c>
      <c r="U205" s="15">
        <f t="shared" si="46"/>
        <v>2.3597186135282402</v>
      </c>
      <c r="V205" s="62">
        <f t="shared" si="47"/>
        <v>7.9313845677627786</v>
      </c>
      <c r="W205" s="16">
        <f t="shared" si="48"/>
        <v>92.068615432237223</v>
      </c>
      <c r="X205" s="15">
        <f t="shared" si="43"/>
        <v>2.4264270616612946</v>
      </c>
      <c r="Y205" s="62">
        <f t="shared" si="49"/>
        <v>5.3286359086502362</v>
      </c>
      <c r="Z205" s="16">
        <f t="shared" si="50"/>
        <v>94.671364091349758</v>
      </c>
      <c r="AA205" s="75">
        <f t="shared" si="51"/>
        <v>2.6027486591125424</v>
      </c>
      <c r="AB205" s="118">
        <v>2.3053513694466239</v>
      </c>
      <c r="AC205" s="115">
        <f t="shared" si="44"/>
        <v>94.671364091349758</v>
      </c>
    </row>
    <row r="206" spans="18:29" x14ac:dyDescent="0.3">
      <c r="R206" s="12">
        <v>202</v>
      </c>
      <c r="S206" s="29">
        <v>60.6</v>
      </c>
      <c r="T206" s="50">
        <f t="shared" si="45"/>
        <v>1.0708903957924209E-3</v>
      </c>
      <c r="U206" s="15">
        <f t="shared" si="46"/>
        <v>2.3597186135282402</v>
      </c>
      <c r="V206" s="62">
        <f t="shared" si="47"/>
        <v>7.9313845677627786</v>
      </c>
      <c r="W206" s="16">
        <f t="shared" si="48"/>
        <v>92.068615432237223</v>
      </c>
      <c r="X206" s="15">
        <f t="shared" si="43"/>
        <v>2.4264270616612946</v>
      </c>
      <c r="Y206" s="62">
        <f t="shared" si="49"/>
        <v>5.3286359086502362</v>
      </c>
      <c r="Z206" s="16">
        <f t="shared" si="50"/>
        <v>94.671364091349758</v>
      </c>
      <c r="AA206" s="75">
        <f t="shared" si="51"/>
        <v>2.6027486591125424</v>
      </c>
      <c r="AB206" s="118">
        <v>2.307496037913213</v>
      </c>
      <c r="AC206" s="115">
        <f t="shared" si="44"/>
        <v>94.671364091349758</v>
      </c>
    </row>
    <row r="207" spans="18:29" x14ac:dyDescent="0.3">
      <c r="R207" s="12">
        <v>203</v>
      </c>
      <c r="S207" s="29">
        <v>60.6</v>
      </c>
      <c r="T207" s="50">
        <f t="shared" si="45"/>
        <v>1.0708903957924209E-3</v>
      </c>
      <c r="U207" s="15">
        <f t="shared" si="46"/>
        <v>2.3597186135282402</v>
      </c>
      <c r="V207" s="62">
        <f t="shared" si="47"/>
        <v>7.9313845677627786</v>
      </c>
      <c r="W207" s="16">
        <f t="shared" si="48"/>
        <v>92.068615432237223</v>
      </c>
      <c r="X207" s="15">
        <f t="shared" si="43"/>
        <v>2.4264270616612946</v>
      </c>
      <c r="Y207" s="62">
        <f t="shared" si="49"/>
        <v>5.3286359086502362</v>
      </c>
      <c r="Z207" s="16">
        <f t="shared" si="50"/>
        <v>94.671364091349758</v>
      </c>
      <c r="AA207" s="75">
        <f t="shared" si="51"/>
        <v>2.6027486591125424</v>
      </c>
      <c r="AB207" s="118">
        <v>2.3096301674258988</v>
      </c>
      <c r="AC207" s="115">
        <f t="shared" si="44"/>
        <v>94.671364091349758</v>
      </c>
    </row>
    <row r="208" spans="18:29" x14ac:dyDescent="0.3">
      <c r="R208" s="12">
        <v>204</v>
      </c>
      <c r="S208" s="29">
        <v>60.6</v>
      </c>
      <c r="T208" s="50">
        <f t="shared" si="45"/>
        <v>1.0708903957924209E-3</v>
      </c>
      <c r="U208" s="15">
        <f t="shared" si="46"/>
        <v>2.3597186135282402</v>
      </c>
      <c r="V208" s="62">
        <f t="shared" si="47"/>
        <v>7.9313845677627786</v>
      </c>
      <c r="W208" s="16">
        <f t="shared" si="48"/>
        <v>92.068615432237223</v>
      </c>
      <c r="X208" s="15">
        <f t="shared" si="43"/>
        <v>2.4264270616612946</v>
      </c>
      <c r="Y208" s="62">
        <f t="shared" si="49"/>
        <v>5.3286359086502362</v>
      </c>
      <c r="Z208" s="16">
        <f t="shared" si="50"/>
        <v>94.671364091349758</v>
      </c>
      <c r="AA208" s="75">
        <f t="shared" si="51"/>
        <v>2.6027486591125424</v>
      </c>
      <c r="AB208" s="118">
        <v>2.3117538610557542</v>
      </c>
      <c r="AC208" s="115">
        <f t="shared" si="44"/>
        <v>94.671364091349758</v>
      </c>
    </row>
    <row r="209" spans="18:29" x14ac:dyDescent="0.3">
      <c r="R209" s="12">
        <v>205</v>
      </c>
      <c r="S209" s="29">
        <v>60.6</v>
      </c>
      <c r="T209" s="50">
        <f t="shared" si="45"/>
        <v>1.0708903957924209E-3</v>
      </c>
      <c r="U209" s="15">
        <f t="shared" si="46"/>
        <v>2.3597186135282402</v>
      </c>
      <c r="V209" s="62">
        <f t="shared" si="47"/>
        <v>7.9313845677627786</v>
      </c>
      <c r="W209" s="16">
        <f t="shared" si="48"/>
        <v>92.068615432237223</v>
      </c>
      <c r="X209" s="15">
        <f t="shared" si="43"/>
        <v>2.4264270616612946</v>
      </c>
      <c r="Y209" s="62">
        <f t="shared" si="49"/>
        <v>5.3286359086502362</v>
      </c>
      <c r="Z209" s="16">
        <f t="shared" si="50"/>
        <v>94.671364091349758</v>
      </c>
      <c r="AA209" s="75">
        <f t="shared" si="51"/>
        <v>2.6027486591125424</v>
      </c>
      <c r="AB209" s="118">
        <v>2.3138672203691533</v>
      </c>
      <c r="AC209" s="115">
        <f t="shared" si="44"/>
        <v>94.671364091349758</v>
      </c>
    </row>
    <row r="210" spans="18:29" x14ac:dyDescent="0.3">
      <c r="R210" s="12">
        <v>206</v>
      </c>
      <c r="S210" s="29">
        <v>60.6</v>
      </c>
      <c r="T210" s="50">
        <f t="shared" si="45"/>
        <v>1.0708903957924209E-3</v>
      </c>
      <c r="U210" s="15">
        <f t="shared" si="46"/>
        <v>2.3597186135282402</v>
      </c>
      <c r="V210" s="62">
        <f t="shared" si="47"/>
        <v>7.9313845677627786</v>
      </c>
      <c r="W210" s="16">
        <f t="shared" si="48"/>
        <v>92.068615432237223</v>
      </c>
      <c r="X210" s="15">
        <f t="shared" si="43"/>
        <v>2.4264270616612946</v>
      </c>
      <c r="Y210" s="62">
        <f t="shared" si="49"/>
        <v>5.3286359086502362</v>
      </c>
      <c r="Z210" s="16">
        <f t="shared" si="50"/>
        <v>94.671364091349758</v>
      </c>
      <c r="AA210" s="75">
        <f t="shared" si="51"/>
        <v>2.6027486591125424</v>
      </c>
      <c r="AB210" s="118">
        <v>2.3159703454569178</v>
      </c>
      <c r="AC210" s="115">
        <f t="shared" si="44"/>
        <v>94.671364091349758</v>
      </c>
    </row>
    <row r="211" spans="18:29" x14ac:dyDescent="0.3">
      <c r="R211" s="12">
        <v>207</v>
      </c>
      <c r="S211" s="29">
        <v>60.6</v>
      </c>
      <c r="T211" s="50">
        <f t="shared" si="45"/>
        <v>1.0708903957924209E-3</v>
      </c>
      <c r="U211" s="15">
        <f t="shared" si="46"/>
        <v>2.3597186135282402</v>
      </c>
      <c r="V211" s="62">
        <f t="shared" si="47"/>
        <v>7.9313845677627786</v>
      </c>
      <c r="W211" s="16">
        <f t="shared" si="48"/>
        <v>92.068615432237223</v>
      </c>
      <c r="X211" s="15">
        <f t="shared" si="43"/>
        <v>2.4264270616612946</v>
      </c>
      <c r="Y211" s="62">
        <f t="shared" si="49"/>
        <v>5.3286359086502362</v>
      </c>
      <c r="Z211" s="16">
        <f t="shared" si="50"/>
        <v>94.671364091349758</v>
      </c>
      <c r="AA211" s="75">
        <f t="shared" si="51"/>
        <v>2.6027486591125424</v>
      </c>
      <c r="AB211" s="118">
        <v>2.3180633349627615</v>
      </c>
      <c r="AC211" s="115">
        <f t="shared" si="44"/>
        <v>94.827845684889184</v>
      </c>
    </row>
    <row r="212" spans="18:29" x14ac:dyDescent="0.3">
      <c r="R212" s="12">
        <v>208</v>
      </c>
      <c r="S212" s="29">
        <v>60.5</v>
      </c>
      <c r="T212" s="50">
        <f t="shared" si="45"/>
        <v>1.0691232499247766E-3</v>
      </c>
      <c r="U212" s="15">
        <f t="shared" si="46"/>
        <v>2.3636189748729151</v>
      </c>
      <c r="V212" s="62">
        <f t="shared" si="47"/>
        <v>7.7792050381227167</v>
      </c>
      <c r="W212" s="16">
        <f t="shared" si="48"/>
        <v>92.220794961877289</v>
      </c>
      <c r="X212" s="15">
        <f t="shared" si="43"/>
        <v>2.4304376849037101</v>
      </c>
      <c r="Y212" s="62">
        <f t="shared" si="49"/>
        <v>5.1721543151108111</v>
      </c>
      <c r="Z212" s="16">
        <f t="shared" si="50"/>
        <v>94.827845684889184</v>
      </c>
      <c r="AA212" s="75">
        <f t="shared" si="51"/>
        <v>2.6070507230119055</v>
      </c>
      <c r="AB212" s="118">
        <v>2.3201462861110542</v>
      </c>
      <c r="AC212" s="115">
        <f t="shared" si="44"/>
        <v>94.827845684889184</v>
      </c>
    </row>
    <row r="213" spans="18:29" x14ac:dyDescent="0.3">
      <c r="R213" s="12">
        <v>209</v>
      </c>
      <c r="S213" s="29">
        <v>60.5</v>
      </c>
      <c r="T213" s="50">
        <f t="shared" si="45"/>
        <v>1.0691232499247766E-3</v>
      </c>
      <c r="U213" s="15">
        <f t="shared" si="46"/>
        <v>2.3636189748729151</v>
      </c>
      <c r="V213" s="62">
        <f t="shared" si="47"/>
        <v>7.7792050381227167</v>
      </c>
      <c r="W213" s="16">
        <f t="shared" si="48"/>
        <v>92.220794961877289</v>
      </c>
      <c r="X213" s="15">
        <f t="shared" si="43"/>
        <v>2.4304376849037101</v>
      </c>
      <c r="Y213" s="62">
        <f t="shared" si="49"/>
        <v>5.1721543151108111</v>
      </c>
      <c r="Z213" s="16">
        <f t="shared" si="50"/>
        <v>94.827845684889184</v>
      </c>
      <c r="AA213" s="75">
        <f t="shared" si="51"/>
        <v>2.6070507230119055</v>
      </c>
      <c r="AB213" s="118">
        <v>2.3222192947339191</v>
      </c>
      <c r="AC213" s="115">
        <f t="shared" si="44"/>
        <v>94.827845684889184</v>
      </c>
    </row>
    <row r="214" spans="18:29" x14ac:dyDescent="0.3">
      <c r="R214" s="12">
        <v>210</v>
      </c>
      <c r="S214" s="29">
        <v>60.5</v>
      </c>
      <c r="T214" s="50">
        <f t="shared" si="45"/>
        <v>1.0691232499247766E-3</v>
      </c>
      <c r="U214" s="15">
        <f t="shared" si="46"/>
        <v>2.3636189748729151</v>
      </c>
      <c r="V214" s="62">
        <f t="shared" si="47"/>
        <v>7.7792050381227167</v>
      </c>
      <c r="W214" s="16">
        <f t="shared" si="48"/>
        <v>92.220794961877289</v>
      </c>
      <c r="X214" s="15">
        <f t="shared" si="43"/>
        <v>2.4304376849037101</v>
      </c>
      <c r="Y214" s="62">
        <f t="shared" si="49"/>
        <v>5.1721543151108111</v>
      </c>
      <c r="Z214" s="16">
        <f t="shared" si="50"/>
        <v>94.827845684889184</v>
      </c>
      <c r="AA214" s="75">
        <f t="shared" si="51"/>
        <v>2.6070507230119055</v>
      </c>
      <c r="AB214" s="118">
        <v>2.3242824552976926</v>
      </c>
      <c r="AC214" s="115">
        <f t="shared" si="44"/>
        <v>94.827845684889184</v>
      </c>
    </row>
    <row r="215" spans="18:29" x14ac:dyDescent="0.3">
      <c r="R215" s="12">
        <v>211</v>
      </c>
      <c r="S215" s="29">
        <v>60.5</v>
      </c>
      <c r="T215" s="50">
        <f t="shared" si="45"/>
        <v>1.0691232499247766E-3</v>
      </c>
      <c r="U215" s="15">
        <f t="shared" si="46"/>
        <v>2.3636189748729151</v>
      </c>
      <c r="V215" s="62">
        <f t="shared" si="47"/>
        <v>7.7792050381227167</v>
      </c>
      <c r="W215" s="16">
        <f t="shared" si="48"/>
        <v>92.220794961877289</v>
      </c>
      <c r="X215" s="15">
        <f t="shared" si="43"/>
        <v>2.4304376849037101</v>
      </c>
      <c r="Y215" s="62">
        <f t="shared" si="49"/>
        <v>5.1721543151108111</v>
      </c>
      <c r="Z215" s="16">
        <f t="shared" si="50"/>
        <v>94.827845684889184</v>
      </c>
      <c r="AA215" s="75">
        <f t="shared" si="51"/>
        <v>2.6070507230119055</v>
      </c>
      <c r="AB215" s="118">
        <v>2.3263358609287512</v>
      </c>
      <c r="AC215" s="115">
        <f t="shared" si="44"/>
        <v>94.827845684889184</v>
      </c>
    </row>
    <row r="216" spans="18:29" x14ac:dyDescent="0.3">
      <c r="R216" s="12">
        <v>212</v>
      </c>
      <c r="S216" s="29">
        <v>60.5</v>
      </c>
      <c r="T216" s="50">
        <f t="shared" si="45"/>
        <v>1.0691232499247766E-3</v>
      </c>
      <c r="U216" s="15">
        <f t="shared" si="46"/>
        <v>2.3636189748729151</v>
      </c>
      <c r="V216" s="62">
        <f t="shared" si="47"/>
        <v>7.7792050381227167</v>
      </c>
      <c r="W216" s="16">
        <f t="shared" si="48"/>
        <v>92.220794961877289</v>
      </c>
      <c r="X216" s="15">
        <f t="shared" si="43"/>
        <v>2.4304376849037101</v>
      </c>
      <c r="Y216" s="62">
        <f t="shared" si="49"/>
        <v>5.1721543151108111</v>
      </c>
      <c r="Z216" s="16">
        <f t="shared" si="50"/>
        <v>94.827845684889184</v>
      </c>
      <c r="AA216" s="75">
        <f t="shared" si="51"/>
        <v>2.6070507230119055</v>
      </c>
      <c r="AB216" s="118">
        <v>2.3283796034387376</v>
      </c>
      <c r="AC216" s="115">
        <f t="shared" si="44"/>
        <v>94.827845684889184</v>
      </c>
    </row>
    <row r="217" spans="18:29" x14ac:dyDescent="0.3">
      <c r="R217" s="12">
        <v>213</v>
      </c>
      <c r="S217" s="29">
        <v>60.5</v>
      </c>
      <c r="T217" s="50">
        <f t="shared" si="45"/>
        <v>1.0691232499247766E-3</v>
      </c>
      <c r="U217" s="15">
        <f t="shared" si="46"/>
        <v>2.3636189748729151</v>
      </c>
      <c r="V217" s="62">
        <f t="shared" si="47"/>
        <v>7.7792050381227167</v>
      </c>
      <c r="W217" s="16">
        <f t="shared" si="48"/>
        <v>92.220794961877289</v>
      </c>
      <c r="X217" s="15">
        <f t="shared" si="43"/>
        <v>2.4304376849037101</v>
      </c>
      <c r="Y217" s="62">
        <f t="shared" si="49"/>
        <v>5.1721543151108111</v>
      </c>
      <c r="Z217" s="16">
        <f t="shared" si="50"/>
        <v>94.827845684889184</v>
      </c>
      <c r="AA217" s="75">
        <f t="shared" si="51"/>
        <v>2.6070507230119055</v>
      </c>
      <c r="AB217" s="118">
        <v>2.330413773349191</v>
      </c>
      <c r="AC217" s="115">
        <f t="shared" si="44"/>
        <v>94.827845684889184</v>
      </c>
    </row>
    <row r="218" spans="18:29" x14ac:dyDescent="0.3">
      <c r="R218" s="12">
        <v>214</v>
      </c>
      <c r="S218" s="29">
        <v>60.5</v>
      </c>
      <c r="T218" s="50">
        <f t="shared" si="45"/>
        <v>1.0691232499247766E-3</v>
      </c>
      <c r="U218" s="15">
        <f t="shared" si="46"/>
        <v>2.3636189748729151</v>
      </c>
      <c r="V218" s="62">
        <f t="shared" si="47"/>
        <v>7.7792050381227167</v>
      </c>
      <c r="W218" s="16">
        <f t="shared" si="48"/>
        <v>92.220794961877289</v>
      </c>
      <c r="X218" s="15">
        <f t="shared" si="43"/>
        <v>2.4304376849037101</v>
      </c>
      <c r="Y218" s="62">
        <f t="shared" si="49"/>
        <v>5.1721543151108111</v>
      </c>
      <c r="Z218" s="16">
        <f t="shared" si="50"/>
        <v>94.827845684889184</v>
      </c>
      <c r="AA218" s="75">
        <f t="shared" si="51"/>
        <v>2.6070507230119055</v>
      </c>
      <c r="AB218" s="118">
        <v>2.3324384599156054</v>
      </c>
      <c r="AC218" s="115">
        <f t="shared" si="44"/>
        <v>94.827845684889184</v>
      </c>
    </row>
    <row r="219" spans="18:29" x14ac:dyDescent="0.3">
      <c r="R219" s="12">
        <v>215</v>
      </c>
      <c r="S219" s="29">
        <v>60.5</v>
      </c>
      <c r="T219" s="50">
        <f t="shared" si="45"/>
        <v>1.0691232499247766E-3</v>
      </c>
      <c r="U219" s="15">
        <f t="shared" si="46"/>
        <v>2.3636189748729151</v>
      </c>
      <c r="V219" s="62">
        <f t="shared" si="47"/>
        <v>7.7792050381227167</v>
      </c>
      <c r="W219" s="16">
        <f t="shared" si="48"/>
        <v>92.220794961877289</v>
      </c>
      <c r="X219" s="15">
        <f t="shared" si="43"/>
        <v>2.4304376849037101</v>
      </c>
      <c r="Y219" s="62">
        <f t="shared" si="49"/>
        <v>5.1721543151108111</v>
      </c>
      <c r="Z219" s="16">
        <f t="shared" si="50"/>
        <v>94.827845684889184</v>
      </c>
      <c r="AA219" s="75">
        <f t="shared" si="51"/>
        <v>2.6070507230119055</v>
      </c>
      <c r="AB219" s="118">
        <v>2.3344537511509307</v>
      </c>
      <c r="AC219" s="115">
        <f t="shared" si="44"/>
        <v>94.827845684889184</v>
      </c>
    </row>
    <row r="220" spans="18:29" x14ac:dyDescent="0.3">
      <c r="R220" s="12">
        <v>216</v>
      </c>
      <c r="S220" s="29">
        <v>60.5</v>
      </c>
      <c r="T220" s="50">
        <f t="shared" si="45"/>
        <v>1.0691232499247766E-3</v>
      </c>
      <c r="U220" s="15">
        <f t="shared" si="46"/>
        <v>2.3636189748729151</v>
      </c>
      <c r="V220" s="62">
        <f t="shared" si="47"/>
        <v>7.7792050381227167</v>
      </c>
      <c r="W220" s="16">
        <f t="shared" si="48"/>
        <v>92.220794961877289</v>
      </c>
      <c r="X220" s="15">
        <f t="shared" si="43"/>
        <v>2.4304376849037101</v>
      </c>
      <c r="Y220" s="62">
        <f t="shared" si="49"/>
        <v>5.1721543151108111</v>
      </c>
      <c r="Z220" s="16">
        <f t="shared" si="50"/>
        <v>94.827845684889184</v>
      </c>
      <c r="AA220" s="75">
        <f t="shared" si="51"/>
        <v>2.6070507230119055</v>
      </c>
      <c r="AB220" s="118">
        <v>2.3364597338485296</v>
      </c>
      <c r="AC220" s="115">
        <f t="shared" si="44"/>
        <v>94.827845684889184</v>
      </c>
    </row>
    <row r="221" spans="18:29" x14ac:dyDescent="0.3">
      <c r="R221" s="12">
        <v>217</v>
      </c>
      <c r="S221" s="29">
        <v>60.5</v>
      </c>
      <c r="T221" s="50">
        <f t="shared" si="45"/>
        <v>1.0691232499247766E-3</v>
      </c>
      <c r="U221" s="15">
        <f t="shared" si="46"/>
        <v>2.3636189748729151</v>
      </c>
      <c r="V221" s="62">
        <f t="shared" si="47"/>
        <v>7.7792050381227167</v>
      </c>
      <c r="W221" s="16">
        <f t="shared" si="48"/>
        <v>92.220794961877289</v>
      </c>
      <c r="X221" s="15">
        <f t="shared" si="43"/>
        <v>2.4304376849037101</v>
      </c>
      <c r="Y221" s="62">
        <f t="shared" si="49"/>
        <v>5.1721543151108111</v>
      </c>
      <c r="Z221" s="16">
        <f t="shared" si="50"/>
        <v>94.827845684889184</v>
      </c>
      <c r="AA221" s="75">
        <f t="shared" si="51"/>
        <v>2.6070507230119055</v>
      </c>
      <c r="AB221" s="118">
        <v>2.3384564936046046</v>
      </c>
      <c r="AC221" s="115">
        <f t="shared" si="44"/>
        <v>94.827845684889184</v>
      </c>
    </row>
    <row r="222" spans="18:29" x14ac:dyDescent="0.3">
      <c r="R222" s="12">
        <v>218</v>
      </c>
      <c r="S222" s="29">
        <v>60.5</v>
      </c>
      <c r="T222" s="50">
        <f t="shared" si="45"/>
        <v>1.0691232499247766E-3</v>
      </c>
      <c r="U222" s="15">
        <f t="shared" si="46"/>
        <v>2.3636189748729151</v>
      </c>
      <c r="V222" s="62">
        <f t="shared" si="47"/>
        <v>7.7792050381227167</v>
      </c>
      <c r="W222" s="16">
        <f t="shared" si="48"/>
        <v>92.220794961877289</v>
      </c>
      <c r="X222" s="15">
        <f t="shared" si="43"/>
        <v>2.4304376849037101</v>
      </c>
      <c r="Y222" s="62">
        <f t="shared" si="49"/>
        <v>5.1721543151108111</v>
      </c>
      <c r="Z222" s="16">
        <f t="shared" si="50"/>
        <v>94.827845684889184</v>
      </c>
      <c r="AA222" s="75">
        <f t="shared" si="51"/>
        <v>2.6070507230119055</v>
      </c>
      <c r="AB222" s="118">
        <v>2.3404441148401185</v>
      </c>
      <c r="AC222" s="115">
        <f t="shared" si="44"/>
        <v>94.827845684889184</v>
      </c>
    </row>
    <row r="223" spans="18:29" x14ac:dyDescent="0.3">
      <c r="R223" s="12">
        <v>219</v>
      </c>
      <c r="S223" s="29">
        <v>60.5</v>
      </c>
      <c r="T223" s="50">
        <f t="shared" si="45"/>
        <v>1.0691232499247766E-3</v>
      </c>
      <c r="U223" s="15">
        <f t="shared" si="46"/>
        <v>2.3636189748729151</v>
      </c>
      <c r="V223" s="62">
        <f t="shared" si="47"/>
        <v>7.7792050381227167</v>
      </c>
      <c r="W223" s="16">
        <f t="shared" si="48"/>
        <v>92.220794961877289</v>
      </c>
      <c r="X223" s="15">
        <f t="shared" si="43"/>
        <v>2.4304376849037101</v>
      </c>
      <c r="Y223" s="62">
        <f t="shared" si="49"/>
        <v>5.1721543151108111</v>
      </c>
      <c r="Z223" s="16">
        <f t="shared" si="50"/>
        <v>94.827845684889184</v>
      </c>
      <c r="AA223" s="75">
        <f t="shared" si="51"/>
        <v>2.6070507230119055</v>
      </c>
      <c r="AB223" s="118">
        <v>2.3424226808222062</v>
      </c>
      <c r="AC223" s="115">
        <f t="shared" si="44"/>
        <v>94.827845684889184</v>
      </c>
    </row>
    <row r="224" spans="18:29" x14ac:dyDescent="0.3">
      <c r="R224" s="12">
        <v>220</v>
      </c>
      <c r="S224" s="29">
        <v>60.5</v>
      </c>
      <c r="T224" s="50">
        <f t="shared" si="45"/>
        <v>1.0691232499247766E-3</v>
      </c>
      <c r="U224" s="15">
        <f t="shared" si="46"/>
        <v>2.3636189748729151</v>
      </c>
      <c r="V224" s="62">
        <f t="shared" si="47"/>
        <v>7.7792050381227167</v>
      </c>
      <c r="W224" s="16">
        <f t="shared" si="48"/>
        <v>92.220794961877289</v>
      </c>
      <c r="X224" s="15">
        <f t="shared" si="43"/>
        <v>2.4304376849037101</v>
      </c>
      <c r="Y224" s="62">
        <f t="shared" si="49"/>
        <v>5.1721543151108111</v>
      </c>
      <c r="Z224" s="16">
        <f t="shared" si="50"/>
        <v>94.827845684889184</v>
      </c>
      <c r="AA224" s="75">
        <f t="shared" si="51"/>
        <v>2.6070507230119055</v>
      </c>
      <c r="AB224" s="118">
        <v>2.3443922736851106</v>
      </c>
      <c r="AC224" s="115">
        <f t="shared" si="44"/>
        <v>94.827845684889184</v>
      </c>
    </row>
    <row r="225" spans="18:29" x14ac:dyDescent="0.3">
      <c r="R225" s="12">
        <v>221</v>
      </c>
      <c r="S225" s="29">
        <v>60.5</v>
      </c>
      <c r="T225" s="50">
        <f t="shared" si="45"/>
        <v>1.0691232499247766E-3</v>
      </c>
      <c r="U225" s="15">
        <f t="shared" si="46"/>
        <v>2.3636189748729151</v>
      </c>
      <c r="V225" s="62">
        <f t="shared" si="47"/>
        <v>7.7792050381227167</v>
      </c>
      <c r="W225" s="16">
        <f t="shared" si="48"/>
        <v>92.220794961877289</v>
      </c>
      <c r="X225" s="15">
        <f t="shared" si="43"/>
        <v>2.4304376849037101</v>
      </c>
      <c r="Y225" s="62">
        <f t="shared" si="49"/>
        <v>5.1721543151108111</v>
      </c>
      <c r="Z225" s="16">
        <f t="shared" si="50"/>
        <v>94.827845684889184</v>
      </c>
      <c r="AA225" s="75">
        <f t="shared" si="51"/>
        <v>2.6070507230119055</v>
      </c>
      <c r="AB225" s="118">
        <v>2.3463529744506388</v>
      </c>
      <c r="AC225" s="115">
        <f t="shared" si="44"/>
        <v>94.827845684889184</v>
      </c>
    </row>
    <row r="226" spans="18:29" x14ac:dyDescent="0.3">
      <c r="R226" s="12">
        <v>222</v>
      </c>
      <c r="S226" s="29">
        <v>60.5</v>
      </c>
      <c r="T226" s="50">
        <f t="shared" si="45"/>
        <v>1.0691232499247766E-3</v>
      </c>
      <c r="U226" s="15">
        <f t="shared" si="46"/>
        <v>2.3636189748729151</v>
      </c>
      <c r="V226" s="62">
        <f t="shared" si="47"/>
        <v>7.7792050381227167</v>
      </c>
      <c r="W226" s="16">
        <f t="shared" si="48"/>
        <v>92.220794961877289</v>
      </c>
      <c r="X226" s="15">
        <f t="shared" si="43"/>
        <v>2.4304376849037101</v>
      </c>
      <c r="Y226" s="62">
        <f t="shared" si="49"/>
        <v>5.1721543151108111</v>
      </c>
      <c r="Z226" s="16">
        <f t="shared" si="50"/>
        <v>94.827845684889184</v>
      </c>
      <c r="AA226" s="75">
        <f t="shared" si="51"/>
        <v>2.6070507230119055</v>
      </c>
      <c r="AB226" s="118">
        <v>2.3483048630481607</v>
      </c>
      <c r="AC226" s="115">
        <f t="shared" si="44"/>
        <v>94.827845684889184</v>
      </c>
    </row>
    <row r="227" spans="18:29" x14ac:dyDescent="0.3">
      <c r="R227" s="12">
        <v>223</v>
      </c>
      <c r="S227" s="29">
        <v>60.5</v>
      </c>
      <c r="T227" s="50">
        <f t="shared" si="45"/>
        <v>1.0691232499247766E-3</v>
      </c>
      <c r="U227" s="15">
        <f t="shared" si="46"/>
        <v>2.3636189748729151</v>
      </c>
      <c r="V227" s="62">
        <f t="shared" si="47"/>
        <v>7.7792050381227167</v>
      </c>
      <c r="W227" s="16">
        <f t="shared" si="48"/>
        <v>92.220794961877289</v>
      </c>
      <c r="X227" s="15">
        <f t="shared" si="43"/>
        <v>2.4304376849037101</v>
      </c>
      <c r="Y227" s="62">
        <f t="shared" si="49"/>
        <v>5.1721543151108111</v>
      </c>
      <c r="Z227" s="16">
        <f t="shared" si="50"/>
        <v>94.827845684889184</v>
      </c>
      <c r="AA227" s="75">
        <f t="shared" si="51"/>
        <v>2.6070507230119055</v>
      </c>
      <c r="AB227" s="118">
        <v>2.3502480183341627</v>
      </c>
      <c r="AC227" s="115">
        <f t="shared" si="44"/>
        <v>94.827845684889184</v>
      </c>
    </row>
    <row r="228" spans="18:29" x14ac:dyDescent="0.3">
      <c r="R228" s="12">
        <v>224</v>
      </c>
      <c r="S228" s="29">
        <v>60.5</v>
      </c>
      <c r="T228" s="50">
        <f t="shared" si="45"/>
        <v>1.0691232499247766E-3</v>
      </c>
      <c r="U228" s="15">
        <f t="shared" si="46"/>
        <v>2.3636189748729151</v>
      </c>
      <c r="V228" s="62">
        <f t="shared" si="47"/>
        <v>7.7792050381227167</v>
      </c>
      <c r="W228" s="16">
        <f t="shared" si="48"/>
        <v>92.220794961877289</v>
      </c>
      <c r="X228" s="15">
        <f t="shared" si="43"/>
        <v>2.4304376849037101</v>
      </c>
      <c r="Y228" s="62">
        <f t="shared" si="49"/>
        <v>5.1721543151108111</v>
      </c>
      <c r="Z228" s="16">
        <f t="shared" si="50"/>
        <v>94.827845684889184</v>
      </c>
      <c r="AA228" s="75">
        <f t="shared" si="51"/>
        <v>2.6070507230119055</v>
      </c>
      <c r="AB228" s="118">
        <v>2.3521825181113627</v>
      </c>
      <c r="AC228" s="115">
        <f t="shared" si="44"/>
        <v>94.984845429400607</v>
      </c>
    </row>
    <row r="229" spans="18:29" x14ac:dyDescent="0.3">
      <c r="R229" s="12">
        <v>225</v>
      </c>
      <c r="S229" s="29">
        <v>60.4</v>
      </c>
      <c r="T229" s="50">
        <f t="shared" si="45"/>
        <v>1.0673561040571323E-3</v>
      </c>
      <c r="U229" s="15">
        <f t="shared" si="46"/>
        <v>2.3675322513213803</v>
      </c>
      <c r="V229" s="62">
        <f t="shared" si="47"/>
        <v>7.6265216027553535</v>
      </c>
      <c r="W229" s="16">
        <f t="shared" si="48"/>
        <v>92.373478397244639</v>
      </c>
      <c r="X229" s="15">
        <f t="shared" si="43"/>
        <v>2.4344615883555378</v>
      </c>
      <c r="Y229" s="62">
        <f t="shared" si="49"/>
        <v>5.015154570599389</v>
      </c>
      <c r="Z229" s="16">
        <f t="shared" si="50"/>
        <v>94.984845429400607</v>
      </c>
      <c r="AA229" s="75">
        <f t="shared" si="51"/>
        <v>2.6113670321559646</v>
      </c>
      <c r="AB229" s="118">
        <v>2.3541084391474008</v>
      </c>
      <c r="AC229" s="115">
        <f t="shared" si="44"/>
        <v>94.984845429400607</v>
      </c>
    </row>
    <row r="230" spans="18:29" x14ac:dyDescent="0.3">
      <c r="R230" s="12">
        <v>226</v>
      </c>
      <c r="S230" s="29">
        <v>60.4</v>
      </c>
      <c r="T230" s="50">
        <f t="shared" si="45"/>
        <v>1.0673561040571323E-3</v>
      </c>
      <c r="U230" s="15">
        <f t="shared" si="46"/>
        <v>2.3675322513213803</v>
      </c>
      <c r="V230" s="62">
        <f t="shared" si="47"/>
        <v>7.6265216027553535</v>
      </c>
      <c r="W230" s="16">
        <f t="shared" si="48"/>
        <v>92.373478397244639</v>
      </c>
      <c r="X230" s="15">
        <f t="shared" si="43"/>
        <v>2.4344615883555378</v>
      </c>
      <c r="Y230" s="62">
        <f t="shared" si="49"/>
        <v>5.015154570599389</v>
      </c>
      <c r="Z230" s="16">
        <f t="shared" si="50"/>
        <v>94.984845429400607</v>
      </c>
      <c r="AA230" s="75">
        <f t="shared" si="51"/>
        <v>2.6113670321559646</v>
      </c>
      <c r="AB230" s="118">
        <v>2.3560258571931225</v>
      </c>
      <c r="AC230" s="115">
        <f t="shared" si="44"/>
        <v>94.984845429400607</v>
      </c>
    </row>
    <row r="231" spans="18:29" x14ac:dyDescent="0.3">
      <c r="R231" s="12">
        <v>227</v>
      </c>
      <c r="S231" s="29">
        <v>60.4</v>
      </c>
      <c r="T231" s="50">
        <f t="shared" si="45"/>
        <v>1.0673561040571323E-3</v>
      </c>
      <c r="U231" s="15">
        <f t="shared" si="46"/>
        <v>2.3675322513213803</v>
      </c>
      <c r="V231" s="62">
        <f t="shared" si="47"/>
        <v>7.6265216027553535</v>
      </c>
      <c r="W231" s="16">
        <f t="shared" si="48"/>
        <v>92.373478397244639</v>
      </c>
      <c r="X231" s="15">
        <f t="shared" si="43"/>
        <v>2.4344615883555378</v>
      </c>
      <c r="Y231" s="62">
        <f t="shared" si="49"/>
        <v>5.015154570599389</v>
      </c>
      <c r="Z231" s="16">
        <f t="shared" si="50"/>
        <v>94.984845429400607</v>
      </c>
      <c r="AA231" s="75">
        <f t="shared" si="51"/>
        <v>2.6113670321559646</v>
      </c>
      <c r="AB231" s="118">
        <v>2.357934847000454</v>
      </c>
      <c r="AC231" s="115">
        <f t="shared" si="44"/>
        <v>94.984845429400607</v>
      </c>
    </row>
    <row r="232" spans="18:29" x14ac:dyDescent="0.3">
      <c r="R232" s="12">
        <v>228</v>
      </c>
      <c r="S232" s="29">
        <v>60.4</v>
      </c>
      <c r="T232" s="50">
        <f t="shared" si="45"/>
        <v>1.0673561040571323E-3</v>
      </c>
      <c r="U232" s="15">
        <f t="shared" si="46"/>
        <v>2.3675322513213803</v>
      </c>
      <c r="V232" s="62">
        <f t="shared" si="47"/>
        <v>7.6265216027553535</v>
      </c>
      <c r="W232" s="16">
        <f t="shared" si="48"/>
        <v>92.373478397244639</v>
      </c>
      <c r="X232" s="15">
        <f t="shared" si="43"/>
        <v>2.4344615883555378</v>
      </c>
      <c r="Y232" s="62">
        <f t="shared" si="49"/>
        <v>5.015154570599389</v>
      </c>
      <c r="Z232" s="16">
        <f t="shared" si="50"/>
        <v>94.984845429400607</v>
      </c>
      <c r="AA232" s="75">
        <f t="shared" si="51"/>
        <v>2.6113670321559646</v>
      </c>
      <c r="AB232" s="118">
        <v>2.3598354823398879</v>
      </c>
      <c r="AC232" s="115">
        <f t="shared" si="44"/>
        <v>94.984845429400607</v>
      </c>
    </row>
    <row r="233" spans="18:29" x14ac:dyDescent="0.3">
      <c r="R233" s="12">
        <v>229</v>
      </c>
      <c r="S233" s="29">
        <v>60.4</v>
      </c>
      <c r="T233" s="50">
        <f t="shared" si="45"/>
        <v>1.0673561040571323E-3</v>
      </c>
      <c r="U233" s="15">
        <f t="shared" si="46"/>
        <v>2.3675322513213803</v>
      </c>
      <c r="V233" s="62">
        <f t="shared" si="47"/>
        <v>7.6265216027553535</v>
      </c>
      <c r="W233" s="16">
        <f t="shared" si="48"/>
        <v>92.373478397244639</v>
      </c>
      <c r="X233" s="15">
        <f t="shared" si="43"/>
        <v>2.4344615883555378</v>
      </c>
      <c r="Y233" s="62">
        <f t="shared" si="49"/>
        <v>5.015154570599389</v>
      </c>
      <c r="Z233" s="16">
        <f t="shared" si="50"/>
        <v>94.984845429400607</v>
      </c>
      <c r="AA233" s="75">
        <f t="shared" si="51"/>
        <v>2.6113670321559646</v>
      </c>
      <c r="AB233" s="118">
        <v>2.3617278360175931</v>
      </c>
      <c r="AC233" s="115">
        <f t="shared" si="44"/>
        <v>94.984845429400607</v>
      </c>
    </row>
    <row r="234" spans="18:29" x14ac:dyDescent="0.3">
      <c r="R234" s="12">
        <v>230</v>
      </c>
      <c r="S234" s="29">
        <v>60.4</v>
      </c>
      <c r="T234" s="50">
        <f t="shared" si="45"/>
        <v>1.0673561040571323E-3</v>
      </c>
      <c r="U234" s="15">
        <f t="shared" si="46"/>
        <v>2.3675322513213803</v>
      </c>
      <c r="V234" s="62">
        <f t="shared" si="47"/>
        <v>7.6265216027553535</v>
      </c>
      <c r="W234" s="16">
        <f t="shared" si="48"/>
        <v>92.373478397244639</v>
      </c>
      <c r="X234" s="15">
        <f t="shared" si="43"/>
        <v>2.4344615883555378</v>
      </c>
      <c r="Y234" s="62">
        <f t="shared" si="49"/>
        <v>5.015154570599389</v>
      </c>
      <c r="Z234" s="16">
        <f t="shared" si="50"/>
        <v>94.984845429400607</v>
      </c>
      <c r="AA234" s="75">
        <f t="shared" si="51"/>
        <v>2.6113670321559646</v>
      </c>
      <c r="AB234" s="118">
        <v>2.3636119798921444</v>
      </c>
      <c r="AC234" s="115">
        <f t="shared" si="44"/>
        <v>94.984845429400607</v>
      </c>
    </row>
    <row r="235" spans="18:29" x14ac:dyDescent="0.3">
      <c r="R235" s="12">
        <v>231</v>
      </c>
      <c r="S235" s="29">
        <v>60.4</v>
      </c>
      <c r="T235" s="50">
        <f t="shared" si="45"/>
        <v>1.0673561040571323E-3</v>
      </c>
      <c r="U235" s="15">
        <f t="shared" si="46"/>
        <v>2.3675322513213803</v>
      </c>
      <c r="V235" s="62">
        <f t="shared" si="47"/>
        <v>7.6265216027553535</v>
      </c>
      <c r="W235" s="16">
        <f t="shared" si="48"/>
        <v>92.373478397244639</v>
      </c>
      <c r="X235" s="15">
        <f t="shared" si="43"/>
        <v>2.4344615883555378</v>
      </c>
      <c r="Y235" s="62">
        <f t="shared" si="49"/>
        <v>5.015154570599389</v>
      </c>
      <c r="Z235" s="16">
        <f t="shared" si="50"/>
        <v>94.984845429400607</v>
      </c>
      <c r="AA235" s="75">
        <f t="shared" si="51"/>
        <v>2.6113670321559646</v>
      </c>
      <c r="AB235" s="118">
        <v>2.3654879848908998</v>
      </c>
      <c r="AC235" s="115">
        <f t="shared" si="44"/>
        <v>94.984845429400607</v>
      </c>
    </row>
    <row r="236" spans="18:29" x14ac:dyDescent="0.3">
      <c r="R236" s="12">
        <v>232</v>
      </c>
      <c r="S236" s="29">
        <v>60.4</v>
      </c>
      <c r="T236" s="50">
        <f t="shared" si="45"/>
        <v>1.0673561040571323E-3</v>
      </c>
      <c r="U236" s="15">
        <f t="shared" si="46"/>
        <v>2.3675322513213803</v>
      </c>
      <c r="V236" s="62">
        <f t="shared" si="47"/>
        <v>7.6265216027553535</v>
      </c>
      <c r="W236" s="16">
        <f t="shared" si="48"/>
        <v>92.373478397244639</v>
      </c>
      <c r="X236" s="15">
        <f t="shared" si="43"/>
        <v>2.4344615883555378</v>
      </c>
      <c r="Y236" s="62">
        <f t="shared" si="49"/>
        <v>5.015154570599389</v>
      </c>
      <c r="Z236" s="16">
        <f t="shared" si="50"/>
        <v>94.984845429400607</v>
      </c>
      <c r="AA236" s="75">
        <f t="shared" si="51"/>
        <v>2.6113670321559646</v>
      </c>
      <c r="AB236" s="118">
        <v>2.3673559210260189</v>
      </c>
      <c r="AC236" s="115">
        <f t="shared" si="44"/>
        <v>94.984845429400607</v>
      </c>
    </row>
    <row r="237" spans="18:29" x14ac:dyDescent="0.3">
      <c r="R237" s="12">
        <v>233</v>
      </c>
      <c r="S237" s="29">
        <v>60.4</v>
      </c>
      <c r="T237" s="50">
        <f t="shared" si="45"/>
        <v>1.0673561040571323E-3</v>
      </c>
      <c r="U237" s="15">
        <f t="shared" si="46"/>
        <v>2.3675322513213803</v>
      </c>
      <c r="V237" s="62">
        <f t="shared" si="47"/>
        <v>7.6265216027553535</v>
      </c>
      <c r="W237" s="16">
        <f t="shared" si="48"/>
        <v>92.373478397244639</v>
      </c>
      <c r="X237" s="15">
        <f t="shared" si="43"/>
        <v>2.4344615883555378</v>
      </c>
      <c r="Y237" s="62">
        <f t="shared" si="49"/>
        <v>5.015154570599389</v>
      </c>
      <c r="Z237" s="16">
        <f t="shared" si="50"/>
        <v>94.984845429400607</v>
      </c>
      <c r="AA237" s="75">
        <f t="shared" si="51"/>
        <v>2.6113670321559646</v>
      </c>
      <c r="AB237" s="118">
        <v>2.369215857410143</v>
      </c>
      <c r="AC237" s="115">
        <f t="shared" si="44"/>
        <v>94.984845429400607</v>
      </c>
    </row>
    <row r="238" spans="18:29" x14ac:dyDescent="0.3">
      <c r="R238" s="12">
        <v>234</v>
      </c>
      <c r="S238" s="29">
        <v>60.4</v>
      </c>
      <c r="T238" s="50">
        <f t="shared" si="45"/>
        <v>1.0673561040571323E-3</v>
      </c>
      <c r="U238" s="15">
        <f t="shared" si="46"/>
        <v>2.3675322513213803</v>
      </c>
      <c r="V238" s="62">
        <f t="shared" si="47"/>
        <v>7.6265216027553535</v>
      </c>
      <c r="W238" s="16">
        <f t="shared" si="48"/>
        <v>92.373478397244639</v>
      </c>
      <c r="X238" s="15">
        <f t="shared" si="43"/>
        <v>2.4344615883555378</v>
      </c>
      <c r="Y238" s="62">
        <f t="shared" si="49"/>
        <v>5.015154570599389</v>
      </c>
      <c r="Z238" s="16">
        <f t="shared" si="50"/>
        <v>94.984845429400607</v>
      </c>
      <c r="AA238" s="75">
        <f t="shared" si="51"/>
        <v>2.6113670321559646</v>
      </c>
      <c r="AB238" s="118">
        <v>2.3710678622717363</v>
      </c>
      <c r="AC238" s="115">
        <f t="shared" si="44"/>
        <v>94.984845429400607</v>
      </c>
    </row>
    <row r="239" spans="18:29" x14ac:dyDescent="0.3">
      <c r="R239" s="12">
        <v>235</v>
      </c>
      <c r="S239" s="29">
        <v>60.4</v>
      </c>
      <c r="T239" s="50">
        <f t="shared" si="45"/>
        <v>1.0673561040571323E-3</v>
      </c>
      <c r="U239" s="15">
        <f t="shared" si="46"/>
        <v>2.3675322513213803</v>
      </c>
      <c r="V239" s="62">
        <f t="shared" si="47"/>
        <v>7.6265216027553535</v>
      </c>
      <c r="W239" s="16">
        <f t="shared" si="48"/>
        <v>92.373478397244639</v>
      </c>
      <c r="X239" s="15">
        <f t="shared" si="43"/>
        <v>2.4344615883555378</v>
      </c>
      <c r="Y239" s="62">
        <f t="shared" si="49"/>
        <v>5.015154570599389</v>
      </c>
      <c r="Z239" s="16">
        <f t="shared" si="50"/>
        <v>94.984845429400607</v>
      </c>
      <c r="AA239" s="75">
        <f t="shared" si="51"/>
        <v>2.6113670321559646</v>
      </c>
      <c r="AB239" s="118">
        <v>2.3729120029701067</v>
      </c>
      <c r="AC239" s="115">
        <f t="shared" si="44"/>
        <v>94.984845429400607</v>
      </c>
    </row>
    <row r="240" spans="18:29" x14ac:dyDescent="0.3">
      <c r="R240" s="12">
        <v>236</v>
      </c>
      <c r="S240" s="29">
        <v>60.4</v>
      </c>
      <c r="T240" s="50">
        <f t="shared" si="45"/>
        <v>1.0673561040571323E-3</v>
      </c>
      <c r="U240" s="15">
        <f t="shared" si="46"/>
        <v>2.3675322513213803</v>
      </c>
      <c r="V240" s="62">
        <f t="shared" si="47"/>
        <v>7.6265216027553535</v>
      </c>
      <c r="W240" s="16">
        <f t="shared" si="48"/>
        <v>92.373478397244639</v>
      </c>
      <c r="X240" s="15">
        <f t="shared" si="43"/>
        <v>2.4344615883555378</v>
      </c>
      <c r="Y240" s="62">
        <f t="shared" si="49"/>
        <v>5.015154570599389</v>
      </c>
      <c r="Z240" s="16">
        <f t="shared" si="50"/>
        <v>94.984845429400607</v>
      </c>
      <c r="AA240" s="75">
        <f t="shared" si="51"/>
        <v>2.6113670321559646</v>
      </c>
      <c r="AB240" s="118">
        <v>2.374748346010104</v>
      </c>
      <c r="AC240" s="115">
        <f t="shared" si="44"/>
        <v>94.984845429400607</v>
      </c>
    </row>
    <row r="241" spans="18:29" x14ac:dyDescent="0.3">
      <c r="R241" s="12">
        <v>237</v>
      </c>
      <c r="S241" s="29">
        <v>60.4</v>
      </c>
      <c r="T241" s="50">
        <f t="shared" si="45"/>
        <v>1.0673561040571323E-3</v>
      </c>
      <c r="U241" s="15">
        <f t="shared" si="46"/>
        <v>2.3675322513213803</v>
      </c>
      <c r="V241" s="62">
        <f t="shared" si="47"/>
        <v>7.6265216027553535</v>
      </c>
      <c r="W241" s="16">
        <f t="shared" si="48"/>
        <v>92.373478397244639</v>
      </c>
      <c r="X241" s="15">
        <f t="shared" si="43"/>
        <v>2.4344615883555378</v>
      </c>
      <c r="Y241" s="62">
        <f t="shared" si="49"/>
        <v>5.015154570599389</v>
      </c>
      <c r="Z241" s="16">
        <f t="shared" si="50"/>
        <v>94.984845429400607</v>
      </c>
      <c r="AA241" s="75">
        <f t="shared" si="51"/>
        <v>2.6113670321559646</v>
      </c>
      <c r="AB241" s="118">
        <v>2.3765769570565118</v>
      </c>
      <c r="AC241" s="115">
        <f t="shared" si="44"/>
        <v>94.984845429400607</v>
      </c>
    </row>
    <row r="242" spans="18:29" x14ac:dyDescent="0.3">
      <c r="R242" s="12">
        <v>238</v>
      </c>
      <c r="S242" s="29">
        <v>60.4</v>
      </c>
      <c r="T242" s="50">
        <f t="shared" si="45"/>
        <v>1.0673561040571323E-3</v>
      </c>
      <c r="U242" s="15">
        <f t="shared" si="46"/>
        <v>2.3675322513213803</v>
      </c>
      <c r="V242" s="62">
        <f t="shared" si="47"/>
        <v>7.6265216027553535</v>
      </c>
      <c r="W242" s="16">
        <f t="shared" si="48"/>
        <v>92.373478397244639</v>
      </c>
      <c r="X242" s="15">
        <f t="shared" si="43"/>
        <v>2.4344615883555378</v>
      </c>
      <c r="Y242" s="62">
        <f t="shared" si="49"/>
        <v>5.015154570599389</v>
      </c>
      <c r="Z242" s="16">
        <f t="shared" si="50"/>
        <v>94.984845429400607</v>
      </c>
      <c r="AA242" s="75">
        <f t="shared" si="51"/>
        <v>2.6113670321559646</v>
      </c>
      <c r="AB242" s="118">
        <v>2.3783979009481375</v>
      </c>
      <c r="AC242" s="115">
        <f t="shared" si="44"/>
        <v>94.984845429400607</v>
      </c>
    </row>
    <row r="243" spans="18:29" x14ac:dyDescent="0.3">
      <c r="R243" s="12">
        <v>239</v>
      </c>
      <c r="S243" s="29">
        <v>60.4</v>
      </c>
      <c r="T243" s="50">
        <f t="shared" si="45"/>
        <v>1.0673561040571323E-3</v>
      </c>
      <c r="U243" s="15">
        <f t="shared" si="46"/>
        <v>2.3675322513213803</v>
      </c>
      <c r="V243" s="62">
        <f t="shared" si="47"/>
        <v>7.6265216027553535</v>
      </c>
      <c r="W243" s="16">
        <f t="shared" si="48"/>
        <v>92.373478397244639</v>
      </c>
      <c r="X243" s="15">
        <f t="shared" si="43"/>
        <v>2.4344615883555378</v>
      </c>
      <c r="Y243" s="62">
        <f t="shared" si="49"/>
        <v>5.015154570599389</v>
      </c>
      <c r="Z243" s="16">
        <f t="shared" si="50"/>
        <v>94.984845429400607</v>
      </c>
      <c r="AA243" s="75">
        <f t="shared" si="51"/>
        <v>2.6113670321559646</v>
      </c>
      <c r="AB243" s="118">
        <v>2.3802112417116059</v>
      </c>
      <c r="AC243" s="115">
        <f t="shared" si="44"/>
        <v>94.984845429400607</v>
      </c>
    </row>
    <row r="244" spans="18:29" x14ac:dyDescent="0.3">
      <c r="R244" s="12">
        <v>240</v>
      </c>
      <c r="S244" s="29">
        <v>60.4</v>
      </c>
      <c r="T244" s="50">
        <f t="shared" si="45"/>
        <v>1.0673561040571323E-3</v>
      </c>
      <c r="U244" s="15">
        <f t="shared" si="46"/>
        <v>2.3675322513213803</v>
      </c>
      <c r="V244" s="62">
        <f t="shared" si="47"/>
        <v>7.6265216027553535</v>
      </c>
      <c r="W244" s="16">
        <f t="shared" si="48"/>
        <v>92.373478397244639</v>
      </c>
      <c r="X244" s="15">
        <f t="shared" si="43"/>
        <v>2.4344615883555378</v>
      </c>
      <c r="Y244" s="62">
        <f t="shared" si="49"/>
        <v>5.015154570599389</v>
      </c>
      <c r="Z244" s="16">
        <f t="shared" si="50"/>
        <v>94.984845429400607</v>
      </c>
      <c r="AA244" s="75">
        <f t="shared" si="51"/>
        <v>2.6113670321559646</v>
      </c>
      <c r="AB244" s="118">
        <v>2.3820170425748683</v>
      </c>
      <c r="AC244" s="115">
        <f t="shared" si="44"/>
        <v>94.984845429400607</v>
      </c>
    </row>
    <row r="245" spans="18:29" x14ac:dyDescent="0.3">
      <c r="R245" s="12">
        <v>241</v>
      </c>
      <c r="S245" s="29">
        <v>60.4</v>
      </c>
      <c r="T245" s="50">
        <f t="shared" si="45"/>
        <v>1.0673561040571323E-3</v>
      </c>
      <c r="U245" s="15">
        <f t="shared" si="46"/>
        <v>2.3675322513213803</v>
      </c>
      <c r="V245" s="62">
        <f t="shared" si="47"/>
        <v>7.6265216027553535</v>
      </c>
      <c r="W245" s="16">
        <f t="shared" si="48"/>
        <v>92.373478397244639</v>
      </c>
      <c r="X245" s="15">
        <f t="shared" si="43"/>
        <v>2.4344615883555378</v>
      </c>
      <c r="Y245" s="62">
        <f t="shared" si="49"/>
        <v>5.015154570599389</v>
      </c>
      <c r="Z245" s="16">
        <f t="shared" si="50"/>
        <v>94.984845429400607</v>
      </c>
      <c r="AA245" s="75">
        <f t="shared" si="51"/>
        <v>2.6113670321559646</v>
      </c>
      <c r="AB245" s="118">
        <v>2.3838153659804311</v>
      </c>
      <c r="AC245" s="115">
        <f t="shared" si="44"/>
        <v>94.984845429400607</v>
      </c>
    </row>
    <row r="246" spans="18:29" x14ac:dyDescent="0.3">
      <c r="R246" s="12">
        <v>242</v>
      </c>
      <c r="S246" s="29">
        <v>60.4</v>
      </c>
      <c r="T246" s="50">
        <f t="shared" si="45"/>
        <v>1.0673561040571323E-3</v>
      </c>
      <c r="U246" s="15">
        <f t="shared" si="46"/>
        <v>2.3675322513213803</v>
      </c>
      <c r="V246" s="62">
        <f t="shared" si="47"/>
        <v>7.6265216027553535</v>
      </c>
      <c r="W246" s="16">
        <f t="shared" si="48"/>
        <v>92.373478397244639</v>
      </c>
      <c r="X246" s="15">
        <f t="shared" si="43"/>
        <v>2.4344615883555378</v>
      </c>
      <c r="Y246" s="62">
        <f t="shared" si="49"/>
        <v>5.015154570599389</v>
      </c>
      <c r="Z246" s="16">
        <f t="shared" si="50"/>
        <v>94.984845429400607</v>
      </c>
      <c r="AA246" s="75">
        <f t="shared" si="51"/>
        <v>2.6113670321559646</v>
      </c>
      <c r="AB246" s="118">
        <v>2.3856062735983121</v>
      </c>
      <c r="AC246" s="115">
        <f t="shared" si="44"/>
        <v>94.984845429400607</v>
      </c>
    </row>
    <row r="247" spans="18:29" x14ac:dyDescent="0.3">
      <c r="R247" s="12">
        <v>243</v>
      </c>
      <c r="S247" s="29">
        <v>60.4</v>
      </c>
      <c r="T247" s="50">
        <f t="shared" si="45"/>
        <v>1.0673561040571323E-3</v>
      </c>
      <c r="U247" s="15">
        <f t="shared" si="46"/>
        <v>2.3675322513213803</v>
      </c>
      <c r="V247" s="62">
        <f t="shared" si="47"/>
        <v>7.6265216027553535</v>
      </c>
      <c r="W247" s="16">
        <f t="shared" si="48"/>
        <v>92.373478397244639</v>
      </c>
      <c r="X247" s="15">
        <f t="shared" si="43"/>
        <v>2.4344615883555378</v>
      </c>
      <c r="Y247" s="62">
        <f t="shared" si="49"/>
        <v>5.015154570599389</v>
      </c>
      <c r="Z247" s="16">
        <f t="shared" si="50"/>
        <v>94.984845429400607</v>
      </c>
      <c r="AA247" s="75">
        <f t="shared" si="51"/>
        <v>2.6113670321559646</v>
      </c>
      <c r="AB247" s="118">
        <v>2.3873898263387292</v>
      </c>
      <c r="AC247" s="115">
        <f t="shared" si="44"/>
        <v>95.142365902749546</v>
      </c>
    </row>
    <row r="248" spans="18:29" x14ac:dyDescent="0.3">
      <c r="R248" s="12">
        <v>244</v>
      </c>
      <c r="S248" s="29">
        <v>60.3</v>
      </c>
      <c r="T248" s="50">
        <f t="shared" si="45"/>
        <v>1.0655889581894879E-3</v>
      </c>
      <c r="U248" s="15">
        <f t="shared" si="46"/>
        <v>2.3714585071278838</v>
      </c>
      <c r="V248" s="62">
        <f t="shared" si="47"/>
        <v>7.4733317546670452</v>
      </c>
      <c r="W248" s="16">
        <f t="shared" si="48"/>
        <v>92.526668245332957</v>
      </c>
      <c r="X248" s="15">
        <f t="shared" si="43"/>
        <v>2.438498838087471</v>
      </c>
      <c r="Y248" s="62">
        <f t="shared" si="49"/>
        <v>4.8576340972504521</v>
      </c>
      <c r="Z248" s="16">
        <f t="shared" si="50"/>
        <v>95.142365902749546</v>
      </c>
      <c r="AA248" s="75">
        <f t="shared" si="51"/>
        <v>2.6156976574165931</v>
      </c>
      <c r="AB248" s="118">
        <v>2.3891660843645326</v>
      </c>
      <c r="AC248" s="115">
        <f t="shared" si="44"/>
        <v>95.142365902749546</v>
      </c>
    </row>
    <row r="249" spans="18:29" x14ac:dyDescent="0.3">
      <c r="R249" s="12">
        <v>245</v>
      </c>
      <c r="S249" s="29">
        <v>60.3</v>
      </c>
      <c r="T249" s="50">
        <f t="shared" si="45"/>
        <v>1.0655889581894879E-3</v>
      </c>
      <c r="U249" s="15">
        <f t="shared" si="46"/>
        <v>2.3714585071278838</v>
      </c>
      <c r="V249" s="62">
        <f t="shared" si="47"/>
        <v>7.4733317546670452</v>
      </c>
      <c r="W249" s="16">
        <f t="shared" si="48"/>
        <v>92.526668245332957</v>
      </c>
      <c r="X249" s="15">
        <f t="shared" si="43"/>
        <v>2.438498838087471</v>
      </c>
      <c r="Y249" s="62">
        <f t="shared" si="49"/>
        <v>4.8576340972504521</v>
      </c>
      <c r="Z249" s="16">
        <f t="shared" si="50"/>
        <v>95.142365902749546</v>
      </c>
      <c r="AA249" s="75">
        <f t="shared" si="51"/>
        <v>2.6156976574165931</v>
      </c>
      <c r="AB249" s="118">
        <v>2.3909351071033793</v>
      </c>
      <c r="AC249" s="115">
        <f t="shared" si="44"/>
        <v>95.142365902749546</v>
      </c>
    </row>
    <row r="250" spans="18:29" x14ac:dyDescent="0.3">
      <c r="R250" s="12">
        <v>246</v>
      </c>
      <c r="S250" s="29">
        <v>60.3</v>
      </c>
      <c r="T250" s="50">
        <f t="shared" si="45"/>
        <v>1.0655889581894879E-3</v>
      </c>
      <c r="U250" s="15">
        <f t="shared" si="46"/>
        <v>2.3714585071278838</v>
      </c>
      <c r="V250" s="62">
        <f t="shared" si="47"/>
        <v>7.4733317546670452</v>
      </c>
      <c r="W250" s="16">
        <f t="shared" si="48"/>
        <v>92.526668245332957</v>
      </c>
      <c r="X250" s="15">
        <f t="shared" si="43"/>
        <v>2.438498838087471</v>
      </c>
      <c r="Y250" s="62">
        <f t="shared" si="49"/>
        <v>4.8576340972504521</v>
      </c>
      <c r="Z250" s="16">
        <f t="shared" si="50"/>
        <v>95.142365902749546</v>
      </c>
      <c r="AA250" s="75">
        <f t="shared" si="51"/>
        <v>2.6156976574165931</v>
      </c>
      <c r="AB250" s="118">
        <v>2.3926969532596658</v>
      </c>
      <c r="AC250" s="115">
        <f t="shared" si="44"/>
        <v>95.142365902749546</v>
      </c>
    </row>
    <row r="251" spans="18:29" x14ac:dyDescent="0.3">
      <c r="R251" s="12">
        <v>247</v>
      </c>
      <c r="S251" s="29">
        <v>60.3</v>
      </c>
      <c r="T251" s="50">
        <f t="shared" si="45"/>
        <v>1.0655889581894879E-3</v>
      </c>
      <c r="U251" s="15">
        <f t="shared" si="46"/>
        <v>2.3714585071278838</v>
      </c>
      <c r="V251" s="62">
        <f t="shared" si="47"/>
        <v>7.4733317546670452</v>
      </c>
      <c r="W251" s="16">
        <f t="shared" si="48"/>
        <v>92.526668245332957</v>
      </c>
      <c r="X251" s="15">
        <f t="shared" si="43"/>
        <v>2.438498838087471</v>
      </c>
      <c r="Y251" s="62">
        <f t="shared" si="49"/>
        <v>4.8576340972504521</v>
      </c>
      <c r="Z251" s="16">
        <f t="shared" si="50"/>
        <v>95.142365902749546</v>
      </c>
      <c r="AA251" s="75">
        <f t="shared" si="51"/>
        <v>2.6156976574165931</v>
      </c>
      <c r="AB251" s="118">
        <v>2.3944516808262164</v>
      </c>
      <c r="AC251" s="115">
        <f t="shared" si="44"/>
        <v>95.142365902749546</v>
      </c>
    </row>
    <row r="252" spans="18:29" x14ac:dyDescent="0.3">
      <c r="R252" s="12">
        <v>248</v>
      </c>
      <c r="S252" s="29">
        <v>60.3</v>
      </c>
      <c r="T252" s="50">
        <f t="shared" si="45"/>
        <v>1.0655889581894879E-3</v>
      </c>
      <c r="U252" s="15">
        <f t="shared" si="46"/>
        <v>2.3714585071278838</v>
      </c>
      <c r="V252" s="62">
        <f t="shared" si="47"/>
        <v>7.4733317546670452</v>
      </c>
      <c r="W252" s="16">
        <f t="shared" si="48"/>
        <v>92.526668245332957</v>
      </c>
      <c r="X252" s="15">
        <f t="shared" si="43"/>
        <v>2.438498838087471</v>
      </c>
      <c r="Y252" s="62">
        <f t="shared" si="49"/>
        <v>4.8576340972504521</v>
      </c>
      <c r="Z252" s="16">
        <f t="shared" si="50"/>
        <v>95.142365902749546</v>
      </c>
      <c r="AA252" s="75">
        <f t="shared" si="51"/>
        <v>2.6156976574165931</v>
      </c>
      <c r="AB252" s="118">
        <v>2.3961993470957363</v>
      </c>
      <c r="AC252" s="115">
        <f t="shared" si="44"/>
        <v>95.142365902749546</v>
      </c>
    </row>
    <row r="253" spans="18:29" x14ac:dyDescent="0.3">
      <c r="R253" s="12">
        <v>249</v>
      </c>
      <c r="S253" s="29">
        <v>60.3</v>
      </c>
      <c r="T253" s="50">
        <f t="shared" si="45"/>
        <v>1.0655889581894879E-3</v>
      </c>
      <c r="U253" s="15">
        <f t="shared" si="46"/>
        <v>2.3714585071278838</v>
      </c>
      <c r="V253" s="62">
        <f t="shared" si="47"/>
        <v>7.4733317546670452</v>
      </c>
      <c r="W253" s="16">
        <f t="shared" si="48"/>
        <v>92.526668245332957</v>
      </c>
      <c r="X253" s="15">
        <f t="shared" si="43"/>
        <v>2.438498838087471</v>
      </c>
      <c r="Y253" s="62">
        <f t="shared" si="49"/>
        <v>4.8576340972504521</v>
      </c>
      <c r="Z253" s="16">
        <f t="shared" si="50"/>
        <v>95.142365902749546</v>
      </c>
      <c r="AA253" s="75">
        <f t="shared" si="51"/>
        <v>2.6156976574165931</v>
      </c>
      <c r="AB253" s="118">
        <v>2.3979400086720375</v>
      </c>
      <c r="AC253" s="115">
        <f t="shared" si="44"/>
        <v>95.142365902749546</v>
      </c>
    </row>
    <row r="254" spans="18:29" x14ac:dyDescent="0.3">
      <c r="R254" s="12">
        <v>250</v>
      </c>
      <c r="S254" s="29">
        <v>60.3</v>
      </c>
      <c r="T254" s="50">
        <f t="shared" si="45"/>
        <v>1.0655889581894879E-3</v>
      </c>
      <c r="U254" s="15">
        <f t="shared" si="46"/>
        <v>2.3714585071278838</v>
      </c>
      <c r="V254" s="62">
        <f t="shared" si="47"/>
        <v>7.4733317546670452</v>
      </c>
      <c r="W254" s="16">
        <f t="shared" si="48"/>
        <v>92.526668245332957</v>
      </c>
      <c r="X254" s="15">
        <f t="shared" si="43"/>
        <v>2.438498838087471</v>
      </c>
      <c r="Y254" s="62">
        <f t="shared" si="49"/>
        <v>4.8576340972504521</v>
      </c>
      <c r="Z254" s="16">
        <f t="shared" si="50"/>
        <v>95.142365902749546</v>
      </c>
      <c r="AA254" s="75">
        <f t="shared" si="51"/>
        <v>2.6156976574165931</v>
      </c>
      <c r="AB254" s="118">
        <v>2.399673721481038</v>
      </c>
      <c r="AC254" s="115">
        <f t="shared" si="44"/>
        <v>95.142365902749546</v>
      </c>
    </row>
    <row r="255" spans="18:29" x14ac:dyDescent="0.3">
      <c r="R255" s="12">
        <v>251</v>
      </c>
      <c r="S255" s="29">
        <v>60.3</v>
      </c>
      <c r="T255" s="50">
        <f t="shared" si="45"/>
        <v>1.0655889581894879E-3</v>
      </c>
      <c r="U255" s="15">
        <f t="shared" si="46"/>
        <v>2.3714585071278838</v>
      </c>
      <c r="V255" s="62">
        <f t="shared" si="47"/>
        <v>7.4733317546670452</v>
      </c>
      <c r="W255" s="16">
        <f t="shared" si="48"/>
        <v>92.526668245332957</v>
      </c>
      <c r="X255" s="15">
        <f t="shared" si="43"/>
        <v>2.438498838087471</v>
      </c>
      <c r="Y255" s="62">
        <f t="shared" si="49"/>
        <v>4.8576340972504521</v>
      </c>
      <c r="Z255" s="16">
        <f t="shared" si="50"/>
        <v>95.142365902749546</v>
      </c>
      <c r="AA255" s="75">
        <f t="shared" si="51"/>
        <v>2.6156976574165931</v>
      </c>
      <c r="AB255" s="118">
        <v>2.4014005407815442</v>
      </c>
      <c r="AC255" s="115">
        <f t="shared" si="44"/>
        <v>95.142365902749546</v>
      </c>
    </row>
    <row r="256" spans="18:29" x14ac:dyDescent="0.3">
      <c r="R256" s="12">
        <v>252</v>
      </c>
      <c r="S256" s="29">
        <v>60.3</v>
      </c>
      <c r="T256" s="50">
        <f t="shared" si="45"/>
        <v>1.0655889581894879E-3</v>
      </c>
      <c r="U256" s="15">
        <f t="shared" si="46"/>
        <v>2.3714585071278838</v>
      </c>
      <c r="V256" s="62">
        <f t="shared" si="47"/>
        <v>7.4733317546670452</v>
      </c>
      <c r="W256" s="16">
        <f t="shared" si="48"/>
        <v>92.526668245332957</v>
      </c>
      <c r="X256" s="15">
        <f t="shared" si="43"/>
        <v>2.438498838087471</v>
      </c>
      <c r="Y256" s="62">
        <f t="shared" si="49"/>
        <v>4.8576340972504521</v>
      </c>
      <c r="Z256" s="16">
        <f t="shared" si="50"/>
        <v>95.142365902749546</v>
      </c>
      <c r="AA256" s="75">
        <f t="shared" si="51"/>
        <v>2.6156976574165931</v>
      </c>
      <c r="AB256" s="118">
        <v>2.403120521175818</v>
      </c>
      <c r="AC256" s="115">
        <f t="shared" si="44"/>
        <v>95.142365902749546</v>
      </c>
    </row>
    <row r="257" spans="18:29" x14ac:dyDescent="0.3">
      <c r="R257" s="12">
        <v>253</v>
      </c>
      <c r="S257" s="29">
        <v>60.3</v>
      </c>
      <c r="T257" s="50">
        <f t="shared" si="45"/>
        <v>1.0655889581894879E-3</v>
      </c>
      <c r="U257" s="15">
        <f t="shared" si="46"/>
        <v>2.3714585071278838</v>
      </c>
      <c r="V257" s="62">
        <f t="shared" si="47"/>
        <v>7.4733317546670452</v>
      </c>
      <c r="W257" s="16">
        <f t="shared" si="48"/>
        <v>92.526668245332957</v>
      </c>
      <c r="X257" s="15">
        <f t="shared" si="43"/>
        <v>2.438498838087471</v>
      </c>
      <c r="Y257" s="62">
        <f t="shared" si="49"/>
        <v>4.8576340972504521</v>
      </c>
      <c r="Z257" s="16">
        <f t="shared" si="50"/>
        <v>95.142365902749546</v>
      </c>
      <c r="AA257" s="75">
        <f t="shared" si="51"/>
        <v>2.6156976574165931</v>
      </c>
      <c r="AB257" s="118">
        <v>2.4048337166199381</v>
      </c>
      <c r="AC257" s="115">
        <f t="shared" si="44"/>
        <v>95.142365902749546</v>
      </c>
    </row>
    <row r="258" spans="18:29" x14ac:dyDescent="0.3">
      <c r="R258" s="12">
        <v>254</v>
      </c>
      <c r="S258" s="29">
        <v>60.3</v>
      </c>
      <c r="T258" s="50">
        <f t="shared" si="45"/>
        <v>1.0655889581894879E-3</v>
      </c>
      <c r="U258" s="15">
        <f t="shared" si="46"/>
        <v>2.3714585071278838</v>
      </c>
      <c r="V258" s="62">
        <f t="shared" si="47"/>
        <v>7.4733317546670452</v>
      </c>
      <c r="W258" s="16">
        <f t="shared" si="48"/>
        <v>92.526668245332957</v>
      </c>
      <c r="X258" s="15">
        <f t="shared" si="43"/>
        <v>2.438498838087471</v>
      </c>
      <c r="Y258" s="62">
        <f t="shared" si="49"/>
        <v>4.8576340972504521</v>
      </c>
      <c r="Z258" s="16">
        <f t="shared" si="50"/>
        <v>95.142365902749546</v>
      </c>
      <c r="AA258" s="75">
        <f t="shared" si="51"/>
        <v>2.6156976574165931</v>
      </c>
      <c r="AB258" s="118">
        <v>2.406540180433955</v>
      </c>
      <c r="AC258" s="115">
        <f t="shared" si="44"/>
        <v>95.142365902749546</v>
      </c>
    </row>
    <row r="259" spans="18:29" x14ac:dyDescent="0.3">
      <c r="R259" s="12">
        <v>255</v>
      </c>
      <c r="S259" s="29">
        <v>60.3</v>
      </c>
      <c r="T259" s="50">
        <f t="shared" si="45"/>
        <v>1.0655889581894879E-3</v>
      </c>
      <c r="U259" s="15">
        <f t="shared" si="46"/>
        <v>2.3714585071278838</v>
      </c>
      <c r="V259" s="62">
        <f t="shared" si="47"/>
        <v>7.4733317546670452</v>
      </c>
      <c r="W259" s="16">
        <f t="shared" si="48"/>
        <v>92.526668245332957</v>
      </c>
      <c r="X259" s="15">
        <f t="shared" si="43"/>
        <v>2.438498838087471</v>
      </c>
      <c r="Y259" s="62">
        <f t="shared" si="49"/>
        <v>4.8576340972504521</v>
      </c>
      <c r="Z259" s="16">
        <f t="shared" si="50"/>
        <v>95.142365902749546</v>
      </c>
      <c r="AA259" s="75">
        <f t="shared" si="51"/>
        <v>2.6156976574165931</v>
      </c>
      <c r="AB259" s="118">
        <v>2.4082399653118496</v>
      </c>
      <c r="AC259" s="115">
        <f t="shared" si="44"/>
        <v>95.142365902749546</v>
      </c>
    </row>
    <row r="260" spans="18:29" x14ac:dyDescent="0.3">
      <c r="R260" s="12">
        <v>256</v>
      </c>
      <c r="S260" s="29">
        <v>60.3</v>
      </c>
      <c r="T260" s="50">
        <f t="shared" si="45"/>
        <v>1.0655889581894879E-3</v>
      </c>
      <c r="U260" s="15">
        <f t="shared" si="46"/>
        <v>2.3714585071278838</v>
      </c>
      <c r="V260" s="62">
        <f t="shared" si="47"/>
        <v>7.4733317546670452</v>
      </c>
      <c r="W260" s="16">
        <f t="shared" si="48"/>
        <v>92.526668245332957</v>
      </c>
      <c r="X260" s="15">
        <f t="shared" si="43"/>
        <v>2.438498838087471</v>
      </c>
      <c r="Y260" s="62">
        <f t="shared" si="49"/>
        <v>4.8576340972504521</v>
      </c>
      <c r="Z260" s="16">
        <f t="shared" si="50"/>
        <v>95.142365902749546</v>
      </c>
      <c r="AA260" s="75">
        <f t="shared" si="51"/>
        <v>2.6156976574165931</v>
      </c>
      <c r="AB260" s="118">
        <v>2.4099331233312946</v>
      </c>
      <c r="AC260" s="115">
        <f t="shared" si="44"/>
        <v>95.142365902749546</v>
      </c>
    </row>
    <row r="261" spans="18:29" x14ac:dyDescent="0.3">
      <c r="R261" s="12">
        <v>257</v>
      </c>
      <c r="S261" s="29">
        <v>60.3</v>
      </c>
      <c r="T261" s="50">
        <f t="shared" si="45"/>
        <v>1.0655889581894879E-3</v>
      </c>
      <c r="U261" s="15">
        <f t="shared" si="46"/>
        <v>2.3714585071278838</v>
      </c>
      <c r="V261" s="62">
        <f t="shared" si="47"/>
        <v>7.4733317546670452</v>
      </c>
      <c r="W261" s="16">
        <f t="shared" si="48"/>
        <v>92.526668245332957</v>
      </c>
      <c r="X261" s="15">
        <f t="shared" ref="X261:X324" si="52">$D$15/$U$344*U261</f>
        <v>2.438498838087471</v>
      </c>
      <c r="Y261" s="62">
        <f t="shared" si="49"/>
        <v>4.8576340972504521</v>
      </c>
      <c r="Z261" s="16">
        <f t="shared" si="50"/>
        <v>95.142365902749546</v>
      </c>
      <c r="AA261" s="75">
        <f t="shared" si="51"/>
        <v>2.6156976574165931</v>
      </c>
      <c r="AB261" s="118">
        <v>2.4116197059632301</v>
      </c>
      <c r="AC261" s="115">
        <f t="shared" si="44"/>
        <v>95.142365902749546</v>
      </c>
    </row>
    <row r="262" spans="18:29" x14ac:dyDescent="0.3">
      <c r="R262" s="12">
        <v>258</v>
      </c>
      <c r="S262" s="29">
        <v>60.3</v>
      </c>
      <c r="T262" s="50">
        <f t="shared" si="45"/>
        <v>1.0655889581894879E-3</v>
      </c>
      <c r="U262" s="15">
        <f t="shared" si="46"/>
        <v>2.3714585071278838</v>
      </c>
      <c r="V262" s="62">
        <f t="shared" si="47"/>
        <v>7.4733317546670452</v>
      </c>
      <c r="W262" s="16">
        <f t="shared" si="48"/>
        <v>92.526668245332957</v>
      </c>
      <c r="X262" s="15">
        <f t="shared" si="52"/>
        <v>2.438498838087471</v>
      </c>
      <c r="Y262" s="62">
        <f t="shared" si="49"/>
        <v>4.8576340972504521</v>
      </c>
      <c r="Z262" s="16">
        <f t="shared" si="50"/>
        <v>95.142365902749546</v>
      </c>
      <c r="AA262" s="75">
        <f t="shared" si="51"/>
        <v>2.6156976574165931</v>
      </c>
      <c r="AB262" s="118">
        <v>2.4132997640812519</v>
      </c>
      <c r="AC262" s="115">
        <f t="shared" si="44"/>
        <v>95.142365902749546</v>
      </c>
    </row>
    <row r="263" spans="18:29" x14ac:dyDescent="0.3">
      <c r="R263" s="12">
        <v>259</v>
      </c>
      <c r="S263" s="29">
        <v>60.3</v>
      </c>
      <c r="T263" s="50">
        <f t="shared" si="45"/>
        <v>1.0655889581894879E-3</v>
      </c>
      <c r="U263" s="15">
        <f t="shared" si="46"/>
        <v>2.3714585071278838</v>
      </c>
      <c r="V263" s="62">
        <f t="shared" si="47"/>
        <v>7.4733317546670452</v>
      </c>
      <c r="W263" s="16">
        <f t="shared" si="48"/>
        <v>92.526668245332957</v>
      </c>
      <c r="X263" s="15">
        <f t="shared" si="52"/>
        <v>2.438498838087471</v>
      </c>
      <c r="Y263" s="62">
        <f t="shared" si="49"/>
        <v>4.8576340972504521</v>
      </c>
      <c r="Z263" s="16">
        <f t="shared" si="50"/>
        <v>95.142365902749546</v>
      </c>
      <c r="AA263" s="75">
        <f t="shared" si="51"/>
        <v>2.6156976574165931</v>
      </c>
      <c r="AB263" s="118">
        <v>2.4149733479708178</v>
      </c>
      <c r="AC263" s="115">
        <f t="shared" si="44"/>
        <v>95.142365902749546</v>
      </c>
    </row>
    <row r="264" spans="18:29" x14ac:dyDescent="0.3">
      <c r="R264" s="12">
        <v>260</v>
      </c>
      <c r="S264" s="29">
        <v>60.3</v>
      </c>
      <c r="T264" s="50">
        <f t="shared" si="45"/>
        <v>1.0655889581894879E-3</v>
      </c>
      <c r="U264" s="15">
        <f t="shared" si="46"/>
        <v>2.3714585071278838</v>
      </c>
      <c r="V264" s="62">
        <f t="shared" si="47"/>
        <v>7.4733317546670452</v>
      </c>
      <c r="W264" s="16">
        <f t="shared" si="48"/>
        <v>92.526668245332957</v>
      </c>
      <c r="X264" s="15">
        <f t="shared" si="52"/>
        <v>2.438498838087471</v>
      </c>
      <c r="Y264" s="62">
        <f t="shared" si="49"/>
        <v>4.8576340972504521</v>
      </c>
      <c r="Z264" s="16">
        <f t="shared" si="50"/>
        <v>95.142365902749546</v>
      </c>
      <c r="AA264" s="75">
        <f t="shared" si="51"/>
        <v>2.6156976574165931</v>
      </c>
      <c r="AB264" s="118">
        <v>2.4166405073382808</v>
      </c>
      <c r="AC264" s="115">
        <f t="shared" ref="AC264:AC327" si="53">Z265</f>
        <v>95.142365902749546</v>
      </c>
    </row>
    <row r="265" spans="18:29" x14ac:dyDescent="0.3">
      <c r="R265" s="12">
        <v>261</v>
      </c>
      <c r="S265" s="29">
        <v>60.3</v>
      </c>
      <c r="T265" s="50">
        <f t="shared" ref="T265:T328" si="54">(PI()*$D$10^2/4*S265)*10^-9</f>
        <v>1.0655889581894879E-3</v>
      </c>
      <c r="U265" s="15">
        <f t="shared" ref="U265:U328" si="55">$D$14/T265*10^-6</f>
        <v>2.3714585071278838</v>
      </c>
      <c r="V265" s="62">
        <f t="shared" ref="V265:V328" si="56">(1-(U265/$D$12))*100</f>
        <v>7.4733317546670452</v>
      </c>
      <c r="W265" s="16">
        <f t="shared" ref="W265:W328" si="57">100-V265</f>
        <v>92.526668245332957</v>
      </c>
      <c r="X265" s="15">
        <f t="shared" si="52"/>
        <v>2.438498838087471</v>
      </c>
      <c r="Y265" s="62">
        <f t="shared" ref="Y265:Y328" si="58">(1-(X265/$D$12))*100</f>
        <v>4.8576340972504521</v>
      </c>
      <c r="Z265" s="16">
        <f t="shared" ref="Z265:Z328" si="59">100-Y265</f>
        <v>95.142365902749546</v>
      </c>
      <c r="AA265" s="75">
        <f t="shared" ref="AA265:AA328" si="60">V265-Y265</f>
        <v>2.6156976574165931</v>
      </c>
      <c r="AB265" s="118">
        <v>2.4183012913197452</v>
      </c>
      <c r="AC265" s="115">
        <f t="shared" si="53"/>
        <v>95.142365902749546</v>
      </c>
    </row>
    <row r="266" spans="18:29" x14ac:dyDescent="0.3">
      <c r="R266" s="12">
        <v>262</v>
      </c>
      <c r="S266" s="29">
        <v>60.3</v>
      </c>
      <c r="T266" s="50">
        <f t="shared" si="54"/>
        <v>1.0655889581894879E-3</v>
      </c>
      <c r="U266" s="15">
        <f t="shared" si="55"/>
        <v>2.3714585071278838</v>
      </c>
      <c r="V266" s="62">
        <f t="shared" si="56"/>
        <v>7.4733317546670452</v>
      </c>
      <c r="W266" s="16">
        <f t="shared" si="57"/>
        <v>92.526668245332957</v>
      </c>
      <c r="X266" s="15">
        <f t="shared" si="52"/>
        <v>2.438498838087471</v>
      </c>
      <c r="Y266" s="62">
        <f t="shared" si="58"/>
        <v>4.8576340972504521</v>
      </c>
      <c r="Z266" s="16">
        <f t="shared" si="59"/>
        <v>95.142365902749546</v>
      </c>
      <c r="AA266" s="75">
        <f t="shared" si="60"/>
        <v>2.6156976574165931</v>
      </c>
      <c r="AB266" s="118">
        <v>2.419955748489758</v>
      </c>
      <c r="AC266" s="115">
        <f t="shared" si="53"/>
        <v>95.142365902749546</v>
      </c>
    </row>
    <row r="267" spans="18:29" x14ac:dyDescent="0.3">
      <c r="R267" s="12">
        <v>263</v>
      </c>
      <c r="S267" s="29">
        <v>60.3</v>
      </c>
      <c r="T267" s="50">
        <f t="shared" si="54"/>
        <v>1.0655889581894879E-3</v>
      </c>
      <c r="U267" s="15">
        <f t="shared" si="55"/>
        <v>2.3714585071278838</v>
      </c>
      <c r="V267" s="62">
        <f t="shared" si="56"/>
        <v>7.4733317546670452</v>
      </c>
      <c r="W267" s="16">
        <f t="shared" si="57"/>
        <v>92.526668245332957</v>
      </c>
      <c r="X267" s="15">
        <f t="shared" si="52"/>
        <v>2.438498838087471</v>
      </c>
      <c r="Y267" s="62">
        <f t="shared" si="58"/>
        <v>4.8576340972504521</v>
      </c>
      <c r="Z267" s="16">
        <f t="shared" si="59"/>
        <v>95.142365902749546</v>
      </c>
      <c r="AA267" s="75">
        <f t="shared" si="60"/>
        <v>2.6156976574165931</v>
      </c>
      <c r="AB267" s="118">
        <v>2.4216039268698313</v>
      </c>
      <c r="AC267" s="115">
        <f t="shared" si="53"/>
        <v>95.142365902749546</v>
      </c>
    </row>
    <row r="268" spans="18:29" x14ac:dyDescent="0.3">
      <c r="R268" s="12">
        <v>264</v>
      </c>
      <c r="S268" s="29">
        <v>60.3</v>
      </c>
      <c r="T268" s="50">
        <f t="shared" si="54"/>
        <v>1.0655889581894879E-3</v>
      </c>
      <c r="U268" s="15">
        <f t="shared" si="55"/>
        <v>2.3714585071278838</v>
      </c>
      <c r="V268" s="62">
        <f t="shared" si="56"/>
        <v>7.4733317546670452</v>
      </c>
      <c r="W268" s="16">
        <f t="shared" si="57"/>
        <v>92.526668245332957</v>
      </c>
      <c r="X268" s="15">
        <f t="shared" si="52"/>
        <v>2.438498838087471</v>
      </c>
      <c r="Y268" s="62">
        <f t="shared" si="58"/>
        <v>4.8576340972504521</v>
      </c>
      <c r="Z268" s="16">
        <f t="shared" si="59"/>
        <v>95.142365902749546</v>
      </c>
      <c r="AA268" s="75">
        <f t="shared" si="60"/>
        <v>2.6156976574165931</v>
      </c>
      <c r="AB268" s="118">
        <v>2.4232458739368079</v>
      </c>
      <c r="AC268" s="115">
        <f t="shared" si="53"/>
        <v>95.142365902749546</v>
      </c>
    </row>
    <row r="269" spans="18:29" x14ac:dyDescent="0.3">
      <c r="R269" s="12">
        <v>265</v>
      </c>
      <c r="S269" s="29">
        <v>60.3</v>
      </c>
      <c r="T269" s="50">
        <f t="shared" si="54"/>
        <v>1.0655889581894879E-3</v>
      </c>
      <c r="U269" s="15">
        <f t="shared" si="55"/>
        <v>2.3714585071278838</v>
      </c>
      <c r="V269" s="62">
        <f t="shared" si="56"/>
        <v>7.4733317546670452</v>
      </c>
      <c r="W269" s="16">
        <f t="shared" si="57"/>
        <v>92.526668245332957</v>
      </c>
      <c r="X269" s="15">
        <f t="shared" si="52"/>
        <v>2.438498838087471</v>
      </c>
      <c r="Y269" s="62">
        <f t="shared" si="58"/>
        <v>4.8576340972504521</v>
      </c>
      <c r="Z269" s="16">
        <f t="shared" si="59"/>
        <v>95.142365902749546</v>
      </c>
      <c r="AA269" s="75">
        <f t="shared" si="60"/>
        <v>2.6156976574165931</v>
      </c>
      <c r="AB269" s="118">
        <v>2.424881636631067</v>
      </c>
      <c r="AC269" s="115">
        <f t="shared" si="53"/>
        <v>95.142365902749546</v>
      </c>
    </row>
    <row r="270" spans="18:29" x14ac:dyDescent="0.3">
      <c r="R270" s="12">
        <v>266</v>
      </c>
      <c r="S270" s="29">
        <v>60.3</v>
      </c>
      <c r="T270" s="50">
        <f t="shared" si="54"/>
        <v>1.0655889581894879E-3</v>
      </c>
      <c r="U270" s="15">
        <f t="shared" si="55"/>
        <v>2.3714585071278838</v>
      </c>
      <c r="V270" s="62">
        <f t="shared" si="56"/>
        <v>7.4733317546670452</v>
      </c>
      <c r="W270" s="16">
        <f t="shared" si="57"/>
        <v>92.526668245332957</v>
      </c>
      <c r="X270" s="15">
        <f t="shared" si="52"/>
        <v>2.438498838087471</v>
      </c>
      <c r="Y270" s="62">
        <f t="shared" si="58"/>
        <v>4.8576340972504521</v>
      </c>
      <c r="Z270" s="16">
        <f t="shared" si="59"/>
        <v>95.142365902749546</v>
      </c>
      <c r="AA270" s="75">
        <f t="shared" si="60"/>
        <v>2.6156976574165931</v>
      </c>
      <c r="AB270" s="118">
        <v>2.4265112613645754</v>
      </c>
      <c r="AC270" s="115">
        <f t="shared" si="53"/>
        <v>95.300409699930157</v>
      </c>
    </row>
    <row r="271" spans="18:29" x14ac:dyDescent="0.3">
      <c r="R271" s="12">
        <v>267</v>
      </c>
      <c r="S271" s="29">
        <v>60.2</v>
      </c>
      <c r="T271" s="50">
        <f t="shared" si="54"/>
        <v>1.0638218123218439E-3</v>
      </c>
      <c r="U271" s="15">
        <f t="shared" si="55"/>
        <v>2.3753978069736106</v>
      </c>
      <c r="V271" s="62">
        <f t="shared" si="56"/>
        <v>7.3196329702063796</v>
      </c>
      <c r="W271" s="16">
        <f t="shared" si="57"/>
        <v>92.680367029793615</v>
      </c>
      <c r="X271" s="15">
        <f t="shared" si="52"/>
        <v>2.4425495006092102</v>
      </c>
      <c r="Y271" s="62">
        <f t="shared" si="58"/>
        <v>4.6995903000698451</v>
      </c>
      <c r="Z271" s="16">
        <f t="shared" si="59"/>
        <v>95.300409699930157</v>
      </c>
      <c r="AA271" s="75">
        <f t="shared" si="60"/>
        <v>2.6200426701365345</v>
      </c>
      <c r="AB271" s="118">
        <v>2.428134794028789</v>
      </c>
      <c r="AC271" s="115">
        <f t="shared" si="53"/>
        <v>95.300409699930157</v>
      </c>
    </row>
    <row r="272" spans="18:29" x14ac:dyDescent="0.3">
      <c r="R272" s="12">
        <v>268</v>
      </c>
      <c r="S272" s="29">
        <v>60.2</v>
      </c>
      <c r="T272" s="50">
        <f t="shared" si="54"/>
        <v>1.0638218123218439E-3</v>
      </c>
      <c r="U272" s="15">
        <f t="shared" si="55"/>
        <v>2.3753978069736106</v>
      </c>
      <c r="V272" s="62">
        <f t="shared" si="56"/>
        <v>7.3196329702063796</v>
      </c>
      <c r="W272" s="16">
        <f t="shared" si="57"/>
        <v>92.680367029793615</v>
      </c>
      <c r="X272" s="15">
        <f t="shared" si="52"/>
        <v>2.4425495006092102</v>
      </c>
      <c r="Y272" s="62">
        <f t="shared" si="58"/>
        <v>4.6995903000698451</v>
      </c>
      <c r="Z272" s="16">
        <f t="shared" si="59"/>
        <v>95.300409699930157</v>
      </c>
      <c r="AA272" s="75">
        <f t="shared" si="60"/>
        <v>2.6200426701365345</v>
      </c>
      <c r="AB272" s="118">
        <v>2.4297522800024081</v>
      </c>
      <c r="AC272" s="115">
        <f t="shared" si="53"/>
        <v>95.300409699930157</v>
      </c>
    </row>
    <row r="273" spans="18:29" x14ac:dyDescent="0.3">
      <c r="R273" s="12">
        <v>269</v>
      </c>
      <c r="S273" s="29">
        <v>60.2</v>
      </c>
      <c r="T273" s="50">
        <f t="shared" si="54"/>
        <v>1.0638218123218439E-3</v>
      </c>
      <c r="U273" s="15">
        <f t="shared" si="55"/>
        <v>2.3753978069736106</v>
      </c>
      <c r="V273" s="62">
        <f t="shared" si="56"/>
        <v>7.3196329702063796</v>
      </c>
      <c r="W273" s="16">
        <f t="shared" si="57"/>
        <v>92.680367029793615</v>
      </c>
      <c r="X273" s="15">
        <f t="shared" si="52"/>
        <v>2.4425495006092102</v>
      </c>
      <c r="Y273" s="62">
        <f t="shared" si="58"/>
        <v>4.6995903000698451</v>
      </c>
      <c r="Z273" s="16">
        <f t="shared" si="59"/>
        <v>95.300409699930157</v>
      </c>
      <c r="AA273" s="75">
        <f t="shared" si="60"/>
        <v>2.6200426701365345</v>
      </c>
      <c r="AB273" s="118">
        <v>2.4313637641589874</v>
      </c>
      <c r="AC273" s="115">
        <f t="shared" si="53"/>
        <v>95.300409699930157</v>
      </c>
    </row>
    <row r="274" spans="18:29" x14ac:dyDescent="0.3">
      <c r="R274" s="12">
        <v>270</v>
      </c>
      <c r="S274" s="29">
        <v>60.2</v>
      </c>
      <c r="T274" s="50">
        <f t="shared" si="54"/>
        <v>1.0638218123218439E-3</v>
      </c>
      <c r="U274" s="15">
        <f t="shared" si="55"/>
        <v>2.3753978069736106</v>
      </c>
      <c r="V274" s="62">
        <f t="shared" si="56"/>
        <v>7.3196329702063796</v>
      </c>
      <c r="W274" s="16">
        <f t="shared" si="57"/>
        <v>92.680367029793615</v>
      </c>
      <c r="X274" s="15">
        <f t="shared" si="52"/>
        <v>2.4425495006092102</v>
      </c>
      <c r="Y274" s="62">
        <f t="shared" si="58"/>
        <v>4.6995903000698451</v>
      </c>
      <c r="Z274" s="16">
        <f t="shared" si="59"/>
        <v>95.300409699930157</v>
      </c>
      <c r="AA274" s="75">
        <f t="shared" si="60"/>
        <v>2.6200426701365345</v>
      </c>
      <c r="AB274" s="118">
        <v>2.4329692908744058</v>
      </c>
      <c r="AC274" s="115">
        <f t="shared" si="53"/>
        <v>95.300409699930157</v>
      </c>
    </row>
    <row r="275" spans="18:29" x14ac:dyDescent="0.3">
      <c r="R275" s="12">
        <v>271</v>
      </c>
      <c r="S275" s="29">
        <v>60.2</v>
      </c>
      <c r="T275" s="50">
        <f t="shared" si="54"/>
        <v>1.0638218123218439E-3</v>
      </c>
      <c r="U275" s="15">
        <f t="shared" si="55"/>
        <v>2.3753978069736106</v>
      </c>
      <c r="V275" s="62">
        <f t="shared" si="56"/>
        <v>7.3196329702063796</v>
      </c>
      <c r="W275" s="16">
        <f t="shared" si="57"/>
        <v>92.680367029793615</v>
      </c>
      <c r="X275" s="15">
        <f t="shared" si="52"/>
        <v>2.4425495006092102</v>
      </c>
      <c r="Y275" s="62">
        <f t="shared" si="58"/>
        <v>4.6995903000698451</v>
      </c>
      <c r="Z275" s="16">
        <f t="shared" si="59"/>
        <v>95.300409699930157</v>
      </c>
      <c r="AA275" s="75">
        <f t="shared" si="60"/>
        <v>2.6200426701365345</v>
      </c>
      <c r="AB275" s="118">
        <v>2.4345689040341987</v>
      </c>
      <c r="AC275" s="115">
        <f t="shared" si="53"/>
        <v>95.300409699930157</v>
      </c>
    </row>
    <row r="276" spans="18:29" x14ac:dyDescent="0.3">
      <c r="R276" s="12">
        <v>272</v>
      </c>
      <c r="S276" s="29">
        <v>60.2</v>
      </c>
      <c r="T276" s="50">
        <f t="shared" si="54"/>
        <v>1.0638218123218439E-3</v>
      </c>
      <c r="U276" s="15">
        <f t="shared" si="55"/>
        <v>2.3753978069736106</v>
      </c>
      <c r="V276" s="62">
        <f t="shared" si="56"/>
        <v>7.3196329702063796</v>
      </c>
      <c r="W276" s="16">
        <f t="shared" si="57"/>
        <v>92.680367029793615</v>
      </c>
      <c r="X276" s="15">
        <f t="shared" si="52"/>
        <v>2.4425495006092102</v>
      </c>
      <c r="Y276" s="62">
        <f t="shared" si="58"/>
        <v>4.6995903000698451</v>
      </c>
      <c r="Z276" s="16">
        <f t="shared" si="59"/>
        <v>95.300409699930157</v>
      </c>
      <c r="AA276" s="75">
        <f t="shared" si="60"/>
        <v>2.6200426701365345</v>
      </c>
      <c r="AB276" s="118">
        <v>2.436162647040756</v>
      </c>
      <c r="AC276" s="115">
        <f t="shared" si="53"/>
        <v>95.300409699930157</v>
      </c>
    </row>
    <row r="277" spans="18:29" x14ac:dyDescent="0.3">
      <c r="R277" s="12">
        <v>273</v>
      </c>
      <c r="S277" s="29">
        <v>60.2</v>
      </c>
      <c r="T277" s="50">
        <f t="shared" si="54"/>
        <v>1.0638218123218439E-3</v>
      </c>
      <c r="U277" s="15">
        <f t="shared" si="55"/>
        <v>2.3753978069736106</v>
      </c>
      <c r="V277" s="62">
        <f t="shared" si="56"/>
        <v>7.3196329702063796</v>
      </c>
      <c r="W277" s="16">
        <f t="shared" si="57"/>
        <v>92.680367029793615</v>
      </c>
      <c r="X277" s="15">
        <f t="shared" si="52"/>
        <v>2.4425495006092102</v>
      </c>
      <c r="Y277" s="62">
        <f t="shared" si="58"/>
        <v>4.6995903000698451</v>
      </c>
      <c r="Z277" s="16">
        <f t="shared" si="59"/>
        <v>95.300409699930157</v>
      </c>
      <c r="AA277" s="75">
        <f t="shared" si="60"/>
        <v>2.6200426701365345</v>
      </c>
      <c r="AB277" s="118">
        <v>2.4377505628203879</v>
      </c>
      <c r="AC277" s="115">
        <f t="shared" si="53"/>
        <v>95.300409699930157</v>
      </c>
    </row>
    <row r="278" spans="18:29" x14ac:dyDescent="0.3">
      <c r="R278" s="12">
        <v>274</v>
      </c>
      <c r="S278" s="29">
        <v>60.2</v>
      </c>
      <c r="T278" s="50">
        <f t="shared" si="54"/>
        <v>1.0638218123218439E-3</v>
      </c>
      <c r="U278" s="15">
        <f t="shared" si="55"/>
        <v>2.3753978069736106</v>
      </c>
      <c r="V278" s="62">
        <f t="shared" si="56"/>
        <v>7.3196329702063796</v>
      </c>
      <c r="W278" s="16">
        <f t="shared" si="57"/>
        <v>92.680367029793615</v>
      </c>
      <c r="X278" s="15">
        <f t="shared" si="52"/>
        <v>2.4425495006092102</v>
      </c>
      <c r="Y278" s="62">
        <f t="shared" si="58"/>
        <v>4.6995903000698451</v>
      </c>
      <c r="Z278" s="16">
        <f t="shared" si="59"/>
        <v>95.300409699930157</v>
      </c>
      <c r="AA278" s="75">
        <f t="shared" si="60"/>
        <v>2.6200426701365345</v>
      </c>
      <c r="AB278" s="118">
        <v>2.4393326938302629</v>
      </c>
      <c r="AC278" s="115">
        <f t="shared" si="53"/>
        <v>95.300409699930157</v>
      </c>
    </row>
    <row r="279" spans="18:29" x14ac:dyDescent="0.3">
      <c r="R279" s="12">
        <v>275</v>
      </c>
      <c r="S279" s="29">
        <v>60.2</v>
      </c>
      <c r="T279" s="50">
        <f t="shared" si="54"/>
        <v>1.0638218123218439E-3</v>
      </c>
      <c r="U279" s="15">
        <f t="shared" si="55"/>
        <v>2.3753978069736106</v>
      </c>
      <c r="V279" s="62">
        <f t="shared" si="56"/>
        <v>7.3196329702063796</v>
      </c>
      <c r="W279" s="16">
        <f t="shared" si="57"/>
        <v>92.680367029793615</v>
      </c>
      <c r="X279" s="15">
        <f t="shared" si="52"/>
        <v>2.4425495006092102</v>
      </c>
      <c r="Y279" s="62">
        <f t="shared" si="58"/>
        <v>4.6995903000698451</v>
      </c>
      <c r="Z279" s="16">
        <f t="shared" si="59"/>
        <v>95.300409699930157</v>
      </c>
      <c r="AA279" s="75">
        <f t="shared" si="60"/>
        <v>2.6200426701365345</v>
      </c>
      <c r="AB279" s="118">
        <v>2.4409090820652177</v>
      </c>
      <c r="AC279" s="115">
        <f t="shared" si="53"/>
        <v>95.300409699930157</v>
      </c>
    </row>
    <row r="280" spans="18:29" x14ac:dyDescent="0.3">
      <c r="R280" s="12">
        <v>276</v>
      </c>
      <c r="S280" s="29">
        <v>60.2</v>
      </c>
      <c r="T280" s="50">
        <f t="shared" si="54"/>
        <v>1.0638218123218439E-3</v>
      </c>
      <c r="U280" s="15">
        <f t="shared" si="55"/>
        <v>2.3753978069736106</v>
      </c>
      <c r="V280" s="62">
        <f t="shared" si="56"/>
        <v>7.3196329702063796</v>
      </c>
      <c r="W280" s="16">
        <f t="shared" si="57"/>
        <v>92.680367029793615</v>
      </c>
      <c r="X280" s="15">
        <f t="shared" si="52"/>
        <v>2.4425495006092102</v>
      </c>
      <c r="Y280" s="62">
        <f t="shared" si="58"/>
        <v>4.6995903000698451</v>
      </c>
      <c r="Z280" s="16">
        <f t="shared" si="59"/>
        <v>95.300409699930157</v>
      </c>
      <c r="AA280" s="75">
        <f t="shared" si="60"/>
        <v>2.6200426701365345</v>
      </c>
      <c r="AB280" s="118">
        <v>2.4424797690644486</v>
      </c>
      <c r="AC280" s="115">
        <f t="shared" si="53"/>
        <v>95.300409699930157</v>
      </c>
    </row>
    <row r="281" spans="18:29" x14ac:dyDescent="0.3">
      <c r="R281" s="12">
        <v>277</v>
      </c>
      <c r="S281" s="29">
        <v>60.2</v>
      </c>
      <c r="T281" s="50">
        <f t="shared" si="54"/>
        <v>1.0638218123218439E-3</v>
      </c>
      <c r="U281" s="15">
        <f t="shared" si="55"/>
        <v>2.3753978069736106</v>
      </c>
      <c r="V281" s="62">
        <f t="shared" si="56"/>
        <v>7.3196329702063796</v>
      </c>
      <c r="W281" s="16">
        <f t="shared" si="57"/>
        <v>92.680367029793615</v>
      </c>
      <c r="X281" s="15">
        <f t="shared" si="52"/>
        <v>2.4425495006092102</v>
      </c>
      <c r="Y281" s="62">
        <f t="shared" si="58"/>
        <v>4.6995903000698451</v>
      </c>
      <c r="Z281" s="16">
        <f t="shared" si="59"/>
        <v>95.300409699930157</v>
      </c>
      <c r="AA281" s="75">
        <f t="shared" si="60"/>
        <v>2.6200426701365345</v>
      </c>
      <c r="AB281" s="118">
        <v>2.4440447959180762</v>
      </c>
      <c r="AC281" s="115">
        <f t="shared" si="53"/>
        <v>95.300409699930157</v>
      </c>
    </row>
    <row r="282" spans="18:29" x14ac:dyDescent="0.3">
      <c r="R282" s="12">
        <v>278</v>
      </c>
      <c r="S282" s="29">
        <v>60.2</v>
      </c>
      <c r="T282" s="50">
        <f t="shared" si="54"/>
        <v>1.0638218123218439E-3</v>
      </c>
      <c r="U282" s="15">
        <f t="shared" si="55"/>
        <v>2.3753978069736106</v>
      </c>
      <c r="V282" s="62">
        <f t="shared" si="56"/>
        <v>7.3196329702063796</v>
      </c>
      <c r="W282" s="16">
        <f t="shared" si="57"/>
        <v>92.680367029793615</v>
      </c>
      <c r="X282" s="15">
        <f t="shared" si="52"/>
        <v>2.4425495006092102</v>
      </c>
      <c r="Y282" s="62">
        <f t="shared" si="58"/>
        <v>4.6995903000698451</v>
      </c>
      <c r="Z282" s="16">
        <f t="shared" si="59"/>
        <v>95.300409699930157</v>
      </c>
      <c r="AA282" s="75">
        <f t="shared" si="60"/>
        <v>2.6200426701365345</v>
      </c>
      <c r="AB282" s="118">
        <v>2.4456042032735974</v>
      </c>
      <c r="AC282" s="115">
        <f t="shared" si="53"/>
        <v>95.300409699930157</v>
      </c>
    </row>
    <row r="283" spans="18:29" x14ac:dyDescent="0.3">
      <c r="R283" s="12">
        <v>279</v>
      </c>
      <c r="S283" s="29">
        <v>60.2</v>
      </c>
      <c r="T283" s="50">
        <f t="shared" si="54"/>
        <v>1.0638218123218439E-3</v>
      </c>
      <c r="U283" s="15">
        <f t="shared" si="55"/>
        <v>2.3753978069736106</v>
      </c>
      <c r="V283" s="62">
        <f t="shared" si="56"/>
        <v>7.3196329702063796</v>
      </c>
      <c r="W283" s="16">
        <f t="shared" si="57"/>
        <v>92.680367029793615</v>
      </c>
      <c r="X283" s="15">
        <f t="shared" si="52"/>
        <v>2.4425495006092102</v>
      </c>
      <c r="Y283" s="62">
        <f t="shared" si="58"/>
        <v>4.6995903000698451</v>
      </c>
      <c r="Z283" s="16">
        <f t="shared" si="59"/>
        <v>95.300409699930157</v>
      </c>
      <c r="AA283" s="75">
        <f t="shared" si="60"/>
        <v>2.6200426701365345</v>
      </c>
      <c r="AB283" s="118">
        <v>2.4471580313422194</v>
      </c>
      <c r="AC283" s="115">
        <f t="shared" si="53"/>
        <v>95.300409699930157</v>
      </c>
    </row>
    <row r="284" spans="18:29" x14ac:dyDescent="0.3">
      <c r="R284" s="12">
        <v>280</v>
      </c>
      <c r="S284" s="29">
        <v>60.2</v>
      </c>
      <c r="T284" s="50">
        <f t="shared" si="54"/>
        <v>1.0638218123218439E-3</v>
      </c>
      <c r="U284" s="15">
        <f t="shared" si="55"/>
        <v>2.3753978069736106</v>
      </c>
      <c r="V284" s="62">
        <f t="shared" si="56"/>
        <v>7.3196329702063796</v>
      </c>
      <c r="W284" s="16">
        <f t="shared" si="57"/>
        <v>92.680367029793615</v>
      </c>
      <c r="X284" s="15">
        <f t="shared" si="52"/>
        <v>2.4425495006092102</v>
      </c>
      <c r="Y284" s="62">
        <f t="shared" si="58"/>
        <v>4.6995903000698451</v>
      </c>
      <c r="Z284" s="16">
        <f t="shared" si="59"/>
        <v>95.300409699930157</v>
      </c>
      <c r="AA284" s="75">
        <f t="shared" si="60"/>
        <v>2.6200426701365345</v>
      </c>
      <c r="AB284" s="118">
        <v>2.4487063199050798</v>
      </c>
      <c r="AC284" s="115">
        <f t="shared" si="53"/>
        <v>95.300409699930157</v>
      </c>
    </row>
    <row r="285" spans="18:29" x14ac:dyDescent="0.3">
      <c r="R285" s="12">
        <v>281</v>
      </c>
      <c r="S285" s="29">
        <v>60.2</v>
      </c>
      <c r="T285" s="50">
        <f t="shared" si="54"/>
        <v>1.0638218123218439E-3</v>
      </c>
      <c r="U285" s="15">
        <f t="shared" si="55"/>
        <v>2.3753978069736106</v>
      </c>
      <c r="V285" s="62">
        <f t="shared" si="56"/>
        <v>7.3196329702063796</v>
      </c>
      <c r="W285" s="16">
        <f t="shared" si="57"/>
        <v>92.680367029793615</v>
      </c>
      <c r="X285" s="15">
        <f t="shared" si="52"/>
        <v>2.4425495006092102</v>
      </c>
      <c r="Y285" s="62">
        <f t="shared" si="58"/>
        <v>4.6995903000698451</v>
      </c>
      <c r="Z285" s="16">
        <f t="shared" si="59"/>
        <v>95.300409699930157</v>
      </c>
      <c r="AA285" s="75">
        <f t="shared" si="60"/>
        <v>2.6200426701365345</v>
      </c>
      <c r="AB285" s="118">
        <v>2.4502491083193609</v>
      </c>
      <c r="AC285" s="115">
        <f t="shared" si="53"/>
        <v>95.300409699930157</v>
      </c>
    </row>
    <row r="286" spans="18:29" x14ac:dyDescent="0.3">
      <c r="R286" s="12">
        <v>282</v>
      </c>
      <c r="S286" s="29">
        <v>60.2</v>
      </c>
      <c r="T286" s="50">
        <f t="shared" si="54"/>
        <v>1.0638218123218439E-3</v>
      </c>
      <c r="U286" s="15">
        <f t="shared" si="55"/>
        <v>2.3753978069736106</v>
      </c>
      <c r="V286" s="62">
        <f t="shared" si="56"/>
        <v>7.3196329702063796</v>
      </c>
      <c r="W286" s="16">
        <f t="shared" si="57"/>
        <v>92.680367029793615</v>
      </c>
      <c r="X286" s="15">
        <f t="shared" si="52"/>
        <v>2.4425495006092102</v>
      </c>
      <c r="Y286" s="62">
        <f t="shared" si="58"/>
        <v>4.6995903000698451</v>
      </c>
      <c r="Z286" s="16">
        <f t="shared" si="59"/>
        <v>95.300409699930157</v>
      </c>
      <c r="AA286" s="75">
        <f t="shared" si="60"/>
        <v>2.6200426701365345</v>
      </c>
      <c r="AB286" s="118">
        <v>2.4517864355242902</v>
      </c>
      <c r="AC286" s="115">
        <f t="shared" si="53"/>
        <v>95.300409699930157</v>
      </c>
    </row>
    <row r="287" spans="18:29" x14ac:dyDescent="0.3">
      <c r="R287" s="12">
        <v>283</v>
      </c>
      <c r="S287" s="29">
        <v>60.2</v>
      </c>
      <c r="T287" s="50">
        <f t="shared" si="54"/>
        <v>1.0638218123218439E-3</v>
      </c>
      <c r="U287" s="15">
        <f t="shared" si="55"/>
        <v>2.3753978069736106</v>
      </c>
      <c r="V287" s="62">
        <f t="shared" si="56"/>
        <v>7.3196329702063796</v>
      </c>
      <c r="W287" s="16">
        <f t="shared" si="57"/>
        <v>92.680367029793615</v>
      </c>
      <c r="X287" s="15">
        <f t="shared" si="52"/>
        <v>2.4425495006092102</v>
      </c>
      <c r="Y287" s="62">
        <f t="shared" si="58"/>
        <v>4.6995903000698451</v>
      </c>
      <c r="Z287" s="16">
        <f t="shared" si="59"/>
        <v>95.300409699930157</v>
      </c>
      <c r="AA287" s="75">
        <f t="shared" si="60"/>
        <v>2.6200426701365345</v>
      </c>
      <c r="AB287" s="118">
        <v>2.4533183400470375</v>
      </c>
      <c r="AC287" s="115">
        <f t="shared" si="53"/>
        <v>95.300409699930157</v>
      </c>
    </row>
    <row r="288" spans="18:29" x14ac:dyDescent="0.3">
      <c r="R288" s="12">
        <v>284</v>
      </c>
      <c r="S288" s="29">
        <v>60.2</v>
      </c>
      <c r="T288" s="50">
        <f t="shared" si="54"/>
        <v>1.0638218123218439E-3</v>
      </c>
      <c r="U288" s="15">
        <f t="shared" si="55"/>
        <v>2.3753978069736106</v>
      </c>
      <c r="V288" s="62">
        <f t="shared" si="56"/>
        <v>7.3196329702063796</v>
      </c>
      <c r="W288" s="16">
        <f t="shared" si="57"/>
        <v>92.680367029793615</v>
      </c>
      <c r="X288" s="15">
        <f t="shared" si="52"/>
        <v>2.4425495006092102</v>
      </c>
      <c r="Y288" s="62">
        <f t="shared" si="58"/>
        <v>4.6995903000698451</v>
      </c>
      <c r="Z288" s="16">
        <f t="shared" si="59"/>
        <v>95.300409699930157</v>
      </c>
      <c r="AA288" s="75">
        <f t="shared" si="60"/>
        <v>2.6200426701365345</v>
      </c>
      <c r="AB288" s="118">
        <v>2.4548448600085102</v>
      </c>
      <c r="AC288" s="115">
        <f t="shared" si="53"/>
        <v>95.300409699930157</v>
      </c>
    </row>
    <row r="289" spans="18:29" x14ac:dyDescent="0.3">
      <c r="R289" s="12">
        <v>285</v>
      </c>
      <c r="S289" s="29">
        <v>60.2</v>
      </c>
      <c r="T289" s="50">
        <f t="shared" si="54"/>
        <v>1.0638218123218439E-3</v>
      </c>
      <c r="U289" s="15">
        <f t="shared" si="55"/>
        <v>2.3753978069736106</v>
      </c>
      <c r="V289" s="62">
        <f t="shared" si="56"/>
        <v>7.3196329702063796</v>
      </c>
      <c r="W289" s="16">
        <f t="shared" si="57"/>
        <v>92.680367029793615</v>
      </c>
      <c r="X289" s="15">
        <f t="shared" si="52"/>
        <v>2.4425495006092102</v>
      </c>
      <c r="Y289" s="62">
        <f t="shared" si="58"/>
        <v>4.6995903000698451</v>
      </c>
      <c r="Z289" s="16">
        <f t="shared" si="59"/>
        <v>95.300409699930157</v>
      </c>
      <c r="AA289" s="75">
        <f t="shared" si="60"/>
        <v>2.6200426701365345</v>
      </c>
      <c r="AB289" s="118">
        <v>2.4563660331290431</v>
      </c>
      <c r="AC289" s="115">
        <f t="shared" si="53"/>
        <v>95.300409699930157</v>
      </c>
    </row>
    <row r="290" spans="18:29" x14ac:dyDescent="0.3">
      <c r="R290" s="12">
        <v>286</v>
      </c>
      <c r="S290" s="29">
        <v>60.2</v>
      </c>
      <c r="T290" s="50">
        <f t="shared" si="54"/>
        <v>1.0638218123218439E-3</v>
      </c>
      <c r="U290" s="15">
        <f t="shared" si="55"/>
        <v>2.3753978069736106</v>
      </c>
      <c r="V290" s="62">
        <f t="shared" si="56"/>
        <v>7.3196329702063796</v>
      </c>
      <c r="W290" s="16">
        <f t="shared" si="57"/>
        <v>92.680367029793615</v>
      </c>
      <c r="X290" s="15">
        <f t="shared" si="52"/>
        <v>2.4425495006092102</v>
      </c>
      <c r="Y290" s="62">
        <f t="shared" si="58"/>
        <v>4.6995903000698451</v>
      </c>
      <c r="Z290" s="16">
        <f t="shared" si="59"/>
        <v>95.300409699930157</v>
      </c>
      <c r="AA290" s="75">
        <f t="shared" si="60"/>
        <v>2.6200426701365345</v>
      </c>
      <c r="AB290" s="118">
        <v>2.4578818967339924</v>
      </c>
      <c r="AC290" s="115">
        <f t="shared" si="53"/>
        <v>95.300409699930157</v>
      </c>
    </row>
    <row r="291" spans="18:29" x14ac:dyDescent="0.3">
      <c r="R291" s="12">
        <v>287</v>
      </c>
      <c r="S291" s="29">
        <v>60.2</v>
      </c>
      <c r="T291" s="50">
        <f t="shared" si="54"/>
        <v>1.0638218123218439E-3</v>
      </c>
      <c r="U291" s="15">
        <f t="shared" si="55"/>
        <v>2.3753978069736106</v>
      </c>
      <c r="V291" s="62">
        <f t="shared" si="56"/>
        <v>7.3196329702063796</v>
      </c>
      <c r="W291" s="16">
        <f t="shared" si="57"/>
        <v>92.680367029793615</v>
      </c>
      <c r="X291" s="15">
        <f t="shared" si="52"/>
        <v>2.4425495006092102</v>
      </c>
      <c r="Y291" s="62">
        <f t="shared" si="58"/>
        <v>4.6995903000698451</v>
      </c>
      <c r="Z291" s="16">
        <f t="shared" si="59"/>
        <v>95.300409699930157</v>
      </c>
      <c r="AA291" s="75">
        <f t="shared" si="60"/>
        <v>2.6200426701365345</v>
      </c>
      <c r="AB291" s="118">
        <v>2.459392487759231</v>
      </c>
      <c r="AC291" s="115">
        <f t="shared" si="53"/>
        <v>95.300409699930157</v>
      </c>
    </row>
    <row r="292" spans="18:29" x14ac:dyDescent="0.3">
      <c r="R292" s="12">
        <v>288</v>
      </c>
      <c r="S292" s="29">
        <v>60.2</v>
      </c>
      <c r="T292" s="50">
        <f t="shared" si="54"/>
        <v>1.0638218123218439E-3</v>
      </c>
      <c r="U292" s="15">
        <f t="shared" si="55"/>
        <v>2.3753978069736106</v>
      </c>
      <c r="V292" s="62">
        <f t="shared" si="56"/>
        <v>7.3196329702063796</v>
      </c>
      <c r="W292" s="16">
        <f t="shared" si="57"/>
        <v>92.680367029793615</v>
      </c>
      <c r="X292" s="15">
        <f t="shared" si="52"/>
        <v>2.4425495006092102</v>
      </c>
      <c r="Y292" s="62">
        <f t="shared" si="58"/>
        <v>4.6995903000698451</v>
      </c>
      <c r="Z292" s="16">
        <f t="shared" si="59"/>
        <v>95.300409699930157</v>
      </c>
      <c r="AA292" s="75">
        <f t="shared" si="60"/>
        <v>2.6200426701365345</v>
      </c>
      <c r="AB292" s="118">
        <v>2.4608978427565478</v>
      </c>
      <c r="AC292" s="115">
        <f t="shared" si="53"/>
        <v>95.300409699930157</v>
      </c>
    </row>
    <row r="293" spans="18:29" x14ac:dyDescent="0.3">
      <c r="R293" s="12">
        <v>289</v>
      </c>
      <c r="S293" s="29">
        <v>60.2</v>
      </c>
      <c r="T293" s="50">
        <f t="shared" si="54"/>
        <v>1.0638218123218439E-3</v>
      </c>
      <c r="U293" s="15">
        <f t="shared" si="55"/>
        <v>2.3753978069736106</v>
      </c>
      <c r="V293" s="62">
        <f t="shared" si="56"/>
        <v>7.3196329702063796</v>
      </c>
      <c r="W293" s="16">
        <f t="shared" si="57"/>
        <v>92.680367029793615</v>
      </c>
      <c r="X293" s="15">
        <f t="shared" si="52"/>
        <v>2.4425495006092102</v>
      </c>
      <c r="Y293" s="62">
        <f t="shared" si="58"/>
        <v>4.6995903000698451</v>
      </c>
      <c r="Z293" s="16">
        <f t="shared" si="59"/>
        <v>95.300409699930157</v>
      </c>
      <c r="AA293" s="75">
        <f t="shared" si="60"/>
        <v>2.6200426701365345</v>
      </c>
      <c r="AB293" s="118">
        <v>2.4623979978989561</v>
      </c>
      <c r="AC293" s="115">
        <f t="shared" si="53"/>
        <v>95.300409699930157</v>
      </c>
    </row>
    <row r="294" spans="18:29" x14ac:dyDescent="0.3">
      <c r="R294" s="12">
        <v>290</v>
      </c>
      <c r="S294" s="29">
        <v>60.2</v>
      </c>
      <c r="T294" s="50">
        <f t="shared" si="54"/>
        <v>1.0638218123218439E-3</v>
      </c>
      <c r="U294" s="15">
        <f t="shared" si="55"/>
        <v>2.3753978069736106</v>
      </c>
      <c r="V294" s="62">
        <f t="shared" si="56"/>
        <v>7.3196329702063796</v>
      </c>
      <c r="W294" s="16">
        <f t="shared" si="57"/>
        <v>92.680367029793615</v>
      </c>
      <c r="X294" s="15">
        <f t="shared" si="52"/>
        <v>2.4425495006092102</v>
      </c>
      <c r="Y294" s="62">
        <f t="shared" si="58"/>
        <v>4.6995903000698451</v>
      </c>
      <c r="Z294" s="16">
        <f t="shared" si="59"/>
        <v>95.300409699930157</v>
      </c>
      <c r="AA294" s="75">
        <f t="shared" si="60"/>
        <v>2.6200426701365345</v>
      </c>
      <c r="AB294" s="118">
        <v>2.4638929889859074</v>
      </c>
      <c r="AC294" s="115">
        <f t="shared" si="53"/>
        <v>95.300409699930157</v>
      </c>
    </row>
    <row r="295" spans="18:29" x14ac:dyDescent="0.3">
      <c r="R295" s="12">
        <v>291</v>
      </c>
      <c r="S295" s="29">
        <v>60.2</v>
      </c>
      <c r="T295" s="50">
        <f t="shared" si="54"/>
        <v>1.0638218123218439E-3</v>
      </c>
      <c r="U295" s="15">
        <f t="shared" si="55"/>
        <v>2.3753978069736106</v>
      </c>
      <c r="V295" s="62">
        <f t="shared" si="56"/>
        <v>7.3196329702063796</v>
      </c>
      <c r="W295" s="16">
        <f t="shared" si="57"/>
        <v>92.680367029793615</v>
      </c>
      <c r="X295" s="15">
        <f t="shared" si="52"/>
        <v>2.4425495006092102</v>
      </c>
      <c r="Y295" s="62">
        <f t="shared" si="58"/>
        <v>4.6995903000698451</v>
      </c>
      <c r="Z295" s="16">
        <f t="shared" si="59"/>
        <v>95.300409699930157</v>
      </c>
      <c r="AA295" s="75">
        <f t="shared" si="60"/>
        <v>2.6200426701365345</v>
      </c>
      <c r="AB295" s="118">
        <v>2.4653828514484184</v>
      </c>
      <c r="AC295" s="115">
        <f t="shared" si="53"/>
        <v>95.300409699930157</v>
      </c>
    </row>
    <row r="296" spans="18:29" x14ac:dyDescent="0.3">
      <c r="R296" s="12">
        <v>292</v>
      </c>
      <c r="S296" s="29">
        <v>60.2</v>
      </c>
      <c r="T296" s="50">
        <f t="shared" si="54"/>
        <v>1.0638218123218439E-3</v>
      </c>
      <c r="U296" s="15">
        <f t="shared" si="55"/>
        <v>2.3753978069736106</v>
      </c>
      <c r="V296" s="62">
        <f t="shared" si="56"/>
        <v>7.3196329702063796</v>
      </c>
      <c r="W296" s="16">
        <f t="shared" si="57"/>
        <v>92.680367029793615</v>
      </c>
      <c r="X296" s="15">
        <f t="shared" si="52"/>
        <v>2.4425495006092102</v>
      </c>
      <c r="Y296" s="62">
        <f t="shared" si="58"/>
        <v>4.6995903000698451</v>
      </c>
      <c r="Z296" s="16">
        <f t="shared" si="59"/>
        <v>95.300409699930157</v>
      </c>
      <c r="AA296" s="75">
        <f t="shared" si="60"/>
        <v>2.6200426701365345</v>
      </c>
      <c r="AB296" s="118">
        <v>2.4668676203541096</v>
      </c>
      <c r="AC296" s="115">
        <f t="shared" si="53"/>
        <v>95.458979433207929</v>
      </c>
    </row>
    <row r="297" spans="18:29" x14ac:dyDescent="0.3">
      <c r="R297" s="12">
        <v>293</v>
      </c>
      <c r="S297" s="29">
        <v>60.1</v>
      </c>
      <c r="T297" s="50">
        <f t="shared" si="54"/>
        <v>1.0620546664541995E-3</v>
      </c>
      <c r="U297" s="15">
        <f t="shared" si="55"/>
        <v>2.3793502159702391</v>
      </c>
      <c r="V297" s="62">
        <f t="shared" si="56"/>
        <v>7.1654227089255169</v>
      </c>
      <c r="W297" s="16">
        <f t="shared" si="57"/>
        <v>92.834577291074481</v>
      </c>
      <c r="X297" s="15">
        <f t="shared" si="52"/>
        <v>2.4466136428731193</v>
      </c>
      <c r="Y297" s="62">
        <f t="shared" si="58"/>
        <v>4.541020566792076</v>
      </c>
      <c r="Z297" s="16">
        <f t="shared" si="59"/>
        <v>95.458979433207929</v>
      </c>
      <c r="AA297" s="75">
        <f t="shared" si="60"/>
        <v>2.6244021421334409</v>
      </c>
      <c r="AB297" s="118">
        <v>2.4683473304121573</v>
      </c>
      <c r="AC297" s="115">
        <f t="shared" si="53"/>
        <v>95.458979433207929</v>
      </c>
    </row>
    <row r="298" spans="18:29" x14ac:dyDescent="0.3">
      <c r="R298" s="12">
        <v>294</v>
      </c>
      <c r="S298" s="29">
        <v>60.1</v>
      </c>
      <c r="T298" s="50">
        <f t="shared" si="54"/>
        <v>1.0620546664541995E-3</v>
      </c>
      <c r="U298" s="15">
        <f t="shared" si="55"/>
        <v>2.3793502159702391</v>
      </c>
      <c r="V298" s="62">
        <f t="shared" si="56"/>
        <v>7.1654227089255169</v>
      </c>
      <c r="W298" s="16">
        <f t="shared" si="57"/>
        <v>92.834577291074481</v>
      </c>
      <c r="X298" s="15">
        <f t="shared" si="52"/>
        <v>2.4466136428731193</v>
      </c>
      <c r="Y298" s="62">
        <f t="shared" si="58"/>
        <v>4.541020566792076</v>
      </c>
      <c r="Z298" s="16">
        <f t="shared" si="59"/>
        <v>95.458979433207929</v>
      </c>
      <c r="AA298" s="75">
        <f t="shared" si="60"/>
        <v>2.6244021421334409</v>
      </c>
      <c r="AB298" s="118">
        <v>2.469822015978163</v>
      </c>
      <c r="AC298" s="115">
        <f t="shared" si="53"/>
        <v>95.458979433207929</v>
      </c>
    </row>
    <row r="299" spans="18:29" x14ac:dyDescent="0.3">
      <c r="R299" s="12">
        <v>295</v>
      </c>
      <c r="S299" s="29">
        <v>60.1</v>
      </c>
      <c r="T299" s="50">
        <f t="shared" si="54"/>
        <v>1.0620546664541995E-3</v>
      </c>
      <c r="U299" s="15">
        <f t="shared" si="55"/>
        <v>2.3793502159702391</v>
      </c>
      <c r="V299" s="62">
        <f t="shared" si="56"/>
        <v>7.1654227089255169</v>
      </c>
      <c r="W299" s="16">
        <f t="shared" si="57"/>
        <v>92.834577291074481</v>
      </c>
      <c r="X299" s="15">
        <f t="shared" si="52"/>
        <v>2.4466136428731193</v>
      </c>
      <c r="Y299" s="62">
        <f t="shared" si="58"/>
        <v>4.541020566792076</v>
      </c>
      <c r="Z299" s="16">
        <f t="shared" si="59"/>
        <v>95.458979433207929</v>
      </c>
      <c r="AA299" s="75">
        <f t="shared" si="60"/>
        <v>2.6244021421334409</v>
      </c>
      <c r="AB299" s="118">
        <v>2.4712917110589387</v>
      </c>
      <c r="AC299" s="115">
        <f t="shared" si="53"/>
        <v>95.458979433207929</v>
      </c>
    </row>
    <row r="300" spans="18:29" x14ac:dyDescent="0.3">
      <c r="R300" s="12">
        <v>296</v>
      </c>
      <c r="S300" s="29">
        <v>60.1</v>
      </c>
      <c r="T300" s="50">
        <f t="shared" si="54"/>
        <v>1.0620546664541995E-3</v>
      </c>
      <c r="U300" s="15">
        <f t="shared" si="55"/>
        <v>2.3793502159702391</v>
      </c>
      <c r="V300" s="62">
        <f t="shared" si="56"/>
        <v>7.1654227089255169</v>
      </c>
      <c r="W300" s="16">
        <f t="shared" si="57"/>
        <v>92.834577291074481</v>
      </c>
      <c r="X300" s="15">
        <f t="shared" si="52"/>
        <v>2.4466136428731193</v>
      </c>
      <c r="Y300" s="62">
        <f t="shared" si="58"/>
        <v>4.541020566792076</v>
      </c>
      <c r="Z300" s="16">
        <f t="shared" si="59"/>
        <v>95.458979433207929</v>
      </c>
      <c r="AA300" s="75">
        <f t="shared" si="60"/>
        <v>2.6244021421334409</v>
      </c>
      <c r="AB300" s="118">
        <v>2.4727564493172123</v>
      </c>
      <c r="AC300" s="115">
        <f t="shared" si="53"/>
        <v>95.458979433207929</v>
      </c>
    </row>
    <row r="301" spans="18:29" x14ac:dyDescent="0.3">
      <c r="R301" s="12">
        <v>297</v>
      </c>
      <c r="S301" s="29">
        <v>60.1</v>
      </c>
      <c r="T301" s="50">
        <f t="shared" si="54"/>
        <v>1.0620546664541995E-3</v>
      </c>
      <c r="U301" s="15">
        <f t="shared" si="55"/>
        <v>2.3793502159702391</v>
      </c>
      <c r="V301" s="62">
        <f t="shared" si="56"/>
        <v>7.1654227089255169</v>
      </c>
      <c r="W301" s="16">
        <f t="shared" si="57"/>
        <v>92.834577291074481</v>
      </c>
      <c r="X301" s="15">
        <f t="shared" si="52"/>
        <v>2.4466136428731193</v>
      </c>
      <c r="Y301" s="62">
        <f t="shared" si="58"/>
        <v>4.541020566792076</v>
      </c>
      <c r="Z301" s="16">
        <f t="shared" si="59"/>
        <v>95.458979433207929</v>
      </c>
      <c r="AA301" s="75">
        <f t="shared" si="60"/>
        <v>2.6244021421334409</v>
      </c>
      <c r="AB301" s="118">
        <v>2.4742162640762553</v>
      </c>
      <c r="AC301" s="115">
        <f t="shared" si="53"/>
        <v>95.458979433207929</v>
      </c>
    </row>
    <row r="302" spans="18:29" x14ac:dyDescent="0.3">
      <c r="R302" s="12">
        <v>298</v>
      </c>
      <c r="S302" s="29">
        <v>60.1</v>
      </c>
      <c r="T302" s="50">
        <f t="shared" si="54"/>
        <v>1.0620546664541995E-3</v>
      </c>
      <c r="U302" s="15">
        <f t="shared" si="55"/>
        <v>2.3793502159702391</v>
      </c>
      <c r="V302" s="62">
        <f t="shared" si="56"/>
        <v>7.1654227089255169</v>
      </c>
      <c r="W302" s="16">
        <f t="shared" si="57"/>
        <v>92.834577291074481</v>
      </c>
      <c r="X302" s="15">
        <f t="shared" si="52"/>
        <v>2.4466136428731193</v>
      </c>
      <c r="Y302" s="62">
        <f t="shared" si="58"/>
        <v>4.541020566792076</v>
      </c>
      <c r="Z302" s="16">
        <f t="shared" si="59"/>
        <v>95.458979433207929</v>
      </c>
      <c r="AA302" s="75">
        <f t="shared" si="60"/>
        <v>2.6244021421334409</v>
      </c>
      <c r="AB302" s="118">
        <v>2.4756711883244296</v>
      </c>
      <c r="AC302" s="115">
        <f t="shared" si="53"/>
        <v>95.458979433207929</v>
      </c>
    </row>
    <row r="303" spans="18:29" x14ac:dyDescent="0.3">
      <c r="R303" s="12">
        <v>299</v>
      </c>
      <c r="S303" s="29">
        <v>60.1</v>
      </c>
      <c r="T303" s="50">
        <f t="shared" si="54"/>
        <v>1.0620546664541995E-3</v>
      </c>
      <c r="U303" s="15">
        <f t="shared" si="55"/>
        <v>2.3793502159702391</v>
      </c>
      <c r="V303" s="62">
        <f t="shared" si="56"/>
        <v>7.1654227089255169</v>
      </c>
      <c r="W303" s="16">
        <f t="shared" si="57"/>
        <v>92.834577291074481</v>
      </c>
      <c r="X303" s="15">
        <f t="shared" si="52"/>
        <v>2.4466136428731193</v>
      </c>
      <c r="Y303" s="62">
        <f t="shared" si="58"/>
        <v>4.541020566792076</v>
      </c>
      <c r="Z303" s="16">
        <f t="shared" si="59"/>
        <v>95.458979433207929</v>
      </c>
      <c r="AA303" s="75">
        <f t="shared" si="60"/>
        <v>2.6244021421334409</v>
      </c>
      <c r="AB303" s="118">
        <v>2.4771212547196626</v>
      </c>
      <c r="AC303" s="115">
        <f t="shared" si="53"/>
        <v>95.458979433207929</v>
      </c>
    </row>
    <row r="304" spans="18:29" x14ac:dyDescent="0.3">
      <c r="R304" s="12">
        <v>300</v>
      </c>
      <c r="S304" s="29">
        <v>60.1</v>
      </c>
      <c r="T304" s="50">
        <f t="shared" si="54"/>
        <v>1.0620546664541995E-3</v>
      </c>
      <c r="U304" s="15">
        <f t="shared" si="55"/>
        <v>2.3793502159702391</v>
      </c>
      <c r="V304" s="62">
        <f t="shared" si="56"/>
        <v>7.1654227089255169</v>
      </c>
      <c r="W304" s="16">
        <f t="shared" si="57"/>
        <v>92.834577291074481</v>
      </c>
      <c r="X304" s="15">
        <f t="shared" si="52"/>
        <v>2.4466136428731193</v>
      </c>
      <c r="Y304" s="62">
        <f t="shared" si="58"/>
        <v>4.541020566792076</v>
      </c>
      <c r="Z304" s="16">
        <f t="shared" si="59"/>
        <v>95.458979433207929</v>
      </c>
      <c r="AA304" s="75">
        <f t="shared" si="60"/>
        <v>2.6244021421334409</v>
      </c>
      <c r="AB304" s="118">
        <v>2.4785664955938436</v>
      </c>
      <c r="AC304" s="115">
        <f t="shared" si="53"/>
        <v>95.458979433207929</v>
      </c>
    </row>
    <row r="305" spans="18:29" x14ac:dyDescent="0.3">
      <c r="R305" s="12">
        <v>301</v>
      </c>
      <c r="S305" s="29">
        <v>60.1</v>
      </c>
      <c r="T305" s="50">
        <f t="shared" si="54"/>
        <v>1.0620546664541995E-3</v>
      </c>
      <c r="U305" s="15">
        <f t="shared" si="55"/>
        <v>2.3793502159702391</v>
      </c>
      <c r="V305" s="62">
        <f t="shared" si="56"/>
        <v>7.1654227089255169</v>
      </c>
      <c r="W305" s="16">
        <f t="shared" si="57"/>
        <v>92.834577291074481</v>
      </c>
      <c r="X305" s="15">
        <f t="shared" si="52"/>
        <v>2.4466136428731193</v>
      </c>
      <c r="Y305" s="62">
        <f t="shared" si="58"/>
        <v>4.541020566792076</v>
      </c>
      <c r="Z305" s="16">
        <f t="shared" si="59"/>
        <v>95.458979433207929</v>
      </c>
      <c r="AA305" s="75">
        <f t="shared" si="60"/>
        <v>2.6244021421334409</v>
      </c>
      <c r="AB305" s="118">
        <v>2.4800069429571505</v>
      </c>
      <c r="AC305" s="115">
        <f t="shared" si="53"/>
        <v>95.458979433207929</v>
      </c>
    </row>
    <row r="306" spans="18:29" x14ac:dyDescent="0.3">
      <c r="R306" s="12">
        <v>302</v>
      </c>
      <c r="S306" s="29">
        <v>60.1</v>
      </c>
      <c r="T306" s="50">
        <f t="shared" si="54"/>
        <v>1.0620546664541995E-3</v>
      </c>
      <c r="U306" s="15">
        <f t="shared" si="55"/>
        <v>2.3793502159702391</v>
      </c>
      <c r="V306" s="62">
        <f t="shared" si="56"/>
        <v>7.1654227089255169</v>
      </c>
      <c r="W306" s="16">
        <f t="shared" si="57"/>
        <v>92.834577291074481</v>
      </c>
      <c r="X306" s="15">
        <f t="shared" si="52"/>
        <v>2.4466136428731193</v>
      </c>
      <c r="Y306" s="62">
        <f t="shared" si="58"/>
        <v>4.541020566792076</v>
      </c>
      <c r="Z306" s="16">
        <f t="shared" si="59"/>
        <v>95.458979433207929</v>
      </c>
      <c r="AA306" s="75">
        <f t="shared" si="60"/>
        <v>2.6244021421334409</v>
      </c>
      <c r="AB306" s="118">
        <v>2.4814426285023048</v>
      </c>
      <c r="AC306" s="115">
        <f t="shared" si="53"/>
        <v>95.458979433207929</v>
      </c>
    </row>
    <row r="307" spans="18:29" x14ac:dyDescent="0.3">
      <c r="R307" s="12">
        <v>303</v>
      </c>
      <c r="S307" s="29">
        <v>60.1</v>
      </c>
      <c r="T307" s="50">
        <f t="shared" si="54"/>
        <v>1.0620546664541995E-3</v>
      </c>
      <c r="U307" s="15">
        <f t="shared" si="55"/>
        <v>2.3793502159702391</v>
      </c>
      <c r="V307" s="62">
        <f t="shared" si="56"/>
        <v>7.1654227089255169</v>
      </c>
      <c r="W307" s="16">
        <f t="shared" si="57"/>
        <v>92.834577291074481</v>
      </c>
      <c r="X307" s="15">
        <f t="shared" si="52"/>
        <v>2.4466136428731193</v>
      </c>
      <c r="Y307" s="62">
        <f t="shared" si="58"/>
        <v>4.541020566792076</v>
      </c>
      <c r="Z307" s="16">
        <f t="shared" si="59"/>
        <v>95.458979433207929</v>
      </c>
      <c r="AA307" s="75">
        <f t="shared" si="60"/>
        <v>2.6244021421334409</v>
      </c>
      <c r="AB307" s="118">
        <v>2.4828735836087539</v>
      </c>
      <c r="AC307" s="115">
        <f t="shared" si="53"/>
        <v>95.458979433207929</v>
      </c>
    </row>
    <row r="308" spans="18:29" x14ac:dyDescent="0.3">
      <c r="R308" s="12">
        <v>304</v>
      </c>
      <c r="S308" s="29">
        <v>60.1</v>
      </c>
      <c r="T308" s="50">
        <f t="shared" si="54"/>
        <v>1.0620546664541995E-3</v>
      </c>
      <c r="U308" s="15">
        <f t="shared" si="55"/>
        <v>2.3793502159702391</v>
      </c>
      <c r="V308" s="62">
        <f t="shared" si="56"/>
        <v>7.1654227089255169</v>
      </c>
      <c r="W308" s="16">
        <f t="shared" si="57"/>
        <v>92.834577291074481</v>
      </c>
      <c r="X308" s="15">
        <f t="shared" si="52"/>
        <v>2.4466136428731193</v>
      </c>
      <c r="Y308" s="62">
        <f t="shared" si="58"/>
        <v>4.541020566792076</v>
      </c>
      <c r="Z308" s="16">
        <f t="shared" si="59"/>
        <v>95.458979433207929</v>
      </c>
      <c r="AA308" s="75">
        <f t="shared" si="60"/>
        <v>2.6244021421334409</v>
      </c>
      <c r="AB308" s="118">
        <v>2.4842998393467859</v>
      </c>
      <c r="AC308" s="115">
        <f t="shared" si="53"/>
        <v>95.458979433207929</v>
      </c>
    </row>
    <row r="309" spans="18:29" x14ac:dyDescent="0.3">
      <c r="R309" s="12">
        <v>305</v>
      </c>
      <c r="S309" s="29">
        <v>60.1</v>
      </c>
      <c r="T309" s="50">
        <f t="shared" si="54"/>
        <v>1.0620546664541995E-3</v>
      </c>
      <c r="U309" s="15">
        <f t="shared" si="55"/>
        <v>2.3793502159702391</v>
      </c>
      <c r="V309" s="62">
        <f t="shared" si="56"/>
        <v>7.1654227089255169</v>
      </c>
      <c r="W309" s="16">
        <f t="shared" si="57"/>
        <v>92.834577291074481</v>
      </c>
      <c r="X309" s="15">
        <f t="shared" si="52"/>
        <v>2.4466136428731193</v>
      </c>
      <c r="Y309" s="62">
        <f t="shared" si="58"/>
        <v>4.541020566792076</v>
      </c>
      <c r="Z309" s="16">
        <f t="shared" si="59"/>
        <v>95.458979433207929</v>
      </c>
      <c r="AA309" s="75">
        <f t="shared" si="60"/>
        <v>2.6244021421334409</v>
      </c>
      <c r="AB309" s="118">
        <v>2.4857214264815801</v>
      </c>
      <c r="AC309" s="115">
        <f t="shared" si="53"/>
        <v>95.458979433207929</v>
      </c>
    </row>
    <row r="310" spans="18:29" x14ac:dyDescent="0.3">
      <c r="R310" s="12">
        <v>306</v>
      </c>
      <c r="S310" s="29">
        <v>60.1</v>
      </c>
      <c r="T310" s="50">
        <f t="shared" si="54"/>
        <v>1.0620546664541995E-3</v>
      </c>
      <c r="U310" s="15">
        <f t="shared" si="55"/>
        <v>2.3793502159702391</v>
      </c>
      <c r="V310" s="62">
        <f t="shared" si="56"/>
        <v>7.1654227089255169</v>
      </c>
      <c r="W310" s="16">
        <f t="shared" si="57"/>
        <v>92.834577291074481</v>
      </c>
      <c r="X310" s="15">
        <f t="shared" si="52"/>
        <v>2.4466136428731193</v>
      </c>
      <c r="Y310" s="62">
        <f t="shared" si="58"/>
        <v>4.541020566792076</v>
      </c>
      <c r="Z310" s="16">
        <f t="shared" si="59"/>
        <v>95.458979433207929</v>
      </c>
      <c r="AA310" s="75">
        <f t="shared" si="60"/>
        <v>2.6244021421334409</v>
      </c>
      <c r="AB310" s="118">
        <v>2.4871383754771865</v>
      </c>
      <c r="AC310" s="115">
        <f t="shared" si="53"/>
        <v>95.458979433207929</v>
      </c>
    </row>
    <row r="311" spans="18:29" x14ac:dyDescent="0.3">
      <c r="R311" s="12">
        <v>307</v>
      </c>
      <c r="S311" s="29">
        <v>60.1</v>
      </c>
      <c r="T311" s="50">
        <f t="shared" si="54"/>
        <v>1.0620546664541995E-3</v>
      </c>
      <c r="U311" s="15">
        <f t="shared" si="55"/>
        <v>2.3793502159702391</v>
      </c>
      <c r="V311" s="62">
        <f t="shared" si="56"/>
        <v>7.1654227089255169</v>
      </c>
      <c r="W311" s="16">
        <f t="shared" si="57"/>
        <v>92.834577291074481</v>
      </c>
      <c r="X311" s="15">
        <f t="shared" si="52"/>
        <v>2.4466136428731193</v>
      </c>
      <c r="Y311" s="62">
        <f t="shared" si="58"/>
        <v>4.541020566792076</v>
      </c>
      <c r="Z311" s="16">
        <f t="shared" si="59"/>
        <v>95.458979433207929</v>
      </c>
      <c r="AA311" s="75">
        <f t="shared" si="60"/>
        <v>2.6244021421334409</v>
      </c>
      <c r="AB311" s="118">
        <v>2.4885507165004443</v>
      </c>
      <c r="AC311" s="115">
        <f t="shared" si="53"/>
        <v>95.458979433207929</v>
      </c>
    </row>
    <row r="312" spans="18:29" x14ac:dyDescent="0.3">
      <c r="R312" s="12">
        <v>308</v>
      </c>
      <c r="S312" s="29">
        <v>60.1</v>
      </c>
      <c r="T312" s="50">
        <f t="shared" si="54"/>
        <v>1.0620546664541995E-3</v>
      </c>
      <c r="U312" s="15">
        <f t="shared" si="55"/>
        <v>2.3793502159702391</v>
      </c>
      <c r="V312" s="62">
        <f t="shared" si="56"/>
        <v>7.1654227089255169</v>
      </c>
      <c r="W312" s="16">
        <f t="shared" si="57"/>
        <v>92.834577291074481</v>
      </c>
      <c r="X312" s="15">
        <f t="shared" si="52"/>
        <v>2.4466136428731193</v>
      </c>
      <c r="Y312" s="62">
        <f t="shared" si="58"/>
        <v>4.541020566792076</v>
      </c>
      <c r="Z312" s="16">
        <f t="shared" si="59"/>
        <v>95.458979433207929</v>
      </c>
      <c r="AA312" s="75">
        <f t="shared" si="60"/>
        <v>2.6244021421334409</v>
      </c>
      <c r="AB312" s="118">
        <v>2.4899584794248346</v>
      </c>
      <c r="AC312" s="115">
        <f t="shared" si="53"/>
        <v>95.458979433207929</v>
      </c>
    </row>
    <row r="313" spans="18:29" x14ac:dyDescent="0.3">
      <c r="R313" s="12">
        <v>309</v>
      </c>
      <c r="S313" s="29">
        <v>60.1</v>
      </c>
      <c r="T313" s="50">
        <f t="shared" si="54"/>
        <v>1.0620546664541995E-3</v>
      </c>
      <c r="U313" s="15">
        <f t="shared" si="55"/>
        <v>2.3793502159702391</v>
      </c>
      <c r="V313" s="62">
        <f t="shared" si="56"/>
        <v>7.1654227089255169</v>
      </c>
      <c r="W313" s="16">
        <f t="shared" si="57"/>
        <v>92.834577291074481</v>
      </c>
      <c r="X313" s="15">
        <f t="shared" si="52"/>
        <v>2.4466136428731193</v>
      </c>
      <c r="Y313" s="62">
        <f t="shared" si="58"/>
        <v>4.541020566792076</v>
      </c>
      <c r="Z313" s="16">
        <f t="shared" si="59"/>
        <v>95.458979433207929</v>
      </c>
      <c r="AA313" s="75">
        <f t="shared" si="60"/>
        <v>2.6244021421334409</v>
      </c>
      <c r="AB313" s="118">
        <v>2.4913616938342726</v>
      </c>
      <c r="AC313" s="115">
        <f t="shared" si="53"/>
        <v>95.458979433207929</v>
      </c>
    </row>
    <row r="314" spans="18:29" x14ac:dyDescent="0.3">
      <c r="R314" s="12">
        <v>310</v>
      </c>
      <c r="S314" s="29">
        <v>60.1</v>
      </c>
      <c r="T314" s="50">
        <f t="shared" si="54"/>
        <v>1.0620546664541995E-3</v>
      </c>
      <c r="U314" s="15">
        <f t="shared" si="55"/>
        <v>2.3793502159702391</v>
      </c>
      <c r="V314" s="62">
        <f t="shared" si="56"/>
        <v>7.1654227089255169</v>
      </c>
      <c r="W314" s="16">
        <f t="shared" si="57"/>
        <v>92.834577291074481</v>
      </c>
      <c r="X314" s="15">
        <f t="shared" si="52"/>
        <v>2.4466136428731193</v>
      </c>
      <c r="Y314" s="62">
        <f t="shared" si="58"/>
        <v>4.541020566792076</v>
      </c>
      <c r="Z314" s="16">
        <f t="shared" si="59"/>
        <v>95.458979433207929</v>
      </c>
      <c r="AA314" s="75">
        <f t="shared" si="60"/>
        <v>2.6244021421334409</v>
      </c>
      <c r="AB314" s="118">
        <v>2.4927603890268375</v>
      </c>
      <c r="AC314" s="115">
        <f t="shared" si="53"/>
        <v>95.458979433207929</v>
      </c>
    </row>
    <row r="315" spans="18:29" x14ac:dyDescent="0.3">
      <c r="R315" s="12">
        <v>311</v>
      </c>
      <c r="S315" s="29">
        <v>60.1</v>
      </c>
      <c r="T315" s="50">
        <f t="shared" si="54"/>
        <v>1.0620546664541995E-3</v>
      </c>
      <c r="U315" s="15">
        <f t="shared" si="55"/>
        <v>2.3793502159702391</v>
      </c>
      <c r="V315" s="62">
        <f t="shared" si="56"/>
        <v>7.1654227089255169</v>
      </c>
      <c r="W315" s="16">
        <f t="shared" si="57"/>
        <v>92.834577291074481</v>
      </c>
      <c r="X315" s="15">
        <f t="shared" si="52"/>
        <v>2.4466136428731193</v>
      </c>
      <c r="Y315" s="62">
        <f t="shared" si="58"/>
        <v>4.541020566792076</v>
      </c>
      <c r="Z315" s="16">
        <f t="shared" si="59"/>
        <v>95.458979433207929</v>
      </c>
      <c r="AA315" s="75">
        <f t="shared" si="60"/>
        <v>2.6244021421334409</v>
      </c>
      <c r="AB315" s="118">
        <v>2.4941545940184429</v>
      </c>
      <c r="AC315" s="115">
        <f t="shared" si="53"/>
        <v>95.458979433207929</v>
      </c>
    </row>
    <row r="316" spans="18:29" x14ac:dyDescent="0.3">
      <c r="R316" s="12">
        <v>312</v>
      </c>
      <c r="S316" s="29">
        <v>60.1</v>
      </c>
      <c r="T316" s="50">
        <f t="shared" si="54"/>
        <v>1.0620546664541995E-3</v>
      </c>
      <c r="U316" s="15">
        <f t="shared" si="55"/>
        <v>2.3793502159702391</v>
      </c>
      <c r="V316" s="62">
        <f t="shared" si="56"/>
        <v>7.1654227089255169</v>
      </c>
      <c r="W316" s="16">
        <f t="shared" si="57"/>
        <v>92.834577291074481</v>
      </c>
      <c r="X316" s="15">
        <f t="shared" si="52"/>
        <v>2.4466136428731193</v>
      </c>
      <c r="Y316" s="62">
        <f t="shared" si="58"/>
        <v>4.541020566792076</v>
      </c>
      <c r="Z316" s="16">
        <f t="shared" si="59"/>
        <v>95.458979433207929</v>
      </c>
      <c r="AA316" s="75">
        <f t="shared" si="60"/>
        <v>2.6244021421334409</v>
      </c>
      <c r="AB316" s="118">
        <v>2.4955443375464483</v>
      </c>
      <c r="AC316" s="115">
        <f t="shared" si="53"/>
        <v>95.458979433207929</v>
      </c>
    </row>
    <row r="317" spans="18:29" x14ac:dyDescent="0.3">
      <c r="R317" s="12">
        <v>313</v>
      </c>
      <c r="S317" s="29">
        <v>60.1</v>
      </c>
      <c r="T317" s="50">
        <f t="shared" si="54"/>
        <v>1.0620546664541995E-3</v>
      </c>
      <c r="U317" s="15">
        <f t="shared" si="55"/>
        <v>2.3793502159702391</v>
      </c>
      <c r="V317" s="62">
        <f t="shared" si="56"/>
        <v>7.1654227089255169</v>
      </c>
      <c r="W317" s="16">
        <f t="shared" si="57"/>
        <v>92.834577291074481</v>
      </c>
      <c r="X317" s="15">
        <f t="shared" si="52"/>
        <v>2.4466136428731193</v>
      </c>
      <c r="Y317" s="62">
        <f t="shared" si="58"/>
        <v>4.541020566792076</v>
      </c>
      <c r="Z317" s="16">
        <f t="shared" si="59"/>
        <v>95.458979433207929</v>
      </c>
      <c r="AA317" s="75">
        <f t="shared" si="60"/>
        <v>2.6244021421334409</v>
      </c>
      <c r="AB317" s="118">
        <v>2.4969296480732148</v>
      </c>
      <c r="AC317" s="115">
        <f t="shared" si="53"/>
        <v>95.458979433207929</v>
      </c>
    </row>
    <row r="318" spans="18:29" x14ac:dyDescent="0.3">
      <c r="R318" s="12">
        <v>314</v>
      </c>
      <c r="S318" s="29">
        <v>60.1</v>
      </c>
      <c r="T318" s="50">
        <f t="shared" si="54"/>
        <v>1.0620546664541995E-3</v>
      </c>
      <c r="U318" s="15">
        <f t="shared" si="55"/>
        <v>2.3793502159702391</v>
      </c>
      <c r="V318" s="62">
        <f t="shared" si="56"/>
        <v>7.1654227089255169</v>
      </c>
      <c r="W318" s="16">
        <f t="shared" si="57"/>
        <v>92.834577291074481</v>
      </c>
      <c r="X318" s="15">
        <f t="shared" si="52"/>
        <v>2.4466136428731193</v>
      </c>
      <c r="Y318" s="62">
        <f t="shared" si="58"/>
        <v>4.541020566792076</v>
      </c>
      <c r="Z318" s="16">
        <f t="shared" si="59"/>
        <v>95.458979433207929</v>
      </c>
      <c r="AA318" s="75">
        <f t="shared" si="60"/>
        <v>2.6244021421334409</v>
      </c>
      <c r="AB318" s="118">
        <v>2.4983105537896004</v>
      </c>
      <c r="AC318" s="115">
        <f t="shared" si="53"/>
        <v>95.458979433207929</v>
      </c>
    </row>
    <row r="319" spans="18:29" x14ac:dyDescent="0.3">
      <c r="R319" s="12">
        <v>315</v>
      </c>
      <c r="S319" s="29">
        <v>60.1</v>
      </c>
      <c r="T319" s="50">
        <f t="shared" si="54"/>
        <v>1.0620546664541995E-3</v>
      </c>
      <c r="U319" s="15">
        <f t="shared" si="55"/>
        <v>2.3793502159702391</v>
      </c>
      <c r="V319" s="62">
        <f t="shared" si="56"/>
        <v>7.1654227089255169</v>
      </c>
      <c r="W319" s="16">
        <f t="shared" si="57"/>
        <v>92.834577291074481</v>
      </c>
      <c r="X319" s="15">
        <f t="shared" si="52"/>
        <v>2.4466136428731193</v>
      </c>
      <c r="Y319" s="62">
        <f t="shared" si="58"/>
        <v>4.541020566792076</v>
      </c>
      <c r="Z319" s="16">
        <f t="shared" si="59"/>
        <v>95.458979433207929</v>
      </c>
      <c r="AA319" s="75">
        <f t="shared" si="60"/>
        <v>2.6244021421334409</v>
      </c>
      <c r="AB319" s="118">
        <v>2.4996870826184039</v>
      </c>
      <c r="AC319" s="115">
        <f t="shared" si="53"/>
        <v>95.458979433207929</v>
      </c>
    </row>
    <row r="320" spans="18:29" x14ac:dyDescent="0.3">
      <c r="R320" s="12">
        <v>316</v>
      </c>
      <c r="S320" s="29">
        <v>60.1</v>
      </c>
      <c r="T320" s="50">
        <f t="shared" si="54"/>
        <v>1.0620546664541995E-3</v>
      </c>
      <c r="U320" s="15">
        <f t="shared" si="55"/>
        <v>2.3793502159702391</v>
      </c>
      <c r="V320" s="62">
        <f t="shared" si="56"/>
        <v>7.1654227089255169</v>
      </c>
      <c r="W320" s="16">
        <f t="shared" si="57"/>
        <v>92.834577291074481</v>
      </c>
      <c r="X320" s="15">
        <f t="shared" si="52"/>
        <v>2.4466136428731193</v>
      </c>
      <c r="Y320" s="62">
        <f t="shared" si="58"/>
        <v>4.541020566792076</v>
      </c>
      <c r="Z320" s="16">
        <f t="shared" si="59"/>
        <v>95.458979433207929</v>
      </c>
      <c r="AA320" s="75">
        <f t="shared" si="60"/>
        <v>2.6244021421334409</v>
      </c>
      <c r="AB320" s="118">
        <v>2.5010592622177517</v>
      </c>
      <c r="AC320" s="115">
        <f t="shared" si="53"/>
        <v>95.458979433207929</v>
      </c>
    </row>
    <row r="321" spans="18:29" x14ac:dyDescent="0.3">
      <c r="R321" s="12">
        <v>317</v>
      </c>
      <c r="S321" s="29">
        <v>60.1</v>
      </c>
      <c r="T321" s="50">
        <f t="shared" si="54"/>
        <v>1.0620546664541995E-3</v>
      </c>
      <c r="U321" s="15">
        <f t="shared" si="55"/>
        <v>2.3793502159702391</v>
      </c>
      <c r="V321" s="62">
        <f t="shared" si="56"/>
        <v>7.1654227089255169</v>
      </c>
      <c r="W321" s="16">
        <f t="shared" si="57"/>
        <v>92.834577291074481</v>
      </c>
      <c r="X321" s="15">
        <f t="shared" si="52"/>
        <v>2.4466136428731193</v>
      </c>
      <c r="Y321" s="62">
        <f t="shared" si="58"/>
        <v>4.541020566792076</v>
      </c>
      <c r="Z321" s="16">
        <f t="shared" si="59"/>
        <v>95.458979433207929</v>
      </c>
      <c r="AA321" s="75">
        <f t="shared" si="60"/>
        <v>2.6244021421334409</v>
      </c>
      <c r="AB321" s="118">
        <v>2.5024271199844326</v>
      </c>
      <c r="AC321" s="115">
        <f t="shared" si="53"/>
        <v>95.458979433207929</v>
      </c>
    </row>
    <row r="322" spans="18:29" x14ac:dyDescent="0.3">
      <c r="R322" s="12">
        <v>318</v>
      </c>
      <c r="S322" s="29">
        <v>60.1</v>
      </c>
      <c r="T322" s="50">
        <f t="shared" si="54"/>
        <v>1.0620546664541995E-3</v>
      </c>
      <c r="U322" s="15">
        <f t="shared" si="55"/>
        <v>2.3793502159702391</v>
      </c>
      <c r="V322" s="62">
        <f t="shared" si="56"/>
        <v>7.1654227089255169</v>
      </c>
      <c r="W322" s="16">
        <f t="shared" si="57"/>
        <v>92.834577291074481</v>
      </c>
      <c r="X322" s="15">
        <f t="shared" si="52"/>
        <v>2.4466136428731193</v>
      </c>
      <c r="Y322" s="62">
        <f t="shared" si="58"/>
        <v>4.541020566792076</v>
      </c>
      <c r="Z322" s="16">
        <f t="shared" si="59"/>
        <v>95.458979433207929</v>
      </c>
      <c r="AA322" s="75">
        <f t="shared" si="60"/>
        <v>2.6244021421334409</v>
      </c>
      <c r="AB322" s="118">
        <v>2.503790683057181</v>
      </c>
      <c r="AC322" s="115">
        <f t="shared" si="53"/>
        <v>95.458979433207929</v>
      </c>
    </row>
    <row r="323" spans="18:29" x14ac:dyDescent="0.3">
      <c r="R323" s="12">
        <v>319</v>
      </c>
      <c r="S323" s="29">
        <v>60.1</v>
      </c>
      <c r="T323" s="50">
        <f t="shared" si="54"/>
        <v>1.0620546664541995E-3</v>
      </c>
      <c r="U323" s="15">
        <f t="shared" si="55"/>
        <v>2.3793502159702391</v>
      </c>
      <c r="V323" s="62">
        <f t="shared" si="56"/>
        <v>7.1654227089255169</v>
      </c>
      <c r="W323" s="16">
        <f t="shared" si="57"/>
        <v>92.834577291074481</v>
      </c>
      <c r="X323" s="15">
        <f t="shared" si="52"/>
        <v>2.4466136428731193</v>
      </c>
      <c r="Y323" s="62">
        <f t="shared" si="58"/>
        <v>4.541020566792076</v>
      </c>
      <c r="Z323" s="16">
        <f t="shared" si="59"/>
        <v>95.458979433207929</v>
      </c>
      <c r="AA323" s="75">
        <f t="shared" si="60"/>
        <v>2.6244021421334409</v>
      </c>
      <c r="AB323" s="118">
        <v>2.5051499783199058</v>
      </c>
      <c r="AC323" s="115">
        <f t="shared" si="53"/>
        <v>95.458979433207929</v>
      </c>
    </row>
    <row r="324" spans="18:29" x14ac:dyDescent="0.3">
      <c r="R324" s="12">
        <v>320</v>
      </c>
      <c r="S324" s="29">
        <v>60.1</v>
      </c>
      <c r="T324" s="50">
        <f t="shared" si="54"/>
        <v>1.0620546664541995E-3</v>
      </c>
      <c r="U324" s="15">
        <f t="shared" si="55"/>
        <v>2.3793502159702391</v>
      </c>
      <c r="V324" s="62">
        <f t="shared" si="56"/>
        <v>7.1654227089255169</v>
      </c>
      <c r="W324" s="16">
        <f t="shared" si="57"/>
        <v>92.834577291074481</v>
      </c>
      <c r="X324" s="15">
        <f t="shared" si="52"/>
        <v>2.4466136428731193</v>
      </c>
      <c r="Y324" s="62">
        <f t="shared" si="58"/>
        <v>4.541020566792076</v>
      </c>
      <c r="Z324" s="16">
        <f t="shared" si="59"/>
        <v>95.458979433207929</v>
      </c>
      <c r="AA324" s="75">
        <f t="shared" si="60"/>
        <v>2.6244021421334409</v>
      </c>
      <c r="AB324" s="118">
        <v>2.5065050324048719</v>
      </c>
      <c r="AC324" s="115">
        <f t="shared" si="53"/>
        <v>95.458979433207929</v>
      </c>
    </row>
    <row r="325" spans="18:29" x14ac:dyDescent="0.3">
      <c r="R325" s="12">
        <v>321</v>
      </c>
      <c r="S325" s="29">
        <v>60.1</v>
      </c>
      <c r="T325" s="50">
        <f t="shared" si="54"/>
        <v>1.0620546664541995E-3</v>
      </c>
      <c r="U325" s="15">
        <f t="shared" si="55"/>
        <v>2.3793502159702391</v>
      </c>
      <c r="V325" s="62">
        <f t="shared" si="56"/>
        <v>7.1654227089255169</v>
      </c>
      <c r="W325" s="16">
        <f t="shared" si="57"/>
        <v>92.834577291074481</v>
      </c>
      <c r="X325" s="15">
        <f t="shared" ref="X325:X344" si="61">$D$15/$U$344*U325</f>
        <v>2.4466136428731193</v>
      </c>
      <c r="Y325" s="62">
        <f t="shared" si="58"/>
        <v>4.541020566792076</v>
      </c>
      <c r="Z325" s="16">
        <f t="shared" si="59"/>
        <v>95.458979433207929</v>
      </c>
      <c r="AA325" s="75">
        <f t="shared" si="60"/>
        <v>2.6244021421334409</v>
      </c>
      <c r="AB325" s="118">
        <v>2.5078558716958308</v>
      </c>
      <c r="AC325" s="115">
        <f t="shared" si="53"/>
        <v>95.458979433207929</v>
      </c>
    </row>
    <row r="326" spans="18:29" x14ac:dyDescent="0.3">
      <c r="R326" s="12">
        <v>322</v>
      </c>
      <c r="S326" s="29">
        <v>60.1</v>
      </c>
      <c r="T326" s="50">
        <f t="shared" si="54"/>
        <v>1.0620546664541995E-3</v>
      </c>
      <c r="U326" s="15">
        <f t="shared" si="55"/>
        <v>2.3793502159702391</v>
      </c>
      <c r="V326" s="62">
        <f t="shared" si="56"/>
        <v>7.1654227089255169</v>
      </c>
      <c r="W326" s="16">
        <f t="shared" si="57"/>
        <v>92.834577291074481</v>
      </c>
      <c r="X326" s="15">
        <f t="shared" si="61"/>
        <v>2.4466136428731193</v>
      </c>
      <c r="Y326" s="62">
        <f t="shared" si="58"/>
        <v>4.541020566792076</v>
      </c>
      <c r="Z326" s="16">
        <f t="shared" si="59"/>
        <v>95.458979433207929</v>
      </c>
      <c r="AA326" s="75">
        <f t="shared" si="60"/>
        <v>2.6244021421334409</v>
      </c>
      <c r="AB326" s="118">
        <v>2.509202522331103</v>
      </c>
      <c r="AC326" s="115">
        <f t="shared" si="53"/>
        <v>95.458979433207929</v>
      </c>
    </row>
    <row r="327" spans="18:29" x14ac:dyDescent="0.3">
      <c r="R327" s="12">
        <v>323</v>
      </c>
      <c r="S327" s="29">
        <v>60.1</v>
      </c>
      <c r="T327" s="50">
        <f t="shared" si="54"/>
        <v>1.0620546664541995E-3</v>
      </c>
      <c r="U327" s="15">
        <f t="shared" si="55"/>
        <v>2.3793502159702391</v>
      </c>
      <c r="V327" s="62">
        <f t="shared" si="56"/>
        <v>7.1654227089255169</v>
      </c>
      <c r="W327" s="16">
        <f t="shared" si="57"/>
        <v>92.834577291074481</v>
      </c>
      <c r="X327" s="15">
        <f t="shared" si="61"/>
        <v>2.4466136428731193</v>
      </c>
      <c r="Y327" s="62">
        <f t="shared" si="58"/>
        <v>4.541020566792076</v>
      </c>
      <c r="Z327" s="16">
        <f t="shared" si="59"/>
        <v>95.458979433207929</v>
      </c>
      <c r="AA327" s="75">
        <f t="shared" si="60"/>
        <v>2.6244021421334409</v>
      </c>
      <c r="AB327" s="118">
        <v>2.510545010206612</v>
      </c>
      <c r="AC327" s="115">
        <f t="shared" si="53"/>
        <v>95.618077732263245</v>
      </c>
    </row>
    <row r="328" spans="18:29" x14ac:dyDescent="0.3">
      <c r="R328" s="12">
        <v>324</v>
      </c>
      <c r="S328" s="29">
        <v>60</v>
      </c>
      <c r="T328" s="50">
        <f t="shared" si="54"/>
        <v>1.0602875205865555E-3</v>
      </c>
      <c r="U328" s="15">
        <f t="shared" si="55"/>
        <v>2.3833157996635226</v>
      </c>
      <c r="V328" s="62">
        <f t="shared" si="56"/>
        <v>7.0106984134404087</v>
      </c>
      <c r="W328" s="16">
        <f t="shared" si="57"/>
        <v>92.989301586559591</v>
      </c>
      <c r="X328" s="15">
        <f t="shared" si="61"/>
        <v>2.4506913322779074</v>
      </c>
      <c r="Y328" s="62">
        <f t="shared" si="58"/>
        <v>4.3819222677367486</v>
      </c>
      <c r="Z328" s="16">
        <f t="shared" si="59"/>
        <v>95.618077732263245</v>
      </c>
      <c r="AA328" s="75">
        <f t="shared" si="60"/>
        <v>2.62877614570366</v>
      </c>
      <c r="AB328" s="118">
        <v>2.5118833609788744</v>
      </c>
      <c r="AC328" s="115">
        <f t="shared" ref="AC328:AC329" si="62">Z329</f>
        <v>95.618077732263245</v>
      </c>
    </row>
    <row r="329" spans="18:29" x14ac:dyDescent="0.3">
      <c r="R329" s="12">
        <v>325</v>
      </c>
      <c r="S329" s="29">
        <v>60</v>
      </c>
      <c r="T329" s="50">
        <f t="shared" ref="T329:T331" si="63">(PI()*$D$10^2/4*S329)*10^-9</f>
        <v>1.0602875205865555E-3</v>
      </c>
      <c r="U329" s="15">
        <f t="shared" ref="U329:U331" si="64">$D$14/T329*10^-6</f>
        <v>2.3833157996635226</v>
      </c>
      <c r="V329" s="62">
        <f t="shared" ref="V329:V331" si="65">(1-(U329/$D$12))*100</f>
        <v>7.0106984134404087</v>
      </c>
      <c r="W329" s="16">
        <f t="shared" ref="W329:W331" si="66">100-V329</f>
        <v>92.989301586559591</v>
      </c>
      <c r="X329" s="15">
        <f t="shared" si="61"/>
        <v>2.4506913322779074</v>
      </c>
      <c r="Y329" s="62">
        <f t="shared" ref="Y329:Y331" si="67">(1-(X329/$D$12))*100</f>
        <v>4.3819222677367486</v>
      </c>
      <c r="Z329" s="16">
        <f t="shared" ref="Z329:Z331" si="68">100-Y329</f>
        <v>95.618077732263245</v>
      </c>
      <c r="AA329" s="75">
        <f t="shared" ref="AA329:AA331" si="69">V329-Y329</f>
        <v>2.62877614570366</v>
      </c>
      <c r="AB329" s="118">
        <v>2.5132176000679389</v>
      </c>
      <c r="AC329" s="115">
        <f t="shared" si="62"/>
        <v>95.618077732263245</v>
      </c>
    </row>
    <row r="330" spans="18:29" x14ac:dyDescent="0.3">
      <c r="R330" s="12">
        <v>326</v>
      </c>
      <c r="S330" s="29">
        <v>60</v>
      </c>
      <c r="T330" s="50">
        <f t="shared" si="63"/>
        <v>1.0602875205865555E-3</v>
      </c>
      <c r="U330" s="15">
        <f t="shared" si="64"/>
        <v>2.3833157996635226</v>
      </c>
      <c r="V330" s="62">
        <f t="shared" si="65"/>
        <v>7.0106984134404087</v>
      </c>
      <c r="W330" s="16">
        <f t="shared" si="66"/>
        <v>92.989301586559591</v>
      </c>
      <c r="X330" s="15">
        <f t="shared" si="61"/>
        <v>2.4506913322779074</v>
      </c>
      <c r="Y330" s="62">
        <f t="shared" si="67"/>
        <v>4.3819222677367486</v>
      </c>
      <c r="Z330" s="16">
        <f t="shared" si="68"/>
        <v>95.618077732263245</v>
      </c>
      <c r="AA330" s="75">
        <f t="shared" si="69"/>
        <v>2.62877614570366</v>
      </c>
      <c r="AB330" s="118">
        <v>2.514547752660286</v>
      </c>
      <c r="AC330" s="115">
        <f>Z331</f>
        <v>95.618077732263245</v>
      </c>
    </row>
    <row r="331" spans="18:29" x14ac:dyDescent="0.3">
      <c r="R331" s="12">
        <v>327</v>
      </c>
      <c r="S331" s="29">
        <v>60</v>
      </c>
      <c r="T331" s="50">
        <f t="shared" si="63"/>
        <v>1.0602875205865555E-3</v>
      </c>
      <c r="U331" s="15">
        <f t="shared" si="64"/>
        <v>2.3833157996635226</v>
      </c>
      <c r="V331" s="62">
        <f t="shared" si="65"/>
        <v>7.0106984134404087</v>
      </c>
      <c r="W331" s="16">
        <f t="shared" si="66"/>
        <v>92.989301586559591</v>
      </c>
      <c r="X331" s="15">
        <f t="shared" si="61"/>
        <v>2.4506913322779074</v>
      </c>
      <c r="Y331" s="62">
        <f t="shared" si="67"/>
        <v>4.3819222677367486</v>
      </c>
      <c r="Z331" s="16">
        <f t="shared" si="68"/>
        <v>95.618077732263245</v>
      </c>
      <c r="AA331" s="75">
        <f t="shared" si="69"/>
        <v>2.62877614570366</v>
      </c>
      <c r="AB331" s="118">
        <v>2.5158738437116792</v>
      </c>
      <c r="AC331" s="115">
        <f t="shared" ref="AC331:AC342" si="70">Z332</f>
        <v>95.618077732263245</v>
      </c>
    </row>
    <row r="332" spans="18:29" x14ac:dyDescent="0.3">
      <c r="R332" s="12">
        <v>328</v>
      </c>
      <c r="S332" s="29">
        <v>60</v>
      </c>
      <c r="T332" s="50">
        <f>(PI()*$D$10^2/4*S332)*10^-9</f>
        <v>1.0602875205865555E-3</v>
      </c>
      <c r="U332" s="15">
        <f>$D$14/T332*10^-6</f>
        <v>2.3833157996635226</v>
      </c>
      <c r="V332" s="62">
        <f>(1-(U332/$D$12))*100</f>
        <v>7.0106984134404087</v>
      </c>
      <c r="W332" s="16">
        <f>100-V332</f>
        <v>92.989301586559591</v>
      </c>
      <c r="X332" s="15">
        <f t="shared" si="61"/>
        <v>2.4506913322779074</v>
      </c>
      <c r="Y332" s="62">
        <f>(1-(X332/$D$12))*100</f>
        <v>4.3819222677367486</v>
      </c>
      <c r="Z332" s="16">
        <f>100-Y332</f>
        <v>95.618077732263245</v>
      </c>
      <c r="AA332" s="75">
        <f>V332-Y332</f>
        <v>2.62877614570366</v>
      </c>
      <c r="AB332" s="118">
        <v>2.5171958979499744</v>
      </c>
      <c r="AC332" s="115">
        <f t="shared" si="70"/>
        <v>95.618077732263245</v>
      </c>
    </row>
    <row r="333" spans="18:29" x14ac:dyDescent="0.3">
      <c r="R333" s="12">
        <v>329</v>
      </c>
      <c r="S333" s="29">
        <v>60</v>
      </c>
      <c r="T333" s="50">
        <f t="shared" ref="T333:T344" si="71">(PI()*$D$10^2/4*S333)*10^-9</f>
        <v>1.0602875205865555E-3</v>
      </c>
      <c r="U333" s="15">
        <f t="shared" ref="U333:U344" si="72">$D$14/T333*10^-6</f>
        <v>2.3833157996635226</v>
      </c>
      <c r="V333" s="62">
        <f t="shared" ref="V333:V344" si="73">(1-(U333/$D$12))*100</f>
        <v>7.0106984134404087</v>
      </c>
      <c r="W333" s="16">
        <f t="shared" ref="W333:W344" si="74">100-V333</f>
        <v>92.989301586559591</v>
      </c>
      <c r="X333" s="15">
        <f t="shared" si="61"/>
        <v>2.4506913322779074</v>
      </c>
      <c r="Y333" s="62">
        <f t="shared" ref="Y333:Y344" si="75">(1-(X333/$D$12))*100</f>
        <v>4.3819222677367486</v>
      </c>
      <c r="Z333" s="16">
        <f t="shared" ref="Z333:Z344" si="76">100-Y333</f>
        <v>95.618077732263245</v>
      </c>
      <c r="AA333" s="75">
        <f t="shared" ref="AA333:AA344" si="77">V333-Y333</f>
        <v>2.62877614570366</v>
      </c>
      <c r="AB333" s="118">
        <v>2.5185139398778875</v>
      </c>
      <c r="AC333" s="115">
        <f t="shared" si="70"/>
        <v>95.618077732263245</v>
      </c>
    </row>
    <row r="334" spans="18:29" x14ac:dyDescent="0.3">
      <c r="R334" s="12">
        <v>330</v>
      </c>
      <c r="S334" s="29">
        <v>60</v>
      </c>
      <c r="T334" s="50">
        <f t="shared" si="71"/>
        <v>1.0602875205865555E-3</v>
      </c>
      <c r="U334" s="15">
        <f t="shared" si="72"/>
        <v>2.3833157996635226</v>
      </c>
      <c r="V334" s="62">
        <f t="shared" si="73"/>
        <v>7.0106984134404087</v>
      </c>
      <c r="W334" s="16">
        <f t="shared" si="74"/>
        <v>92.989301586559591</v>
      </c>
      <c r="X334" s="15">
        <f t="shared" si="61"/>
        <v>2.4506913322779074</v>
      </c>
      <c r="Y334" s="62">
        <f t="shared" si="75"/>
        <v>4.3819222677367486</v>
      </c>
      <c r="Z334" s="16">
        <f t="shared" si="76"/>
        <v>95.618077732263245</v>
      </c>
      <c r="AA334" s="75">
        <f t="shared" si="77"/>
        <v>2.62877614570366</v>
      </c>
      <c r="AB334" s="118">
        <v>2.5198279937757189</v>
      </c>
      <c r="AC334" s="115">
        <f t="shared" si="70"/>
        <v>95.618077732263245</v>
      </c>
    </row>
    <row r="335" spans="18:29" x14ac:dyDescent="0.3">
      <c r="R335" s="12">
        <v>331</v>
      </c>
      <c r="S335" s="29">
        <v>60</v>
      </c>
      <c r="T335" s="50">
        <f t="shared" si="71"/>
        <v>1.0602875205865555E-3</v>
      </c>
      <c r="U335" s="15">
        <f t="shared" si="72"/>
        <v>2.3833157996635226</v>
      </c>
      <c r="V335" s="62">
        <f t="shared" si="73"/>
        <v>7.0106984134404087</v>
      </c>
      <c r="W335" s="16">
        <f t="shared" si="74"/>
        <v>92.989301586559591</v>
      </c>
      <c r="X335" s="15">
        <f t="shared" si="61"/>
        <v>2.4506913322779074</v>
      </c>
      <c r="Y335" s="62">
        <f t="shared" si="75"/>
        <v>4.3819222677367486</v>
      </c>
      <c r="Z335" s="16">
        <f t="shared" si="76"/>
        <v>95.618077732263245</v>
      </c>
      <c r="AA335" s="75">
        <f t="shared" si="77"/>
        <v>2.62877614570366</v>
      </c>
      <c r="AB335" s="118">
        <v>2.5211380837040362</v>
      </c>
      <c r="AC335" s="115">
        <f t="shared" si="70"/>
        <v>95.618077732263245</v>
      </c>
    </row>
    <row r="336" spans="18:29" x14ac:dyDescent="0.3">
      <c r="R336" s="12">
        <v>332</v>
      </c>
      <c r="S336" s="29">
        <v>60</v>
      </c>
      <c r="T336" s="50">
        <f t="shared" si="71"/>
        <v>1.0602875205865555E-3</v>
      </c>
      <c r="U336" s="15">
        <f t="shared" si="72"/>
        <v>2.3833157996635226</v>
      </c>
      <c r="V336" s="62">
        <f t="shared" si="73"/>
        <v>7.0106984134404087</v>
      </c>
      <c r="W336" s="16">
        <f t="shared" si="74"/>
        <v>92.989301586559591</v>
      </c>
      <c r="X336" s="15">
        <f t="shared" si="61"/>
        <v>2.4506913322779074</v>
      </c>
      <c r="Y336" s="62">
        <f t="shared" si="75"/>
        <v>4.3819222677367486</v>
      </c>
      <c r="Z336" s="16">
        <f t="shared" si="76"/>
        <v>95.618077732263245</v>
      </c>
      <c r="AA336" s="75">
        <f t="shared" si="77"/>
        <v>2.62877614570366</v>
      </c>
      <c r="AB336" s="118">
        <v>2.5224442335063197</v>
      </c>
      <c r="AC336" s="115">
        <f t="shared" si="70"/>
        <v>95.618077732263245</v>
      </c>
    </row>
    <row r="337" spans="18:29" x14ac:dyDescent="0.3">
      <c r="R337" s="12">
        <v>333</v>
      </c>
      <c r="S337" s="29">
        <v>60</v>
      </c>
      <c r="T337" s="50">
        <f t="shared" si="71"/>
        <v>1.0602875205865555E-3</v>
      </c>
      <c r="U337" s="15">
        <f t="shared" si="72"/>
        <v>2.3833157996635226</v>
      </c>
      <c r="V337" s="62">
        <f t="shared" si="73"/>
        <v>7.0106984134404087</v>
      </c>
      <c r="W337" s="16">
        <f t="shared" si="74"/>
        <v>92.989301586559591</v>
      </c>
      <c r="X337" s="15">
        <f t="shared" si="61"/>
        <v>2.4506913322779074</v>
      </c>
      <c r="Y337" s="62">
        <f t="shared" si="75"/>
        <v>4.3819222677367486</v>
      </c>
      <c r="Z337" s="16">
        <f t="shared" si="76"/>
        <v>95.618077732263245</v>
      </c>
      <c r="AA337" s="75">
        <f t="shared" si="77"/>
        <v>2.62877614570366</v>
      </c>
      <c r="AB337" s="118">
        <v>2.5237464668115646</v>
      </c>
      <c r="AC337" s="115">
        <f t="shared" si="70"/>
        <v>95.618077732263245</v>
      </c>
    </row>
    <row r="338" spans="18:29" x14ac:dyDescent="0.3">
      <c r="R338" s="12">
        <v>334</v>
      </c>
      <c r="S338" s="29">
        <v>60</v>
      </c>
      <c r="T338" s="50">
        <f t="shared" si="71"/>
        <v>1.0602875205865555E-3</v>
      </c>
      <c r="U338" s="15">
        <f t="shared" si="72"/>
        <v>2.3833157996635226</v>
      </c>
      <c r="V338" s="62">
        <f t="shared" si="73"/>
        <v>7.0106984134404087</v>
      </c>
      <c r="W338" s="16">
        <f t="shared" si="74"/>
        <v>92.989301586559591</v>
      </c>
      <c r="X338" s="15">
        <f t="shared" si="61"/>
        <v>2.4506913322779074</v>
      </c>
      <c r="Y338" s="62">
        <f t="shared" si="75"/>
        <v>4.3819222677367486</v>
      </c>
      <c r="Z338" s="16">
        <f t="shared" si="76"/>
        <v>95.618077732263245</v>
      </c>
      <c r="AA338" s="75">
        <f t="shared" si="77"/>
        <v>2.62877614570366</v>
      </c>
      <c r="AB338" s="118">
        <v>2.5250448070368452</v>
      </c>
      <c r="AC338" s="115">
        <f t="shared" si="70"/>
        <v>95.618077732263245</v>
      </c>
    </row>
    <row r="339" spans="18:29" x14ac:dyDescent="0.3">
      <c r="R339" s="12">
        <v>335</v>
      </c>
      <c r="S339" s="29">
        <v>60</v>
      </c>
      <c r="T339" s="50">
        <f t="shared" si="71"/>
        <v>1.0602875205865555E-3</v>
      </c>
      <c r="U339" s="15">
        <f t="shared" si="72"/>
        <v>2.3833157996635226</v>
      </c>
      <c r="V339" s="62">
        <f t="shared" si="73"/>
        <v>7.0106984134404087</v>
      </c>
      <c r="W339" s="16">
        <f t="shared" si="74"/>
        <v>92.989301586559591</v>
      </c>
      <c r="X339" s="15">
        <f t="shared" si="61"/>
        <v>2.4506913322779074</v>
      </c>
      <c r="Y339" s="62">
        <f t="shared" si="75"/>
        <v>4.3819222677367486</v>
      </c>
      <c r="Z339" s="16">
        <f t="shared" si="76"/>
        <v>95.618077732263245</v>
      </c>
      <c r="AA339" s="75">
        <f t="shared" si="77"/>
        <v>2.62877614570366</v>
      </c>
      <c r="AB339" s="118">
        <v>2.5263392773898441</v>
      </c>
      <c r="AC339" s="115">
        <f t="shared" si="70"/>
        <v>95.618077732263245</v>
      </c>
    </row>
    <row r="340" spans="18:29" x14ac:dyDescent="0.3">
      <c r="R340" s="12">
        <v>336</v>
      </c>
      <c r="S340" s="29">
        <v>60</v>
      </c>
      <c r="T340" s="50">
        <f t="shared" si="71"/>
        <v>1.0602875205865555E-3</v>
      </c>
      <c r="U340" s="15">
        <f t="shared" si="72"/>
        <v>2.3833157996635226</v>
      </c>
      <c r="V340" s="62">
        <f t="shared" si="73"/>
        <v>7.0106984134404087</v>
      </c>
      <c r="W340" s="16">
        <f t="shared" si="74"/>
        <v>92.989301586559591</v>
      </c>
      <c r="X340" s="15">
        <f t="shared" si="61"/>
        <v>2.4506913322779074</v>
      </c>
      <c r="Y340" s="62">
        <f t="shared" si="75"/>
        <v>4.3819222677367486</v>
      </c>
      <c r="Z340" s="16">
        <f t="shared" si="76"/>
        <v>95.618077732263245</v>
      </c>
      <c r="AA340" s="75">
        <f t="shared" si="77"/>
        <v>2.62877614570366</v>
      </c>
      <c r="AB340" s="118">
        <v>2.5276299008713385</v>
      </c>
      <c r="AC340" s="115">
        <f t="shared" si="70"/>
        <v>95.618077732263245</v>
      </c>
    </row>
    <row r="341" spans="18:29" x14ac:dyDescent="0.3">
      <c r="R341" s="12">
        <v>337</v>
      </c>
      <c r="S341" s="29">
        <v>60</v>
      </c>
      <c r="T341" s="50">
        <f t="shared" si="71"/>
        <v>1.0602875205865555E-3</v>
      </c>
      <c r="U341" s="15">
        <f t="shared" si="72"/>
        <v>2.3833157996635226</v>
      </c>
      <c r="V341" s="62">
        <f t="shared" si="73"/>
        <v>7.0106984134404087</v>
      </c>
      <c r="W341" s="16">
        <f t="shared" si="74"/>
        <v>92.989301586559591</v>
      </c>
      <c r="X341" s="15">
        <f t="shared" si="61"/>
        <v>2.4506913322779074</v>
      </c>
      <c r="Y341" s="62">
        <f t="shared" si="75"/>
        <v>4.3819222677367486</v>
      </c>
      <c r="Z341" s="16">
        <f t="shared" si="76"/>
        <v>95.618077732263245</v>
      </c>
      <c r="AA341" s="75">
        <f t="shared" si="77"/>
        <v>2.62877614570366</v>
      </c>
      <c r="AB341" s="118">
        <v>2.5289167002776547</v>
      </c>
      <c r="AC341" s="115">
        <f t="shared" si="70"/>
        <v>95.618077732263245</v>
      </c>
    </row>
    <row r="342" spans="18:29" x14ac:dyDescent="0.3">
      <c r="R342" s="12">
        <v>338</v>
      </c>
      <c r="S342" s="29">
        <v>60</v>
      </c>
      <c r="T342" s="50">
        <f t="shared" si="71"/>
        <v>1.0602875205865555E-3</v>
      </c>
      <c r="U342" s="15">
        <f t="shared" si="72"/>
        <v>2.3833157996635226</v>
      </c>
      <c r="V342" s="62">
        <f t="shared" si="73"/>
        <v>7.0106984134404087</v>
      </c>
      <c r="W342" s="16">
        <f t="shared" si="74"/>
        <v>92.989301586559591</v>
      </c>
      <c r="X342" s="15">
        <f t="shared" si="61"/>
        <v>2.4506913322779074</v>
      </c>
      <c r="Y342" s="62">
        <f t="shared" si="75"/>
        <v>4.3819222677367486</v>
      </c>
      <c r="Z342" s="16">
        <f t="shared" si="76"/>
        <v>95.618077732263245</v>
      </c>
      <c r="AA342" s="75">
        <f t="shared" si="77"/>
        <v>2.62877614570366</v>
      </c>
      <c r="AB342" s="118">
        <v>2.5301996982030821</v>
      </c>
      <c r="AC342" s="115">
        <f t="shared" si="70"/>
        <v>95.618077732263245</v>
      </c>
    </row>
    <row r="343" spans="18:29" ht="15" thickBot="1" x14ac:dyDescent="0.35">
      <c r="R343" s="12">
        <v>339</v>
      </c>
      <c r="S343" s="29">
        <v>60</v>
      </c>
      <c r="T343" s="50">
        <f t="shared" si="71"/>
        <v>1.0602875205865555E-3</v>
      </c>
      <c r="U343" s="15">
        <f t="shared" si="72"/>
        <v>2.3833157996635226</v>
      </c>
      <c r="V343" s="62">
        <f t="shared" si="73"/>
        <v>7.0106984134404087</v>
      </c>
      <c r="W343" s="16">
        <f t="shared" si="74"/>
        <v>92.989301586559591</v>
      </c>
      <c r="X343" s="15">
        <f t="shared" si="61"/>
        <v>2.4506913322779074</v>
      </c>
      <c r="Y343" s="62">
        <f t="shared" si="75"/>
        <v>4.3819222677367486</v>
      </c>
      <c r="Z343" s="16">
        <f t="shared" si="76"/>
        <v>95.618077732263245</v>
      </c>
      <c r="AA343" s="75">
        <f t="shared" si="77"/>
        <v>2.62877614570366</v>
      </c>
      <c r="AB343" s="119">
        <v>2.5314789170422549</v>
      </c>
      <c r="AC343" s="116">
        <f>Z344</f>
        <v>95.618077732263245</v>
      </c>
    </row>
    <row r="344" spans="18:29" ht="15" thickBot="1" x14ac:dyDescent="0.35">
      <c r="R344" s="45">
        <v>340</v>
      </c>
      <c r="S344" s="31">
        <v>60</v>
      </c>
      <c r="T344" s="51">
        <f t="shared" si="71"/>
        <v>1.0602875205865555E-3</v>
      </c>
      <c r="U344" s="47">
        <f t="shared" si="72"/>
        <v>2.3833157996635226</v>
      </c>
      <c r="V344" s="63">
        <f t="shared" si="73"/>
        <v>7.0106984134404087</v>
      </c>
      <c r="W344" s="48">
        <f t="shared" si="74"/>
        <v>92.989301586559591</v>
      </c>
      <c r="X344" s="47">
        <f t="shared" si="61"/>
        <v>2.4506913322779074</v>
      </c>
      <c r="Y344" s="63">
        <f t="shared" si="75"/>
        <v>4.3819222677367486</v>
      </c>
      <c r="Z344" s="48">
        <f t="shared" si="76"/>
        <v>95.618077732263245</v>
      </c>
      <c r="AA344" s="76">
        <f t="shared" si="77"/>
        <v>2.62877614570366</v>
      </c>
      <c r="AC344" s="11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779C1A-3EBC-4B81-9CBA-2FE2843BF445}">
  <dimension ref="B2:AC504"/>
  <sheetViews>
    <sheetView topLeftCell="A18" zoomScaleNormal="100" workbookViewId="0">
      <selection activeCell="C34" activeCellId="2" sqref="C32 C33 C3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3" t="s">
        <v>0</v>
      </c>
      <c r="S3" s="54" t="s">
        <v>1</v>
      </c>
      <c r="T3" s="54" t="s">
        <v>2</v>
      </c>
      <c r="U3" s="55" t="s">
        <v>3</v>
      </c>
      <c r="V3" s="54" t="s">
        <v>4</v>
      </c>
      <c r="W3" s="54" t="s">
        <v>5</v>
      </c>
      <c r="X3" s="54" t="s">
        <v>6</v>
      </c>
      <c r="Y3" s="54" t="s">
        <v>7</v>
      </c>
      <c r="Z3" s="54" t="s">
        <v>8</v>
      </c>
      <c r="AA3" s="56" t="s">
        <v>26</v>
      </c>
      <c r="AB3" s="66" t="s">
        <v>25</v>
      </c>
      <c r="AC3" s="56" t="s">
        <v>8</v>
      </c>
    </row>
    <row r="4" spans="2:29" ht="15" thickBot="1" x14ac:dyDescent="0.35">
      <c r="B4" s="17" t="s">
        <v>31</v>
      </c>
      <c r="D4" s="18"/>
      <c r="R4" s="57">
        <v>0</v>
      </c>
      <c r="S4" s="58">
        <v>75</v>
      </c>
      <c r="T4" s="78">
        <f>(PI()*$D$10^2/4*S4)*10^-9</f>
        <v>1.3253594007331942E-3</v>
      </c>
      <c r="U4" s="59">
        <f>$D$14/T4*10^-6</f>
        <v>1.9061244811048541</v>
      </c>
      <c r="V4" s="61">
        <f>(1-(U4/$D$12))*100</f>
        <v>25.629165778195318</v>
      </c>
      <c r="W4" s="60">
        <f>100-V4</f>
        <v>74.370834221804685</v>
      </c>
      <c r="X4" s="59">
        <f>$D$15/$U$504*U4</f>
        <v>1.983879632436365</v>
      </c>
      <c r="Y4" s="61">
        <f>(1-(X4/$D$12))*100</f>
        <v>22.595410361437185</v>
      </c>
      <c r="Z4" s="60">
        <f>100-Y4</f>
        <v>77.404589638562811</v>
      </c>
      <c r="AA4" s="74">
        <f>V4-Y4</f>
        <v>3.0337554167581331</v>
      </c>
      <c r="AB4" s="67" cm="1">
        <f t="array" ref="AB4:AB503">LOG10(R5:R504)</f>
        <v>0</v>
      </c>
      <c r="AC4" s="68">
        <f>Z5</f>
        <v>80.073713419202889</v>
      </c>
    </row>
    <row r="5" spans="2:29" ht="15" thickBot="1" x14ac:dyDescent="0.35">
      <c r="R5" s="12">
        <v>1</v>
      </c>
      <c r="S5" s="13">
        <v>72.5</v>
      </c>
      <c r="T5" s="50">
        <f t="shared" ref="T5:T68" si="0">(PI()*$D$10^2/4*S5)*10^-9</f>
        <v>1.2811807540420877E-3</v>
      </c>
      <c r="U5" s="15">
        <f t="shared" ref="U5:U68" si="1">$D$14/T5*10^-6</f>
        <v>1.9718529114877799</v>
      </c>
      <c r="V5" s="62">
        <f t="shared" ref="V5:V68" si="2">(1-(U5/$D$12))*100</f>
        <v>23.064654253305516</v>
      </c>
      <c r="W5" s="16">
        <f t="shared" ref="W5:W68" si="3">100-V5</f>
        <v>76.93534574669448</v>
      </c>
      <c r="X5" s="15">
        <f t="shared" ref="X5:X68" si="4">$D$15/$U$504*U5</f>
        <v>2.0522892749341701</v>
      </c>
      <c r="Y5" s="62">
        <f t="shared" ref="Y5:Y68" si="5">(1-(X5/$D$12))*100</f>
        <v>19.926286580797115</v>
      </c>
      <c r="Z5" s="16">
        <f t="shared" ref="Z5:Z68" si="6">100-Y5</f>
        <v>80.073713419202889</v>
      </c>
      <c r="AA5" s="75">
        <f t="shared" ref="AA5:AA68" si="7">V5-Y5</f>
        <v>3.1383676725084015</v>
      </c>
      <c r="AB5" s="69">
        <v>0.3010299956639812</v>
      </c>
      <c r="AC5" s="70">
        <f t="shared" ref="AC5:AC68" si="8">Z6</f>
        <v>81.421377600171269</v>
      </c>
    </row>
    <row r="6" spans="2:29" x14ac:dyDescent="0.3">
      <c r="B6" s="20" t="s">
        <v>12</v>
      </c>
      <c r="C6" s="21" t="s">
        <v>61</v>
      </c>
      <c r="R6" s="12">
        <v>2</v>
      </c>
      <c r="S6" s="13">
        <v>71.3</v>
      </c>
      <c r="T6" s="50">
        <f t="shared" si="0"/>
        <v>1.2599750036303564E-3</v>
      </c>
      <c r="U6" s="15">
        <f t="shared" si="1"/>
        <v>2.0050397767582617</v>
      </c>
      <c r="V6" s="62">
        <f t="shared" si="2"/>
        <v>21.769809724609381</v>
      </c>
      <c r="W6" s="16">
        <f t="shared" si="3"/>
        <v>78.230190275390612</v>
      </c>
      <c r="X6" s="15">
        <f t="shared" si="4"/>
        <v>2.0868299078923895</v>
      </c>
      <c r="Y6" s="62">
        <f t="shared" si="5"/>
        <v>18.578622399828738</v>
      </c>
      <c r="Z6" s="16">
        <f t="shared" si="6"/>
        <v>81.421377600171269</v>
      </c>
      <c r="AA6" s="75">
        <f t="shared" si="7"/>
        <v>3.1911873247806426</v>
      </c>
      <c r="AB6" s="69">
        <v>0.47712125471966244</v>
      </c>
      <c r="AC6" s="70">
        <f t="shared" si="8"/>
        <v>82.345308126130675</v>
      </c>
    </row>
    <row r="7" spans="2:29" x14ac:dyDescent="0.3">
      <c r="B7" s="24" t="s">
        <v>14</v>
      </c>
      <c r="C7" s="25">
        <v>45806</v>
      </c>
      <c r="R7" s="12">
        <v>3</v>
      </c>
      <c r="S7" s="13">
        <v>70.5</v>
      </c>
      <c r="T7" s="50">
        <f t="shared" si="0"/>
        <v>1.2458378366892024E-3</v>
      </c>
      <c r="U7" s="15">
        <f t="shared" si="1"/>
        <v>2.0277920011753769</v>
      </c>
      <c r="V7" s="62">
        <f t="shared" si="2"/>
        <v>20.88209125339927</v>
      </c>
      <c r="W7" s="16">
        <f t="shared" si="3"/>
        <v>79.117908746600733</v>
      </c>
      <c r="X7" s="15">
        <f t="shared" si="4"/>
        <v>2.1105102472727291</v>
      </c>
      <c r="Y7" s="62">
        <f t="shared" si="5"/>
        <v>17.654691873869332</v>
      </c>
      <c r="Z7" s="16">
        <f t="shared" si="6"/>
        <v>82.345308126130675</v>
      </c>
      <c r="AA7" s="75">
        <f t="shared" si="7"/>
        <v>3.2273993795299383</v>
      </c>
      <c r="AB7" s="69">
        <v>0.6020599913279624</v>
      </c>
      <c r="AC7" s="70">
        <f t="shared" si="8"/>
        <v>83.052134805324869</v>
      </c>
    </row>
    <row r="8" spans="2:29" ht="16.2" thickBot="1" x14ac:dyDescent="0.35">
      <c r="B8" s="27" t="s">
        <v>15</v>
      </c>
      <c r="C8" s="28" t="s">
        <v>30</v>
      </c>
      <c r="R8" s="12">
        <v>4</v>
      </c>
      <c r="S8" s="13">
        <v>69.900000000000006</v>
      </c>
      <c r="T8" s="50">
        <f t="shared" si="0"/>
        <v>1.2352349614833372E-3</v>
      </c>
      <c r="U8" s="15">
        <f t="shared" si="1"/>
        <v>2.0451979410996284</v>
      </c>
      <c r="V8" s="62">
        <f t="shared" si="2"/>
        <v>20.202967573170959</v>
      </c>
      <c r="W8" s="16">
        <f t="shared" si="3"/>
        <v>79.797032426829048</v>
      </c>
      <c r="X8" s="15">
        <f t="shared" si="4"/>
        <v>2.1286262150604767</v>
      </c>
      <c r="Y8" s="62">
        <f t="shared" si="5"/>
        <v>16.947865194675128</v>
      </c>
      <c r="Z8" s="16">
        <f t="shared" si="6"/>
        <v>83.052134805324869</v>
      </c>
      <c r="AA8" s="75">
        <f t="shared" si="7"/>
        <v>3.2551023784958311</v>
      </c>
      <c r="AB8" s="69">
        <v>0.69897000433601886</v>
      </c>
      <c r="AC8" s="70">
        <f t="shared" si="8"/>
        <v>83.650493125247976</v>
      </c>
    </row>
    <row r="9" spans="2:29" ht="15" thickBot="1" x14ac:dyDescent="0.35">
      <c r="R9" s="12">
        <v>5</v>
      </c>
      <c r="S9" s="13">
        <v>69.400000000000006</v>
      </c>
      <c r="T9" s="50">
        <f t="shared" si="0"/>
        <v>1.2263992321451158E-3</v>
      </c>
      <c r="U9" s="15">
        <f t="shared" si="1"/>
        <v>2.0599327965830554</v>
      </c>
      <c r="V9" s="62">
        <f t="shared" si="2"/>
        <v>19.628060999490625</v>
      </c>
      <c r="W9" s="16">
        <f t="shared" si="3"/>
        <v>80.371939000509371</v>
      </c>
      <c r="X9" s="15">
        <f t="shared" si="4"/>
        <v>2.1439621388001058</v>
      </c>
      <c r="Y9" s="62">
        <f t="shared" si="5"/>
        <v>16.349506874752031</v>
      </c>
      <c r="Z9" s="16">
        <f t="shared" si="6"/>
        <v>83.650493125247976</v>
      </c>
      <c r="AA9" s="75">
        <f t="shared" si="7"/>
        <v>3.2785541247385943</v>
      </c>
      <c r="AB9" s="69">
        <v>0.77815125038364363</v>
      </c>
      <c r="AC9" s="70">
        <f t="shared" si="8"/>
        <v>84.257535891033527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68.900000000000006</v>
      </c>
      <c r="T10" s="50">
        <f t="shared" si="0"/>
        <v>1.2175635028068945E-3</v>
      </c>
      <c r="U10" s="15">
        <f t="shared" si="1"/>
        <v>2.0748815106366334</v>
      </c>
      <c r="V10" s="62">
        <f t="shared" si="2"/>
        <v>19.044810353623365</v>
      </c>
      <c r="W10" s="16">
        <f t="shared" si="3"/>
        <v>80.955189646376638</v>
      </c>
      <c r="X10" s="15">
        <f t="shared" si="4"/>
        <v>2.1595206448871895</v>
      </c>
      <c r="Y10" s="62">
        <f t="shared" si="5"/>
        <v>15.74246410896647</v>
      </c>
      <c r="Z10" s="16">
        <f t="shared" si="6"/>
        <v>84.257535891033527</v>
      </c>
      <c r="AA10" s="75">
        <f t="shared" si="7"/>
        <v>3.3023462446568956</v>
      </c>
      <c r="AB10" s="69">
        <v>0.84509804001425681</v>
      </c>
      <c r="AC10" s="70">
        <f t="shared" si="8"/>
        <v>84.626009080061365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68.599999999999994</v>
      </c>
      <c r="T11" s="50">
        <f t="shared" si="0"/>
        <v>1.2122620652039616E-3</v>
      </c>
      <c r="U11" s="15">
        <f t="shared" si="1"/>
        <v>2.0839553364848986</v>
      </c>
      <c r="V11" s="62">
        <f t="shared" si="2"/>
        <v>18.690778912021134</v>
      </c>
      <c r="W11" s="16">
        <f t="shared" si="3"/>
        <v>81.309221087978869</v>
      </c>
      <c r="X11" s="15">
        <f t="shared" si="4"/>
        <v>2.1689646127219731</v>
      </c>
      <c r="Y11" s="62">
        <f t="shared" si="5"/>
        <v>15.373990919938629</v>
      </c>
      <c r="Z11" s="16">
        <f t="shared" si="6"/>
        <v>84.626009080061365</v>
      </c>
      <c r="AA11" s="75">
        <f t="shared" si="7"/>
        <v>3.3167879920825047</v>
      </c>
      <c r="AB11" s="69">
        <v>0.90308998699194354</v>
      </c>
      <c r="AC11" s="70">
        <f t="shared" si="8"/>
        <v>85.12234930926995</v>
      </c>
    </row>
    <row r="12" spans="2:29" ht="16.2" x14ac:dyDescent="0.3">
      <c r="B12" s="39" t="s">
        <v>18</v>
      </c>
      <c r="C12" s="37" t="s">
        <v>19</v>
      </c>
      <c r="D12" s="40">
        <v>2.5630000000000002</v>
      </c>
      <c r="R12" s="12">
        <v>8</v>
      </c>
      <c r="S12" s="13">
        <v>68.2</v>
      </c>
      <c r="T12" s="50">
        <f t="shared" si="0"/>
        <v>1.2051934817333845E-3</v>
      </c>
      <c r="U12" s="15">
        <f t="shared" si="1"/>
        <v>2.0961779484290917</v>
      </c>
      <c r="V12" s="62">
        <f t="shared" si="2"/>
        <v>18.213891984818897</v>
      </c>
      <c r="W12" s="16">
        <f t="shared" si="3"/>
        <v>81.7861080151811</v>
      </c>
      <c r="X12" s="15">
        <f t="shared" si="4"/>
        <v>2.181685812796589</v>
      </c>
      <c r="Y12" s="62">
        <f t="shared" si="5"/>
        <v>14.877650690730048</v>
      </c>
      <c r="Z12" s="16">
        <f t="shared" si="6"/>
        <v>85.12234930926995</v>
      </c>
      <c r="AA12" s="75">
        <f t="shared" si="7"/>
        <v>3.3362412940888486</v>
      </c>
      <c r="AB12" s="69">
        <v>0.95424250943932487</v>
      </c>
      <c r="AC12" s="70">
        <f t="shared" si="8"/>
        <v>85.372709160179568</v>
      </c>
    </row>
    <row r="13" spans="2:29" ht="15.6" x14ac:dyDescent="0.3">
      <c r="B13" s="39" t="s">
        <v>20</v>
      </c>
      <c r="C13" s="37" t="s">
        <v>21</v>
      </c>
      <c r="D13" s="81">
        <v>7</v>
      </c>
      <c r="R13" s="12">
        <v>9</v>
      </c>
      <c r="S13" s="13">
        <v>68</v>
      </c>
      <c r="T13" s="50">
        <f t="shared" si="0"/>
        <v>1.2016591899980959E-3</v>
      </c>
      <c r="U13" s="15">
        <f t="shared" si="1"/>
        <v>2.1023431776891774</v>
      </c>
      <c r="V13" s="62">
        <f t="shared" si="2"/>
        <v>17.973344608303655</v>
      </c>
      <c r="W13" s="16">
        <f t="shared" si="3"/>
        <v>82.026655391696352</v>
      </c>
      <c r="X13" s="15">
        <f t="shared" si="4"/>
        <v>2.1881025357754025</v>
      </c>
      <c r="Y13" s="62">
        <f t="shared" si="5"/>
        <v>14.627290839820429</v>
      </c>
      <c r="Z13" s="16">
        <f t="shared" si="6"/>
        <v>85.372709160179568</v>
      </c>
      <c r="AA13" s="75">
        <f t="shared" si="7"/>
        <v>3.3460537684832268</v>
      </c>
      <c r="AB13" s="69">
        <v>1</v>
      </c>
      <c r="AC13" s="70">
        <f t="shared" si="8"/>
        <v>85.751022494715059</v>
      </c>
    </row>
    <row r="14" spans="2:29" x14ac:dyDescent="0.3">
      <c r="B14" s="39" t="s">
        <v>22</v>
      </c>
      <c r="C14" s="37" t="s">
        <v>23</v>
      </c>
      <c r="D14" s="41">
        <v>2526.3000000000002</v>
      </c>
      <c r="R14" s="12">
        <v>10</v>
      </c>
      <c r="S14" s="13">
        <v>67.7</v>
      </c>
      <c r="T14" s="50">
        <f t="shared" si="0"/>
        <v>1.1963577523951634E-3</v>
      </c>
      <c r="U14" s="15">
        <f t="shared" si="1"/>
        <v>2.1116593217557464</v>
      </c>
      <c r="V14" s="62">
        <f t="shared" si="2"/>
        <v>17.609858690762927</v>
      </c>
      <c r="W14" s="16">
        <f t="shared" si="3"/>
        <v>82.390141309237066</v>
      </c>
      <c r="X14" s="15">
        <f t="shared" si="4"/>
        <v>2.197798706539547</v>
      </c>
      <c r="Y14" s="62">
        <f t="shared" si="5"/>
        <v>14.248977505284943</v>
      </c>
      <c r="Z14" s="16">
        <f t="shared" si="6"/>
        <v>85.751022494715059</v>
      </c>
      <c r="AA14" s="75">
        <f t="shared" si="7"/>
        <v>3.3608811854779841</v>
      </c>
      <c r="AB14" s="69">
        <v>1.0413926851582251</v>
      </c>
      <c r="AC14" s="70">
        <f t="shared" si="8"/>
        <v>86.005099598403135</v>
      </c>
    </row>
    <row r="15" spans="2:29" ht="16.8" thickBot="1" x14ac:dyDescent="0.35">
      <c r="B15" s="42" t="s">
        <v>24</v>
      </c>
      <c r="C15" s="43" t="s">
        <v>19</v>
      </c>
      <c r="D15" s="44">
        <v>2.4634266959060822</v>
      </c>
      <c r="R15" s="12">
        <v>11</v>
      </c>
      <c r="S15" s="13">
        <v>67.5</v>
      </c>
      <c r="T15" s="50">
        <f t="shared" si="0"/>
        <v>1.1928234606598746E-3</v>
      </c>
      <c r="U15" s="15">
        <f t="shared" si="1"/>
        <v>2.1179160901165051</v>
      </c>
      <c r="V15" s="62">
        <f t="shared" si="2"/>
        <v>17.365739753550336</v>
      </c>
      <c r="W15" s="16">
        <f t="shared" si="3"/>
        <v>82.634260246449657</v>
      </c>
      <c r="X15" s="15">
        <f t="shared" si="4"/>
        <v>2.2043107027070725</v>
      </c>
      <c r="Y15" s="62">
        <f t="shared" si="5"/>
        <v>13.994900401596865</v>
      </c>
      <c r="Z15" s="16">
        <f t="shared" si="6"/>
        <v>86.005099598403135</v>
      </c>
      <c r="AA15" s="75">
        <f t="shared" si="7"/>
        <v>3.370839351953471</v>
      </c>
      <c r="AB15" s="69">
        <v>1.0791812460476249</v>
      </c>
      <c r="AC15" s="70">
        <f t="shared" si="8"/>
        <v>86.260686818606416</v>
      </c>
    </row>
    <row r="16" spans="2:29" x14ac:dyDescent="0.3">
      <c r="R16" s="12">
        <v>12</v>
      </c>
      <c r="S16" s="13">
        <v>67.3</v>
      </c>
      <c r="T16" s="50">
        <f t="shared" si="0"/>
        <v>1.1892891689245862E-3</v>
      </c>
      <c r="U16" s="15">
        <f t="shared" si="1"/>
        <v>2.1242100458077871</v>
      </c>
      <c r="V16" s="62">
        <f t="shared" si="2"/>
        <v>17.120169886547522</v>
      </c>
      <c r="W16" s="16">
        <f t="shared" si="3"/>
        <v>82.879830113452471</v>
      </c>
      <c r="X16" s="15">
        <f t="shared" si="4"/>
        <v>2.2108614031608824</v>
      </c>
      <c r="Y16" s="62">
        <f t="shared" si="5"/>
        <v>13.739313181393587</v>
      </c>
      <c r="Z16" s="16">
        <f t="shared" si="6"/>
        <v>86.260686818606416</v>
      </c>
      <c r="AA16" s="75">
        <f t="shared" si="7"/>
        <v>3.3808567051539349</v>
      </c>
      <c r="AB16" s="69">
        <v>1.1139433523068367</v>
      </c>
      <c r="AC16" s="70">
        <f t="shared" si="8"/>
        <v>86.517797658602262</v>
      </c>
    </row>
    <row r="17" spans="2:29" x14ac:dyDescent="0.3">
      <c r="R17" s="12">
        <v>13</v>
      </c>
      <c r="S17" s="13">
        <v>67.099999999999994</v>
      </c>
      <c r="T17" s="50">
        <f t="shared" si="0"/>
        <v>1.1857548771892976E-3</v>
      </c>
      <c r="U17" s="15">
        <f t="shared" si="1"/>
        <v>2.1305415213541594</v>
      </c>
      <c r="V17" s="62">
        <f t="shared" si="2"/>
        <v>16.873136115717546</v>
      </c>
      <c r="W17" s="16">
        <f t="shared" si="3"/>
        <v>83.126863884282457</v>
      </c>
      <c r="X17" s="15">
        <f t="shared" si="4"/>
        <v>2.2174511539899764</v>
      </c>
      <c r="Y17" s="62">
        <f t="shared" si="5"/>
        <v>13.482202341397731</v>
      </c>
      <c r="Z17" s="16">
        <f t="shared" si="6"/>
        <v>86.517797658602262</v>
      </c>
      <c r="AA17" s="75">
        <f t="shared" si="7"/>
        <v>3.3909337743198158</v>
      </c>
      <c r="AB17" s="69">
        <v>1.146128035678238</v>
      </c>
      <c r="AC17" s="70">
        <f t="shared" si="8"/>
        <v>86.776445783142137</v>
      </c>
    </row>
    <row r="18" spans="2:29" x14ac:dyDescent="0.3">
      <c r="B18" s="6" t="s">
        <v>10</v>
      </c>
      <c r="R18" s="12">
        <v>14</v>
      </c>
      <c r="S18" s="13">
        <v>66.900000000000006</v>
      </c>
      <c r="T18" s="50">
        <f t="shared" si="0"/>
        <v>1.1822205854540094E-3</v>
      </c>
      <c r="U18" s="15">
        <f t="shared" si="1"/>
        <v>2.1369108532565626</v>
      </c>
      <c r="V18" s="62">
        <f t="shared" si="2"/>
        <v>16.624625311878173</v>
      </c>
      <c r="W18" s="16">
        <f t="shared" si="3"/>
        <v>83.375374688121823</v>
      </c>
      <c r="X18" s="15">
        <f t="shared" si="4"/>
        <v>2.2240803054219334</v>
      </c>
      <c r="Y18" s="62">
        <f t="shared" si="5"/>
        <v>13.223554216857858</v>
      </c>
      <c r="Z18" s="16">
        <f t="shared" si="6"/>
        <v>86.776445783142137</v>
      </c>
      <c r="AA18" s="75">
        <f t="shared" si="7"/>
        <v>3.4010710950203151</v>
      </c>
      <c r="AB18" s="69">
        <v>1.1760912590556813</v>
      </c>
      <c r="AC18" s="70">
        <f t="shared" si="8"/>
        <v>87.03664502087274</v>
      </c>
    </row>
    <row r="19" spans="2:29" x14ac:dyDescent="0.3">
      <c r="R19" s="12">
        <v>15</v>
      </c>
      <c r="S19" s="13">
        <v>66.7</v>
      </c>
      <c r="T19" s="50">
        <f t="shared" si="0"/>
        <v>1.1786862937187205E-3</v>
      </c>
      <c r="U19" s="15">
        <f t="shared" si="1"/>
        <v>2.1433183820519353</v>
      </c>
      <c r="V19" s="62">
        <f t="shared" si="2"/>
        <v>16.374624188375531</v>
      </c>
      <c r="W19" s="16">
        <f t="shared" si="3"/>
        <v>83.625375811624465</v>
      </c>
      <c r="X19" s="15">
        <f t="shared" si="4"/>
        <v>2.2307492118849686</v>
      </c>
      <c r="Y19" s="62">
        <f t="shared" si="5"/>
        <v>12.963354979127262</v>
      </c>
      <c r="Z19" s="16">
        <f t="shared" si="6"/>
        <v>87.03664502087274</v>
      </c>
      <c r="AA19" s="75">
        <f t="shared" si="7"/>
        <v>3.4112692092482693</v>
      </c>
      <c r="AB19" s="69">
        <v>1.2041199826559248</v>
      </c>
      <c r="AC19" s="70">
        <f t="shared" si="8"/>
        <v>87.167330674057226</v>
      </c>
    </row>
    <row r="20" spans="2:29" ht="15" thickBot="1" x14ac:dyDescent="0.35">
      <c r="R20" s="12">
        <v>16</v>
      </c>
      <c r="S20" s="13">
        <v>66.599999999999994</v>
      </c>
      <c r="T20" s="50">
        <f t="shared" si="0"/>
        <v>1.1769191478510762E-3</v>
      </c>
      <c r="U20" s="15">
        <f t="shared" si="1"/>
        <v>2.1465365778207821</v>
      </c>
      <c r="V20" s="62">
        <f t="shared" si="2"/>
        <v>16.249060561030749</v>
      </c>
      <c r="W20" s="16">
        <f t="shared" si="3"/>
        <v>83.750939438969255</v>
      </c>
      <c r="X20" s="15">
        <f t="shared" si="4"/>
        <v>2.2340986851760869</v>
      </c>
      <c r="Y20" s="62">
        <f t="shared" si="5"/>
        <v>12.832669325942769</v>
      </c>
      <c r="Z20" s="16">
        <f t="shared" si="6"/>
        <v>87.167330674057226</v>
      </c>
      <c r="AA20" s="75">
        <f t="shared" si="7"/>
        <v>3.4163912350879801</v>
      </c>
      <c r="AB20" s="69">
        <v>1.2304489213782739</v>
      </c>
      <c r="AC20" s="70">
        <f t="shared" si="8"/>
        <v>87.429882874882679</v>
      </c>
    </row>
    <row r="21" spans="2:29" ht="15" thickBot="1" x14ac:dyDescent="0.35">
      <c r="E21" s="19" t="s">
        <v>11</v>
      </c>
      <c r="R21" s="12">
        <v>17</v>
      </c>
      <c r="S21" s="13">
        <v>66.400000000000006</v>
      </c>
      <c r="T21" s="50">
        <f t="shared" si="0"/>
        <v>1.173384856115788E-3</v>
      </c>
      <c r="U21" s="15">
        <f t="shared" si="1"/>
        <v>2.1530020494407234</v>
      </c>
      <c r="V21" s="62">
        <f t="shared" si="2"/>
        <v>15.996798695250746</v>
      </c>
      <c r="W21" s="16">
        <f t="shared" si="3"/>
        <v>84.003201304749254</v>
      </c>
      <c r="X21" s="15">
        <f t="shared" si="4"/>
        <v>2.2408278980832432</v>
      </c>
      <c r="Y21" s="62">
        <f t="shared" si="5"/>
        <v>12.570117125117319</v>
      </c>
      <c r="Z21" s="16">
        <f t="shared" si="6"/>
        <v>87.429882874882679</v>
      </c>
      <c r="AA21" s="75">
        <f t="shared" si="7"/>
        <v>3.426681570133427</v>
      </c>
      <c r="AB21" s="69">
        <v>1.255272505103306</v>
      </c>
      <c r="AC21" s="70">
        <f t="shared" si="8"/>
        <v>87.561752984799554</v>
      </c>
    </row>
    <row r="22" spans="2:29" x14ac:dyDescent="0.3">
      <c r="B22" s="107" t="s">
        <v>13</v>
      </c>
      <c r="C22" s="22">
        <v>1</v>
      </c>
      <c r="D22" s="23">
        <v>59.7</v>
      </c>
      <c r="E22" s="110">
        <f>AVERAGE(D22:D25)</f>
        <v>59.625</v>
      </c>
      <c r="R22" s="12">
        <v>18</v>
      </c>
      <c r="S22" s="13">
        <v>66.3</v>
      </c>
      <c r="T22" s="50">
        <f t="shared" si="0"/>
        <v>1.1716177102481435E-3</v>
      </c>
      <c r="U22" s="15">
        <f t="shared" si="1"/>
        <v>2.1562494130145407</v>
      </c>
      <c r="V22" s="62">
        <f t="shared" si="2"/>
        <v>15.870097034157604</v>
      </c>
      <c r="W22" s="16">
        <f t="shared" si="3"/>
        <v>84.12990296584239</v>
      </c>
      <c r="X22" s="15">
        <f t="shared" si="4"/>
        <v>2.2442077290004128</v>
      </c>
      <c r="Y22" s="62">
        <f t="shared" si="5"/>
        <v>12.438247015200442</v>
      </c>
      <c r="Z22" s="16">
        <f t="shared" si="6"/>
        <v>87.561752984799554</v>
      </c>
      <c r="AA22" s="75">
        <f t="shared" si="7"/>
        <v>3.4318500189571619</v>
      </c>
      <c r="AB22" s="69">
        <v>1.2787536009528289</v>
      </c>
      <c r="AC22" s="70">
        <f t="shared" si="8"/>
        <v>87.69402149384004</v>
      </c>
    </row>
    <row r="23" spans="2:29" x14ac:dyDescent="0.3">
      <c r="B23" s="108"/>
      <c r="C23" s="26">
        <v>2</v>
      </c>
      <c r="D23" s="14">
        <v>59.7</v>
      </c>
      <c r="E23" s="111"/>
      <c r="R23" s="12">
        <v>19</v>
      </c>
      <c r="S23" s="13">
        <v>66.2</v>
      </c>
      <c r="T23" s="50">
        <f t="shared" si="0"/>
        <v>1.1698505643804994E-3</v>
      </c>
      <c r="U23" s="15">
        <f t="shared" si="1"/>
        <v>2.1595065873544419</v>
      </c>
      <c r="V23" s="62">
        <f t="shared" si="2"/>
        <v>15.743012588589867</v>
      </c>
      <c r="W23" s="16">
        <f t="shared" si="3"/>
        <v>84.256987411410137</v>
      </c>
      <c r="X23" s="15">
        <f t="shared" si="4"/>
        <v>2.2475977708871202</v>
      </c>
      <c r="Y23" s="62">
        <f t="shared" si="5"/>
        <v>12.305978506159965</v>
      </c>
      <c r="Z23" s="16">
        <f t="shared" si="6"/>
        <v>87.69402149384004</v>
      </c>
      <c r="AA23" s="75">
        <f t="shared" si="7"/>
        <v>3.4370340824299017</v>
      </c>
      <c r="AB23" s="69">
        <v>1.3010299956639813</v>
      </c>
      <c r="AC23" s="70">
        <f t="shared" si="8"/>
        <v>87.959760952912276</v>
      </c>
    </row>
    <row r="24" spans="2:29" x14ac:dyDescent="0.3">
      <c r="B24" s="108"/>
      <c r="C24" s="26">
        <v>3</v>
      </c>
      <c r="D24" s="29">
        <v>59.5</v>
      </c>
      <c r="E24" s="111"/>
      <c r="R24" s="12">
        <v>20</v>
      </c>
      <c r="S24" s="13">
        <v>66</v>
      </c>
      <c r="T24" s="50">
        <f t="shared" si="0"/>
        <v>1.166316272645211E-3</v>
      </c>
      <c r="U24" s="15">
        <f t="shared" si="1"/>
        <v>2.1660505467100615</v>
      </c>
      <c r="V24" s="62">
        <f t="shared" si="2"/>
        <v>15.487688384312859</v>
      </c>
      <c r="W24" s="16">
        <f t="shared" si="3"/>
        <v>84.512311615687139</v>
      </c>
      <c r="X24" s="15">
        <f t="shared" si="4"/>
        <v>2.2544086732231419</v>
      </c>
      <c r="Y24" s="62">
        <f t="shared" si="5"/>
        <v>12.04023904708772</v>
      </c>
      <c r="Z24" s="16">
        <f t="shared" si="6"/>
        <v>87.959760952912276</v>
      </c>
      <c r="AA24" s="75">
        <f t="shared" si="7"/>
        <v>3.4474493372251391</v>
      </c>
      <c r="AB24" s="69">
        <v>1.3222192947339193</v>
      </c>
      <c r="AC24" s="70">
        <f t="shared" si="8"/>
        <v>88.093235552233821</v>
      </c>
    </row>
    <row r="25" spans="2:29" ht="15" thickBot="1" x14ac:dyDescent="0.35">
      <c r="B25" s="109"/>
      <c r="C25" s="30">
        <v>4</v>
      </c>
      <c r="D25" s="31">
        <v>59.6</v>
      </c>
      <c r="E25" s="112"/>
      <c r="R25" s="12">
        <v>21</v>
      </c>
      <c r="S25" s="13">
        <v>65.900000000000006</v>
      </c>
      <c r="T25" s="50">
        <f t="shared" si="0"/>
        <v>1.1645491267775667E-3</v>
      </c>
      <c r="U25" s="15">
        <f t="shared" si="1"/>
        <v>2.1693374215912598</v>
      </c>
      <c r="V25" s="62">
        <f t="shared" si="2"/>
        <v>15.359445119342197</v>
      </c>
      <c r="W25" s="16">
        <f t="shared" si="3"/>
        <v>84.640554880657803</v>
      </c>
      <c r="X25" s="15">
        <f t="shared" si="4"/>
        <v>2.257829627203753</v>
      </c>
      <c r="Y25" s="62">
        <f t="shared" si="5"/>
        <v>11.906764447766182</v>
      </c>
      <c r="Z25" s="16">
        <f t="shared" si="6"/>
        <v>88.093235552233821</v>
      </c>
      <c r="AA25" s="75">
        <f t="shared" si="7"/>
        <v>3.4526806715760152</v>
      </c>
      <c r="AB25" s="69">
        <v>1.3424226808222062</v>
      </c>
      <c r="AC25" s="70">
        <f t="shared" si="8"/>
        <v>88.227115849425701</v>
      </c>
    </row>
    <row r="26" spans="2:29" ht="15" thickBot="1" x14ac:dyDescent="0.35">
      <c r="C26" s="34"/>
      <c r="D26" s="34"/>
      <c r="E26" s="35"/>
      <c r="R26" s="12">
        <v>22</v>
      </c>
      <c r="S26" s="13">
        <v>65.8</v>
      </c>
      <c r="T26" s="50">
        <f t="shared" si="0"/>
        <v>1.1627819809099222E-3</v>
      </c>
      <c r="U26" s="15">
        <f t="shared" si="1"/>
        <v>2.1726342869736182</v>
      </c>
      <c r="V26" s="62">
        <f t="shared" si="2"/>
        <v>15.230812057213495</v>
      </c>
      <c r="W26" s="16">
        <f t="shared" si="3"/>
        <v>84.769187942786502</v>
      </c>
      <c r="X26" s="15">
        <f t="shared" si="4"/>
        <v>2.261260979220781</v>
      </c>
      <c r="Y26" s="62">
        <f t="shared" si="5"/>
        <v>11.772884150574292</v>
      </c>
      <c r="Z26" s="16">
        <f t="shared" si="6"/>
        <v>88.227115849425701</v>
      </c>
      <c r="AA26" s="75">
        <f t="shared" si="7"/>
        <v>3.4579279066392026</v>
      </c>
      <c r="AB26" s="69">
        <v>1.3617278360175928</v>
      </c>
      <c r="AC26" s="70">
        <f t="shared" si="8"/>
        <v>88.361403696989498</v>
      </c>
    </row>
    <row r="27" spans="2:29" x14ac:dyDescent="0.3">
      <c r="B27" s="107" t="s">
        <v>16</v>
      </c>
      <c r="C27" s="22">
        <v>1</v>
      </c>
      <c r="D27" s="23">
        <v>149.6</v>
      </c>
      <c r="E27" s="110">
        <f>AVERAGE(D27:D28)</f>
        <v>149.6</v>
      </c>
      <c r="R27" s="12">
        <v>23</v>
      </c>
      <c r="S27" s="13">
        <v>65.7</v>
      </c>
      <c r="T27" s="50">
        <f t="shared" si="0"/>
        <v>1.1610148350422781E-3</v>
      </c>
      <c r="U27" s="15">
        <f t="shared" si="1"/>
        <v>2.1759411884758606</v>
      </c>
      <c r="V27" s="62">
        <f t="shared" si="2"/>
        <v>15.101787418031199</v>
      </c>
      <c r="W27" s="16">
        <f t="shared" si="3"/>
        <v>84.898212581968806</v>
      </c>
      <c r="X27" s="15">
        <f t="shared" si="4"/>
        <v>2.264702776753841</v>
      </c>
      <c r="Y27" s="62">
        <f t="shared" si="5"/>
        <v>11.638596303010495</v>
      </c>
      <c r="Z27" s="16">
        <f t="shared" si="6"/>
        <v>88.361403696989498</v>
      </c>
      <c r="AA27" s="75">
        <f t="shared" si="7"/>
        <v>3.4631911150207042</v>
      </c>
      <c r="AB27" s="69">
        <v>1.3802112417116059</v>
      </c>
      <c r="AC27" s="70">
        <f t="shared" si="8"/>
        <v>88.496100958722707</v>
      </c>
    </row>
    <row r="28" spans="2:29" ht="15" thickBot="1" x14ac:dyDescent="0.35">
      <c r="B28" s="109"/>
      <c r="C28" s="30">
        <v>2</v>
      </c>
      <c r="D28" s="31">
        <v>149.6</v>
      </c>
      <c r="E28" s="112"/>
      <c r="R28" s="12">
        <v>24</v>
      </c>
      <c r="S28" s="13">
        <v>65.599999999999994</v>
      </c>
      <c r="T28" s="50">
        <f t="shared" si="0"/>
        <v>1.1592476891746338E-3</v>
      </c>
      <c r="U28" s="15">
        <f t="shared" si="1"/>
        <v>2.1792581719948787</v>
      </c>
      <c r="V28" s="62">
        <f t="shared" si="2"/>
        <v>14.972369411046483</v>
      </c>
      <c r="W28" s="16">
        <f t="shared" si="3"/>
        <v>85.027630588953514</v>
      </c>
      <c r="X28" s="15">
        <f t="shared" si="4"/>
        <v>2.2681550675720632</v>
      </c>
      <c r="Y28" s="62">
        <f t="shared" si="5"/>
        <v>11.503899041277288</v>
      </c>
      <c r="Z28" s="16">
        <f t="shared" si="6"/>
        <v>88.496100958722707</v>
      </c>
      <c r="AA28" s="75">
        <f t="shared" si="7"/>
        <v>3.4684703697691948</v>
      </c>
      <c r="AB28" s="69">
        <v>1.3979400086720377</v>
      </c>
      <c r="AC28" s="70">
        <f t="shared" si="8"/>
        <v>88.631209509804719</v>
      </c>
    </row>
    <row r="29" spans="2:29" x14ac:dyDescent="0.3">
      <c r="R29" s="12">
        <v>25</v>
      </c>
      <c r="S29" s="13">
        <v>65.5</v>
      </c>
      <c r="T29" s="50">
        <f t="shared" si="0"/>
        <v>1.1574805433069897E-3</v>
      </c>
      <c r="U29" s="15">
        <f t="shared" si="1"/>
        <v>2.1825852837078479</v>
      </c>
      <c r="V29" s="62">
        <f t="shared" si="2"/>
        <v>14.842556234574811</v>
      </c>
      <c r="W29" s="16">
        <f t="shared" si="3"/>
        <v>85.157443765425185</v>
      </c>
      <c r="X29" s="15">
        <f t="shared" si="4"/>
        <v>2.2716178997362952</v>
      </c>
      <c r="Y29" s="62">
        <f t="shared" si="5"/>
        <v>11.368790490195281</v>
      </c>
      <c r="Z29" s="16">
        <f t="shared" si="6"/>
        <v>88.631209509804719</v>
      </c>
      <c r="AA29" s="75">
        <f t="shared" si="7"/>
        <v>3.4737657443795307</v>
      </c>
      <c r="AB29" s="69">
        <v>1.414973347970818</v>
      </c>
      <c r="AC29" s="70">
        <f t="shared" si="8"/>
        <v>88.766731236883942</v>
      </c>
    </row>
    <row r="30" spans="2:29" x14ac:dyDescent="0.3">
      <c r="B30" s="6" t="s">
        <v>50</v>
      </c>
      <c r="R30" s="12">
        <v>26</v>
      </c>
      <c r="S30" s="13">
        <v>65.400000000000006</v>
      </c>
      <c r="T30" s="50">
        <f t="shared" si="0"/>
        <v>1.1557133974393454E-3</v>
      </c>
      <c r="U30" s="15">
        <f t="shared" si="1"/>
        <v>2.1859225700743736</v>
      </c>
      <c r="V30" s="62">
        <f t="shared" si="2"/>
        <v>14.712346075912075</v>
      </c>
      <c r="W30" s="16">
        <f t="shared" si="3"/>
        <v>85.28765392408792</v>
      </c>
      <c r="X30" s="15">
        <f t="shared" si="4"/>
        <v>2.2750913216013355</v>
      </c>
      <c r="Y30" s="62">
        <f t="shared" si="5"/>
        <v>11.233268763116055</v>
      </c>
      <c r="Z30" s="16">
        <f t="shared" si="6"/>
        <v>88.766731236883942</v>
      </c>
      <c r="AA30" s="75">
        <f t="shared" si="7"/>
        <v>3.4790773127960204</v>
      </c>
      <c r="AB30" s="69">
        <v>1.4313637641589874</v>
      </c>
      <c r="AC30" s="70">
        <f t="shared" si="8"/>
        <v>88.902668038165558</v>
      </c>
    </row>
    <row r="31" spans="2:29" ht="15" thickBot="1" x14ac:dyDescent="0.35">
      <c r="R31" s="12">
        <v>27</v>
      </c>
      <c r="S31" s="13">
        <v>65.3</v>
      </c>
      <c r="T31" s="50">
        <f t="shared" si="0"/>
        <v>1.1539462515717011E-3</v>
      </c>
      <c r="U31" s="15">
        <f t="shared" si="1"/>
        <v>2.1892700778386533</v>
      </c>
      <c r="V31" s="62">
        <f t="shared" si="2"/>
        <v>14.581737111250359</v>
      </c>
      <c r="W31" s="16">
        <f t="shared" si="3"/>
        <v>85.418262888749638</v>
      </c>
      <c r="X31" s="15">
        <f t="shared" si="4"/>
        <v>2.2785753818181833</v>
      </c>
      <c r="Y31" s="62">
        <f t="shared" si="5"/>
        <v>11.097331961834445</v>
      </c>
      <c r="Z31" s="16">
        <f t="shared" si="6"/>
        <v>88.902668038165558</v>
      </c>
      <c r="AA31" s="75">
        <f t="shared" si="7"/>
        <v>3.4844051494159132</v>
      </c>
      <c r="AB31" s="69">
        <v>1.4471580313422192</v>
      </c>
      <c r="AC31" s="70">
        <f t="shared" si="8"/>
        <v>88.902668038165558</v>
      </c>
    </row>
    <row r="32" spans="2:29" x14ac:dyDescent="0.3">
      <c r="B32" s="90" t="s">
        <v>47</v>
      </c>
      <c r="C32" s="93">
        <f>INTERCEPT(AC4:AC503,_xlfn.ANCHORARRAY(AB4))</f>
        <v>80.509109246239092</v>
      </c>
      <c r="R32" s="12">
        <v>28</v>
      </c>
      <c r="S32" s="13">
        <v>65.3</v>
      </c>
      <c r="T32" s="50">
        <f t="shared" si="0"/>
        <v>1.1539462515717011E-3</v>
      </c>
      <c r="U32" s="15">
        <f t="shared" si="1"/>
        <v>2.1892700778386533</v>
      </c>
      <c r="V32" s="62">
        <f t="shared" si="2"/>
        <v>14.581737111250359</v>
      </c>
      <c r="W32" s="16">
        <f t="shared" si="3"/>
        <v>85.418262888749638</v>
      </c>
      <c r="X32" s="15">
        <f t="shared" si="4"/>
        <v>2.2785753818181833</v>
      </c>
      <c r="Y32" s="62">
        <f t="shared" si="5"/>
        <v>11.097331961834445</v>
      </c>
      <c r="Z32" s="16">
        <f t="shared" si="6"/>
        <v>88.902668038165558</v>
      </c>
      <c r="AA32" s="75">
        <f t="shared" si="7"/>
        <v>3.4844051494159132</v>
      </c>
      <c r="AB32" s="69">
        <v>1.4623979978989561</v>
      </c>
      <c r="AC32" s="70">
        <f t="shared" si="8"/>
        <v>89.03902182350015</v>
      </c>
    </row>
    <row r="33" spans="2:29" x14ac:dyDescent="0.3">
      <c r="B33" s="91" t="s">
        <v>48</v>
      </c>
      <c r="C33" s="96">
        <f>SLOPE(AC4:AC503,_xlfn.ANCHORARRAY(AB4))</f>
        <v>5.902484585213581</v>
      </c>
      <c r="R33" s="12">
        <v>29</v>
      </c>
      <c r="S33" s="13">
        <v>65.2</v>
      </c>
      <c r="T33" s="50">
        <f t="shared" si="0"/>
        <v>1.152179105704057E-3</v>
      </c>
      <c r="U33" s="15">
        <f t="shared" si="1"/>
        <v>2.1926278540316568</v>
      </c>
      <c r="V33" s="62">
        <f t="shared" si="2"/>
        <v>14.450727505592798</v>
      </c>
      <c r="W33" s="16">
        <f t="shared" si="3"/>
        <v>85.549272494407205</v>
      </c>
      <c r="X33" s="15">
        <f t="shared" si="4"/>
        <v>2.2820701293363088</v>
      </c>
      <c r="Y33" s="62">
        <f t="shared" si="5"/>
        <v>10.960978176499857</v>
      </c>
      <c r="Z33" s="16">
        <f t="shared" si="6"/>
        <v>89.03902182350015</v>
      </c>
      <c r="AA33" s="75">
        <f t="shared" si="7"/>
        <v>3.4897493290929411</v>
      </c>
      <c r="AB33" s="69">
        <v>1.4771212547196624</v>
      </c>
      <c r="AC33" s="70">
        <f t="shared" si="8"/>
        <v>89.175794514473267</v>
      </c>
    </row>
    <row r="34" spans="2:29" ht="15" thickBot="1" x14ac:dyDescent="0.35">
      <c r="B34" s="92" t="s">
        <v>49</v>
      </c>
      <c r="C34" s="89">
        <f>(SUMIF(Z12:Z504,"&lt;=92",Z12:Z504)-(Z12*COUNTIF(Z12:Z504,"&lt;=92")))</f>
        <v>323.2532444434255</v>
      </c>
      <c r="R34" s="12">
        <v>30</v>
      </c>
      <c r="S34" s="13">
        <v>65.099999999999994</v>
      </c>
      <c r="T34" s="50">
        <f t="shared" si="0"/>
        <v>1.1504119598364124E-3</v>
      </c>
      <c r="U34" s="15">
        <f t="shared" si="1"/>
        <v>2.1959959459733343</v>
      </c>
      <c r="V34" s="62">
        <f t="shared" si="2"/>
        <v>14.319315412667422</v>
      </c>
      <c r="W34" s="16">
        <f t="shared" si="3"/>
        <v>85.680684587332578</v>
      </c>
      <c r="X34" s="15">
        <f t="shared" si="4"/>
        <v>2.2855756134059502</v>
      </c>
      <c r="Y34" s="62">
        <f t="shared" si="5"/>
        <v>10.824205485526727</v>
      </c>
      <c r="Z34" s="16">
        <f t="shared" si="6"/>
        <v>89.175794514473267</v>
      </c>
      <c r="AA34" s="75">
        <f t="shared" si="7"/>
        <v>3.4951099271406942</v>
      </c>
      <c r="AB34" s="69">
        <v>1.4913616938342726</v>
      </c>
      <c r="AC34" s="70">
        <f t="shared" si="8"/>
        <v>89.312988044495555</v>
      </c>
    </row>
    <row r="35" spans="2:29" x14ac:dyDescent="0.3">
      <c r="R35" s="12">
        <v>31</v>
      </c>
      <c r="S35" s="13">
        <v>65</v>
      </c>
      <c r="T35" s="50">
        <f t="shared" si="0"/>
        <v>1.1486448139687681E-3</v>
      </c>
      <c r="U35" s="15">
        <f t="shared" si="1"/>
        <v>2.1993744012748317</v>
      </c>
      <c r="V35" s="62">
        <f t="shared" si="2"/>
        <v>14.18749897484075</v>
      </c>
      <c r="W35" s="16">
        <f t="shared" si="3"/>
        <v>85.81250102515925</v>
      </c>
      <c r="X35" s="15">
        <f t="shared" si="4"/>
        <v>2.2890918835804213</v>
      </c>
      <c r="Y35" s="62">
        <f t="shared" si="5"/>
        <v>10.687011955504444</v>
      </c>
      <c r="Z35" s="16">
        <f t="shared" si="6"/>
        <v>89.312988044495555</v>
      </c>
      <c r="AA35" s="75">
        <f t="shared" si="7"/>
        <v>3.5004870193363065</v>
      </c>
      <c r="AB35" s="69">
        <v>1.505149978319906</v>
      </c>
      <c r="AC35" s="70">
        <f t="shared" si="8"/>
        <v>89.450604358893827</v>
      </c>
    </row>
    <row r="36" spans="2:29" x14ac:dyDescent="0.3">
      <c r="R36" s="12">
        <v>32</v>
      </c>
      <c r="S36" s="13">
        <v>64.900000000000006</v>
      </c>
      <c r="T36" s="50">
        <f t="shared" si="0"/>
        <v>1.146877668101124E-3</v>
      </c>
      <c r="U36" s="15">
        <f t="shared" si="1"/>
        <v>2.2027632678407403</v>
      </c>
      <c r="V36" s="62">
        <f t="shared" si="2"/>
        <v>14.055276323030041</v>
      </c>
      <c r="W36" s="16">
        <f t="shared" si="3"/>
        <v>85.944723676969957</v>
      </c>
      <c r="X36" s="15">
        <f t="shared" si="4"/>
        <v>2.292618989718449</v>
      </c>
      <c r="Y36" s="62">
        <f t="shared" si="5"/>
        <v>10.549395641106173</v>
      </c>
      <c r="Z36" s="16">
        <f t="shared" si="6"/>
        <v>89.450604358893827</v>
      </c>
      <c r="AA36" s="75">
        <f t="shared" si="7"/>
        <v>3.5058806819238679</v>
      </c>
      <c r="AB36" s="69">
        <v>1.5185139398778875</v>
      </c>
      <c r="AC36" s="70">
        <f t="shared" si="8"/>
        <v>89.450604358893827</v>
      </c>
    </row>
    <row r="37" spans="2:29" x14ac:dyDescent="0.3">
      <c r="R37" s="12">
        <v>33</v>
      </c>
      <c r="S37" s="13">
        <v>64.900000000000006</v>
      </c>
      <c r="T37" s="50">
        <f t="shared" si="0"/>
        <v>1.146877668101124E-3</v>
      </c>
      <c r="U37" s="15">
        <f t="shared" si="1"/>
        <v>2.2027632678407403</v>
      </c>
      <c r="V37" s="62">
        <f t="shared" si="2"/>
        <v>14.055276323030041</v>
      </c>
      <c r="W37" s="16">
        <f t="shared" si="3"/>
        <v>85.944723676969957</v>
      </c>
      <c r="X37" s="15">
        <f t="shared" si="4"/>
        <v>2.292618989718449</v>
      </c>
      <c r="Y37" s="62">
        <f t="shared" si="5"/>
        <v>10.549395641106173</v>
      </c>
      <c r="Z37" s="16">
        <f t="shared" si="6"/>
        <v>89.450604358893827</v>
      </c>
      <c r="AA37" s="75">
        <f t="shared" si="7"/>
        <v>3.5058806819238679</v>
      </c>
      <c r="AB37" s="69">
        <v>1.5314789170422551</v>
      </c>
      <c r="AC37" s="70">
        <f t="shared" si="8"/>
        <v>89.588645415003271</v>
      </c>
    </row>
    <row r="38" spans="2:29" x14ac:dyDescent="0.3">
      <c r="R38" s="12">
        <v>34</v>
      </c>
      <c r="S38" s="13">
        <v>64.8</v>
      </c>
      <c r="T38" s="50">
        <f t="shared" si="0"/>
        <v>1.1451105222334797E-3</v>
      </c>
      <c r="U38" s="15">
        <f t="shared" si="1"/>
        <v>2.2061625938713592</v>
      </c>
      <c r="V38" s="62">
        <f t="shared" si="2"/>
        <v>13.922645576614945</v>
      </c>
      <c r="W38" s="16">
        <f t="shared" si="3"/>
        <v>86.07735442338506</v>
      </c>
      <c r="X38" s="15">
        <f t="shared" si="4"/>
        <v>2.2961569819865337</v>
      </c>
      <c r="Y38" s="62">
        <f t="shared" si="5"/>
        <v>10.411354584996735</v>
      </c>
      <c r="Z38" s="16">
        <f t="shared" si="6"/>
        <v>89.588645415003271</v>
      </c>
      <c r="AA38" s="75">
        <f t="shared" si="7"/>
        <v>3.5112909916182105</v>
      </c>
      <c r="AB38" s="69">
        <v>1.5440680443502757</v>
      </c>
      <c r="AC38" s="70">
        <f t="shared" si="8"/>
        <v>89.588645415003271</v>
      </c>
    </row>
    <row r="39" spans="2:29" x14ac:dyDescent="0.3">
      <c r="R39" s="12">
        <v>35</v>
      </c>
      <c r="S39" s="13">
        <v>64.8</v>
      </c>
      <c r="T39" s="50">
        <f t="shared" si="0"/>
        <v>1.1451105222334797E-3</v>
      </c>
      <c r="U39" s="15">
        <f t="shared" si="1"/>
        <v>2.2061625938713592</v>
      </c>
      <c r="V39" s="62">
        <f t="shared" si="2"/>
        <v>13.922645576614945</v>
      </c>
      <c r="W39" s="16">
        <f t="shared" si="3"/>
        <v>86.07735442338506</v>
      </c>
      <c r="X39" s="15">
        <f t="shared" si="4"/>
        <v>2.2961569819865337</v>
      </c>
      <c r="Y39" s="62">
        <f t="shared" si="5"/>
        <v>10.411354584996735</v>
      </c>
      <c r="Z39" s="16">
        <f t="shared" si="6"/>
        <v>89.588645415003271</v>
      </c>
      <c r="AA39" s="75">
        <f t="shared" si="7"/>
        <v>3.5112909916182105</v>
      </c>
      <c r="AB39" s="69">
        <v>1.5563025007672873</v>
      </c>
      <c r="AC39" s="70">
        <f t="shared" si="8"/>
        <v>89.727113182259814</v>
      </c>
    </row>
    <row r="40" spans="2:29" x14ac:dyDescent="0.3">
      <c r="R40" s="12">
        <v>36</v>
      </c>
      <c r="S40" s="13">
        <v>64.7</v>
      </c>
      <c r="T40" s="50">
        <f t="shared" si="0"/>
        <v>1.1433433763658356E-3</v>
      </c>
      <c r="U40" s="15">
        <f t="shared" si="1"/>
        <v>2.2095724278649773</v>
      </c>
      <c r="V40" s="62">
        <f t="shared" si="2"/>
        <v>13.789604843348535</v>
      </c>
      <c r="W40" s="16">
        <f t="shared" si="3"/>
        <v>86.210395156651458</v>
      </c>
      <c r="X40" s="15">
        <f t="shared" si="4"/>
        <v>2.2997059108613191</v>
      </c>
      <c r="Y40" s="62">
        <f t="shared" si="5"/>
        <v>10.27288681774019</v>
      </c>
      <c r="Z40" s="16">
        <f t="shared" si="6"/>
        <v>89.727113182259814</v>
      </c>
      <c r="AA40" s="75">
        <f t="shared" si="7"/>
        <v>3.5167180256083448</v>
      </c>
      <c r="AB40" s="69">
        <v>1.568201724066995</v>
      </c>
      <c r="AC40" s="70">
        <f t="shared" si="8"/>
        <v>89.866009642294273</v>
      </c>
    </row>
    <row r="41" spans="2:29" x14ac:dyDescent="0.3">
      <c r="R41" s="12">
        <v>37</v>
      </c>
      <c r="S41" s="13">
        <v>64.599999999999994</v>
      </c>
      <c r="T41" s="50">
        <f t="shared" si="0"/>
        <v>1.1415762304981911E-3</v>
      </c>
      <c r="U41" s="15">
        <f t="shared" si="1"/>
        <v>2.2129928186201866</v>
      </c>
      <c r="V41" s="62">
        <f t="shared" si="2"/>
        <v>13.656152219267014</v>
      </c>
      <c r="W41" s="16">
        <f t="shared" si="3"/>
        <v>86.343847780732986</v>
      </c>
      <c r="X41" s="15">
        <f t="shared" si="4"/>
        <v>2.3032658271320026</v>
      </c>
      <c r="Y41" s="62">
        <f t="shared" si="5"/>
        <v>10.133990357705724</v>
      </c>
      <c r="Z41" s="16">
        <f t="shared" si="6"/>
        <v>89.866009642294273</v>
      </c>
      <c r="AA41" s="75">
        <f t="shared" si="7"/>
        <v>3.5221618615612904</v>
      </c>
      <c r="AB41" s="69">
        <v>1.5797835966168101</v>
      </c>
      <c r="AC41" s="70">
        <f t="shared" si="8"/>
        <v>89.866009642294273</v>
      </c>
    </row>
    <row r="42" spans="2:29" x14ac:dyDescent="0.3">
      <c r="R42" s="12">
        <v>38</v>
      </c>
      <c r="S42" s="13">
        <v>64.599999999999994</v>
      </c>
      <c r="T42" s="50">
        <f t="shared" si="0"/>
        <v>1.1415762304981911E-3</v>
      </c>
      <c r="U42" s="15">
        <f t="shared" si="1"/>
        <v>2.2129928186201866</v>
      </c>
      <c r="V42" s="62">
        <f t="shared" si="2"/>
        <v>13.656152219267014</v>
      </c>
      <c r="W42" s="16">
        <f t="shared" si="3"/>
        <v>86.343847780732986</v>
      </c>
      <c r="X42" s="15">
        <f t="shared" si="4"/>
        <v>2.3032658271320026</v>
      </c>
      <c r="Y42" s="62">
        <f t="shared" si="5"/>
        <v>10.133990357705724</v>
      </c>
      <c r="Z42" s="16">
        <f t="shared" si="6"/>
        <v>89.866009642294273</v>
      </c>
      <c r="AA42" s="75">
        <f t="shared" si="7"/>
        <v>3.5221618615612904</v>
      </c>
      <c r="AB42" s="69">
        <v>1.5910646070264991</v>
      </c>
      <c r="AC42" s="70">
        <f t="shared" si="8"/>
        <v>90.005336789026515</v>
      </c>
    </row>
    <row r="43" spans="2:29" x14ac:dyDescent="0.3">
      <c r="R43" s="12">
        <v>39</v>
      </c>
      <c r="S43" s="13">
        <v>64.5</v>
      </c>
      <c r="T43" s="50">
        <f t="shared" si="0"/>
        <v>1.139809084630547E-3</v>
      </c>
      <c r="U43" s="15">
        <f t="shared" si="1"/>
        <v>2.2164238152382025</v>
      </c>
      <c r="V43" s="62">
        <f t="shared" si="2"/>
        <v>13.522285788599209</v>
      </c>
      <c r="W43" s="16">
        <f t="shared" si="3"/>
        <v>86.477714211400794</v>
      </c>
      <c r="X43" s="15">
        <f t="shared" si="4"/>
        <v>2.3068367819027498</v>
      </c>
      <c r="Y43" s="62">
        <f t="shared" si="5"/>
        <v>9.9946632109734868</v>
      </c>
      <c r="Z43" s="16">
        <f t="shared" si="6"/>
        <v>90.005336789026515</v>
      </c>
      <c r="AA43" s="75">
        <f t="shared" si="7"/>
        <v>3.5276225776257224</v>
      </c>
      <c r="AB43" s="69">
        <v>1.6020599913279623</v>
      </c>
      <c r="AC43" s="70">
        <f t="shared" si="8"/>
        <v>90.005336789026515</v>
      </c>
    </row>
    <row r="44" spans="2:29" x14ac:dyDescent="0.3">
      <c r="R44" s="12">
        <v>40</v>
      </c>
      <c r="S44" s="13">
        <v>64.5</v>
      </c>
      <c r="T44" s="50">
        <f t="shared" si="0"/>
        <v>1.139809084630547E-3</v>
      </c>
      <c r="U44" s="15">
        <f t="shared" si="1"/>
        <v>2.2164238152382025</v>
      </c>
      <c r="V44" s="62">
        <f t="shared" si="2"/>
        <v>13.522285788599209</v>
      </c>
      <c r="W44" s="16">
        <f t="shared" si="3"/>
        <v>86.477714211400794</v>
      </c>
      <c r="X44" s="15">
        <f t="shared" si="4"/>
        <v>2.3068367819027498</v>
      </c>
      <c r="Y44" s="62">
        <f t="shared" si="5"/>
        <v>9.9946632109734868</v>
      </c>
      <c r="Z44" s="16">
        <f t="shared" si="6"/>
        <v>90.005336789026515</v>
      </c>
      <c r="AA44" s="75">
        <f t="shared" si="7"/>
        <v>3.5276225776257224</v>
      </c>
      <c r="AB44" s="69">
        <v>1.6127838567197355</v>
      </c>
      <c r="AC44" s="70">
        <f t="shared" si="8"/>
        <v>90.145096628760996</v>
      </c>
    </row>
    <row r="45" spans="2:29" x14ac:dyDescent="0.3">
      <c r="R45" s="12">
        <v>41</v>
      </c>
      <c r="S45" s="13">
        <v>64.400000000000006</v>
      </c>
      <c r="T45" s="50">
        <f t="shared" si="0"/>
        <v>1.1380419387629029E-3</v>
      </c>
      <c r="U45" s="15">
        <f t="shared" si="1"/>
        <v>2.2198654671252176</v>
      </c>
      <c r="V45" s="62">
        <f t="shared" si="2"/>
        <v>13.388003623674704</v>
      </c>
      <c r="W45" s="16">
        <f t="shared" si="3"/>
        <v>86.611996376325294</v>
      </c>
      <c r="X45" s="15">
        <f t="shared" si="4"/>
        <v>2.3104188265951446</v>
      </c>
      <c r="Y45" s="62">
        <f t="shared" si="5"/>
        <v>9.8549033712389988</v>
      </c>
      <c r="Z45" s="16">
        <f t="shared" si="6"/>
        <v>90.145096628760996</v>
      </c>
      <c r="AA45" s="75">
        <f t="shared" si="7"/>
        <v>3.5331002524357054</v>
      </c>
      <c r="AB45" s="69">
        <v>1.6232492903979006</v>
      </c>
      <c r="AC45" s="70">
        <f t="shared" si="8"/>
        <v>90.145096628760996</v>
      </c>
    </row>
    <row r="46" spans="2:29" x14ac:dyDescent="0.3">
      <c r="R46" s="12">
        <v>42</v>
      </c>
      <c r="S46" s="13">
        <v>64.400000000000006</v>
      </c>
      <c r="T46" s="50">
        <f t="shared" si="0"/>
        <v>1.1380419387629029E-3</v>
      </c>
      <c r="U46" s="15">
        <f t="shared" si="1"/>
        <v>2.2198654671252176</v>
      </c>
      <c r="V46" s="62">
        <f t="shared" si="2"/>
        <v>13.388003623674704</v>
      </c>
      <c r="W46" s="16">
        <f t="shared" si="3"/>
        <v>86.611996376325294</v>
      </c>
      <c r="X46" s="15">
        <f t="shared" si="4"/>
        <v>2.3104188265951446</v>
      </c>
      <c r="Y46" s="62">
        <f t="shared" si="5"/>
        <v>9.8549033712389988</v>
      </c>
      <c r="Z46" s="16">
        <f t="shared" si="6"/>
        <v>90.145096628760996</v>
      </c>
      <c r="AA46" s="75">
        <f t="shared" si="7"/>
        <v>3.5331002524357054</v>
      </c>
      <c r="AB46" s="69">
        <v>1.6334684555795864</v>
      </c>
      <c r="AC46" s="70">
        <f t="shared" si="8"/>
        <v>90.285291180283224</v>
      </c>
    </row>
    <row r="47" spans="2:29" x14ac:dyDescent="0.3">
      <c r="R47" s="12">
        <v>43</v>
      </c>
      <c r="S47" s="13">
        <v>64.3</v>
      </c>
      <c r="T47" s="50">
        <f t="shared" si="0"/>
        <v>1.1362747928952584E-3</v>
      </c>
      <c r="U47" s="15">
        <f t="shared" si="1"/>
        <v>2.2233178239947757</v>
      </c>
      <c r="V47" s="62">
        <f t="shared" si="2"/>
        <v>13.253303784831228</v>
      </c>
      <c r="W47" s="16">
        <f t="shared" si="3"/>
        <v>86.746696215168768</v>
      </c>
      <c r="X47" s="15">
        <f t="shared" si="4"/>
        <v>2.3140120129506592</v>
      </c>
      <c r="Y47" s="62">
        <f t="shared" si="5"/>
        <v>9.7147088197167779</v>
      </c>
      <c r="Z47" s="16">
        <f t="shared" si="6"/>
        <v>90.285291180283224</v>
      </c>
      <c r="AA47" s="75">
        <f t="shared" si="7"/>
        <v>3.5385949651144504</v>
      </c>
      <c r="AB47" s="69">
        <v>1.6434526764861874</v>
      </c>
      <c r="AC47" s="70">
        <f t="shared" si="8"/>
        <v>90.285291180283224</v>
      </c>
    </row>
    <row r="48" spans="2:29" x14ac:dyDescent="0.3">
      <c r="R48" s="12">
        <v>44</v>
      </c>
      <c r="S48" s="13">
        <v>64.3</v>
      </c>
      <c r="T48" s="50">
        <f t="shared" si="0"/>
        <v>1.1362747928952584E-3</v>
      </c>
      <c r="U48" s="15">
        <f t="shared" si="1"/>
        <v>2.2233178239947757</v>
      </c>
      <c r="V48" s="62">
        <f t="shared" si="2"/>
        <v>13.253303784831228</v>
      </c>
      <c r="W48" s="16">
        <f t="shared" si="3"/>
        <v>86.746696215168768</v>
      </c>
      <c r="X48" s="15">
        <f t="shared" si="4"/>
        <v>2.3140120129506592</v>
      </c>
      <c r="Y48" s="62">
        <f t="shared" si="5"/>
        <v>9.7147088197167779</v>
      </c>
      <c r="Z48" s="16">
        <f t="shared" si="6"/>
        <v>90.285291180283224</v>
      </c>
      <c r="AA48" s="75">
        <f t="shared" si="7"/>
        <v>3.5385949651144504</v>
      </c>
      <c r="AB48" s="69">
        <v>1.6532125137753437</v>
      </c>
      <c r="AC48" s="70">
        <f t="shared" si="8"/>
        <v>90.425922474956579</v>
      </c>
    </row>
    <row r="49" spans="18:29" x14ac:dyDescent="0.3">
      <c r="R49" s="12">
        <v>45</v>
      </c>
      <c r="S49" s="13">
        <v>64.2</v>
      </c>
      <c r="T49" s="50">
        <f t="shared" si="0"/>
        <v>1.1345076470276141E-3</v>
      </c>
      <c r="U49" s="15">
        <f t="shared" si="1"/>
        <v>2.2267809358701571</v>
      </c>
      <c r="V49" s="62">
        <f t="shared" si="2"/>
        <v>13.118184320321614</v>
      </c>
      <c r="W49" s="16">
        <f t="shared" si="3"/>
        <v>86.881815679678382</v>
      </c>
      <c r="X49" s="15">
        <f t="shared" si="4"/>
        <v>2.3176163930331373</v>
      </c>
      <c r="Y49" s="62">
        <f t="shared" si="5"/>
        <v>9.5740775250434229</v>
      </c>
      <c r="Z49" s="16">
        <f t="shared" si="6"/>
        <v>90.425922474956579</v>
      </c>
      <c r="AA49" s="75">
        <f t="shared" si="7"/>
        <v>3.5441067952781911</v>
      </c>
      <c r="AB49" s="69">
        <v>1.6627578316815741</v>
      </c>
      <c r="AC49" s="70">
        <f t="shared" si="8"/>
        <v>90.425922474956579</v>
      </c>
    </row>
    <row r="50" spans="18:29" x14ac:dyDescent="0.3">
      <c r="R50" s="12">
        <v>46</v>
      </c>
      <c r="S50" s="13">
        <v>64.2</v>
      </c>
      <c r="T50" s="50">
        <f t="shared" si="0"/>
        <v>1.1345076470276141E-3</v>
      </c>
      <c r="U50" s="15">
        <f t="shared" si="1"/>
        <v>2.2267809358701571</v>
      </c>
      <c r="V50" s="62">
        <f t="shared" si="2"/>
        <v>13.118184320321614</v>
      </c>
      <c r="W50" s="16">
        <f t="shared" si="3"/>
        <v>86.881815679678382</v>
      </c>
      <c r="X50" s="15">
        <f t="shared" si="4"/>
        <v>2.3176163930331373</v>
      </c>
      <c r="Y50" s="62">
        <f t="shared" si="5"/>
        <v>9.5740775250434229</v>
      </c>
      <c r="Z50" s="16">
        <f t="shared" si="6"/>
        <v>90.425922474956579</v>
      </c>
      <c r="AA50" s="75">
        <f t="shared" si="7"/>
        <v>3.5441067952781911</v>
      </c>
      <c r="AB50" s="69">
        <v>1.6720978579357175</v>
      </c>
      <c r="AC50" s="70">
        <f t="shared" si="8"/>
        <v>90.566992556820765</v>
      </c>
    </row>
    <row r="51" spans="18:29" x14ac:dyDescent="0.3">
      <c r="R51" s="12">
        <v>47</v>
      </c>
      <c r="S51" s="13">
        <v>64.099999999999994</v>
      </c>
      <c r="T51" s="50">
        <f t="shared" si="0"/>
        <v>1.1327405011599698E-3</v>
      </c>
      <c r="U51" s="15">
        <f t="shared" si="1"/>
        <v>2.2302548530868029</v>
      </c>
      <c r="V51" s="62">
        <f t="shared" si="2"/>
        <v>12.982643266219164</v>
      </c>
      <c r="W51" s="16">
        <f t="shared" si="3"/>
        <v>87.017356733780844</v>
      </c>
      <c r="X51" s="15">
        <f t="shared" si="4"/>
        <v>2.3212320192313163</v>
      </c>
      <c r="Y51" s="62">
        <f t="shared" si="5"/>
        <v>9.4330074431792426</v>
      </c>
      <c r="Z51" s="16">
        <f t="shared" si="6"/>
        <v>90.566992556820765</v>
      </c>
      <c r="AA51" s="75">
        <f t="shared" si="7"/>
        <v>3.549635823039921</v>
      </c>
      <c r="AB51" s="69">
        <v>1.6812412373755872</v>
      </c>
      <c r="AC51" s="70">
        <f t="shared" si="8"/>
        <v>90.566992556820765</v>
      </c>
    </row>
    <row r="52" spans="18:29" x14ac:dyDescent="0.3">
      <c r="R52" s="12">
        <v>48</v>
      </c>
      <c r="S52" s="13">
        <v>64.099999999999994</v>
      </c>
      <c r="T52" s="50">
        <f t="shared" si="0"/>
        <v>1.1327405011599698E-3</v>
      </c>
      <c r="U52" s="15">
        <f t="shared" si="1"/>
        <v>2.2302548530868029</v>
      </c>
      <c r="V52" s="62">
        <f t="shared" si="2"/>
        <v>12.982643266219164</v>
      </c>
      <c r="W52" s="16">
        <f t="shared" si="3"/>
        <v>87.017356733780844</v>
      </c>
      <c r="X52" s="15">
        <f t="shared" si="4"/>
        <v>2.3212320192313163</v>
      </c>
      <c r="Y52" s="62">
        <f t="shared" si="5"/>
        <v>9.4330074431792426</v>
      </c>
      <c r="Z52" s="16">
        <f t="shared" si="6"/>
        <v>90.566992556820765</v>
      </c>
      <c r="AA52" s="75">
        <f t="shared" si="7"/>
        <v>3.549635823039921</v>
      </c>
      <c r="AB52" s="69">
        <v>1.6901960800285136</v>
      </c>
      <c r="AC52" s="70">
        <f t="shared" si="8"/>
        <v>90.708503482690801</v>
      </c>
    </row>
    <row r="53" spans="18:29" x14ac:dyDescent="0.3">
      <c r="R53" s="12">
        <v>49</v>
      </c>
      <c r="S53" s="13">
        <v>64</v>
      </c>
      <c r="T53" s="50">
        <f t="shared" si="0"/>
        <v>1.1309733552923257E-3</v>
      </c>
      <c r="U53" s="15">
        <f t="shared" si="1"/>
        <v>2.2337396262947511</v>
      </c>
      <c r="V53" s="62">
        <f t="shared" si="2"/>
        <v>12.84667864632263</v>
      </c>
      <c r="W53" s="16">
        <f t="shared" si="3"/>
        <v>87.15332135367737</v>
      </c>
      <c r="X53" s="15">
        <f t="shared" si="4"/>
        <v>2.3248589442613654</v>
      </c>
      <c r="Y53" s="62">
        <f t="shared" si="5"/>
        <v>9.291496517309195</v>
      </c>
      <c r="Z53" s="16">
        <f t="shared" si="6"/>
        <v>90.708503482690801</v>
      </c>
      <c r="AA53" s="75">
        <f t="shared" si="7"/>
        <v>3.5551821290134349</v>
      </c>
      <c r="AB53" s="69">
        <v>1.6989700043360187</v>
      </c>
      <c r="AC53" s="70">
        <f t="shared" si="8"/>
        <v>90.708503482690801</v>
      </c>
    </row>
    <row r="54" spans="18:29" x14ac:dyDescent="0.3">
      <c r="R54" s="12">
        <v>50</v>
      </c>
      <c r="S54" s="13">
        <v>64</v>
      </c>
      <c r="T54" s="50">
        <f t="shared" si="0"/>
        <v>1.1309733552923257E-3</v>
      </c>
      <c r="U54" s="15">
        <f t="shared" si="1"/>
        <v>2.2337396262947511</v>
      </c>
      <c r="V54" s="62">
        <f t="shared" si="2"/>
        <v>12.84667864632263</v>
      </c>
      <c r="W54" s="16">
        <f t="shared" si="3"/>
        <v>87.15332135367737</v>
      </c>
      <c r="X54" s="15">
        <f t="shared" si="4"/>
        <v>2.3248589442613654</v>
      </c>
      <c r="Y54" s="62">
        <f t="shared" si="5"/>
        <v>9.291496517309195</v>
      </c>
      <c r="Z54" s="16">
        <f t="shared" si="6"/>
        <v>90.708503482690801</v>
      </c>
      <c r="AA54" s="75">
        <f t="shared" si="7"/>
        <v>3.5551821290134349</v>
      </c>
      <c r="AB54" s="69">
        <v>1.7075701760979363</v>
      </c>
      <c r="AC54" s="70">
        <f t="shared" si="8"/>
        <v>90.708503482690801</v>
      </c>
    </row>
    <row r="55" spans="18:29" x14ac:dyDescent="0.3">
      <c r="R55" s="12">
        <v>51</v>
      </c>
      <c r="S55" s="13">
        <v>64</v>
      </c>
      <c r="T55" s="50">
        <f t="shared" si="0"/>
        <v>1.1309733552923257E-3</v>
      </c>
      <c r="U55" s="15">
        <f t="shared" si="1"/>
        <v>2.2337396262947511</v>
      </c>
      <c r="V55" s="62">
        <f t="shared" si="2"/>
        <v>12.84667864632263</v>
      </c>
      <c r="W55" s="16">
        <f t="shared" si="3"/>
        <v>87.15332135367737</v>
      </c>
      <c r="X55" s="15">
        <f t="shared" si="4"/>
        <v>2.3248589442613654</v>
      </c>
      <c r="Y55" s="62">
        <f t="shared" si="5"/>
        <v>9.291496517309195</v>
      </c>
      <c r="Z55" s="16">
        <f t="shared" si="6"/>
        <v>90.708503482690801</v>
      </c>
      <c r="AA55" s="75">
        <f t="shared" si="7"/>
        <v>3.5551821290134349</v>
      </c>
      <c r="AB55" s="69">
        <v>1.7160033436347992</v>
      </c>
      <c r="AC55" s="70">
        <f t="shared" si="8"/>
        <v>90.850457322256844</v>
      </c>
    </row>
    <row r="56" spans="18:29" x14ac:dyDescent="0.3">
      <c r="R56" s="12">
        <v>52</v>
      </c>
      <c r="S56" s="13">
        <v>63.9</v>
      </c>
      <c r="T56" s="50">
        <f t="shared" si="0"/>
        <v>1.1292062094246814E-3</v>
      </c>
      <c r="U56" s="15">
        <f t="shared" si="1"/>
        <v>2.2372353064610966</v>
      </c>
      <c r="V56" s="62">
        <f t="shared" si="2"/>
        <v>12.710288472060228</v>
      </c>
      <c r="W56" s="16">
        <f t="shared" si="3"/>
        <v>87.289711527939772</v>
      </c>
      <c r="X56" s="15">
        <f t="shared" si="4"/>
        <v>2.3284972211694428</v>
      </c>
      <c r="Y56" s="62">
        <f t="shared" si="5"/>
        <v>9.1495426777431614</v>
      </c>
      <c r="Z56" s="16">
        <f t="shared" si="6"/>
        <v>90.850457322256844</v>
      </c>
      <c r="AA56" s="75">
        <f t="shared" si="7"/>
        <v>3.5607457943170662</v>
      </c>
      <c r="AB56" s="69">
        <v>1.7242758696007889</v>
      </c>
      <c r="AC56" s="70">
        <f t="shared" si="8"/>
        <v>90.850457322256844</v>
      </c>
    </row>
    <row r="57" spans="18:29" x14ac:dyDescent="0.3">
      <c r="R57" s="12">
        <v>53</v>
      </c>
      <c r="S57" s="13">
        <v>63.9</v>
      </c>
      <c r="T57" s="50">
        <f t="shared" si="0"/>
        <v>1.1292062094246814E-3</v>
      </c>
      <c r="U57" s="15">
        <f t="shared" si="1"/>
        <v>2.2372353064610966</v>
      </c>
      <c r="V57" s="62">
        <f t="shared" si="2"/>
        <v>12.710288472060228</v>
      </c>
      <c r="W57" s="16">
        <f t="shared" si="3"/>
        <v>87.289711527939772</v>
      </c>
      <c r="X57" s="15">
        <f t="shared" si="4"/>
        <v>2.3284972211694428</v>
      </c>
      <c r="Y57" s="62">
        <f t="shared" si="5"/>
        <v>9.1495426777431614</v>
      </c>
      <c r="Z57" s="16">
        <f t="shared" si="6"/>
        <v>90.850457322256844</v>
      </c>
      <c r="AA57" s="75">
        <f t="shared" si="7"/>
        <v>3.5607457943170662</v>
      </c>
      <c r="AB57" s="69">
        <v>1.7323937598229686</v>
      </c>
      <c r="AC57" s="70">
        <f t="shared" si="8"/>
        <v>90.992856158185106</v>
      </c>
    </row>
    <row r="58" spans="18:29" x14ac:dyDescent="0.3">
      <c r="R58" s="12">
        <v>54</v>
      </c>
      <c r="S58" s="13">
        <v>63.8</v>
      </c>
      <c r="T58" s="50">
        <f t="shared" si="0"/>
        <v>1.1274390635570373E-3</v>
      </c>
      <c r="U58" s="15">
        <f t="shared" si="1"/>
        <v>2.240741944872477</v>
      </c>
      <c r="V58" s="62">
        <f t="shared" si="2"/>
        <v>12.573470742392633</v>
      </c>
      <c r="W58" s="16">
        <f t="shared" si="3"/>
        <v>87.42652925760737</v>
      </c>
      <c r="X58" s="15">
        <f t="shared" si="4"/>
        <v>2.3321469033342845</v>
      </c>
      <c r="Y58" s="62">
        <f t="shared" si="5"/>
        <v>9.0071438418148908</v>
      </c>
      <c r="Z58" s="16">
        <f t="shared" si="6"/>
        <v>90.992856158185106</v>
      </c>
      <c r="AA58" s="75">
        <f t="shared" si="7"/>
        <v>3.5663269005777423</v>
      </c>
      <c r="AB58" s="69">
        <v>1.7403626894942439</v>
      </c>
      <c r="AC58" s="70">
        <f t="shared" si="8"/>
        <v>90.992856158185106</v>
      </c>
    </row>
    <row r="59" spans="18:29" x14ac:dyDescent="0.3">
      <c r="R59" s="12">
        <v>55</v>
      </c>
      <c r="S59" s="13">
        <v>63.8</v>
      </c>
      <c r="T59" s="50">
        <f t="shared" si="0"/>
        <v>1.1274390635570373E-3</v>
      </c>
      <c r="U59" s="15">
        <f t="shared" si="1"/>
        <v>2.240741944872477</v>
      </c>
      <c r="V59" s="62">
        <f t="shared" si="2"/>
        <v>12.573470742392633</v>
      </c>
      <c r="W59" s="16">
        <f t="shared" si="3"/>
        <v>87.42652925760737</v>
      </c>
      <c r="X59" s="15">
        <f t="shared" si="4"/>
        <v>2.3321469033342845</v>
      </c>
      <c r="Y59" s="62">
        <f t="shared" si="5"/>
        <v>9.0071438418148908</v>
      </c>
      <c r="Z59" s="16">
        <f t="shared" si="6"/>
        <v>90.992856158185106</v>
      </c>
      <c r="AA59" s="75">
        <f t="shared" si="7"/>
        <v>3.5663269005777423</v>
      </c>
      <c r="AB59" s="69">
        <v>1.7481880270062005</v>
      </c>
      <c r="AC59" s="70">
        <f t="shared" si="8"/>
        <v>90.992856158185106</v>
      </c>
    </row>
    <row r="60" spans="18:29" x14ac:dyDescent="0.3">
      <c r="R60" s="12">
        <v>56</v>
      </c>
      <c r="S60" s="13">
        <v>63.8</v>
      </c>
      <c r="T60" s="50">
        <f t="shared" si="0"/>
        <v>1.1274390635570373E-3</v>
      </c>
      <c r="U60" s="15">
        <f t="shared" si="1"/>
        <v>2.240741944872477</v>
      </c>
      <c r="V60" s="62">
        <f t="shared" si="2"/>
        <v>12.573470742392633</v>
      </c>
      <c r="W60" s="16">
        <f t="shared" si="3"/>
        <v>87.42652925760737</v>
      </c>
      <c r="X60" s="15">
        <f t="shared" si="4"/>
        <v>2.3321469033342845</v>
      </c>
      <c r="Y60" s="62">
        <f t="shared" si="5"/>
        <v>9.0071438418148908</v>
      </c>
      <c r="Z60" s="16">
        <f t="shared" si="6"/>
        <v>90.992856158185106</v>
      </c>
      <c r="AA60" s="75">
        <f t="shared" si="7"/>
        <v>3.5663269005777423</v>
      </c>
      <c r="AB60" s="69">
        <v>1.7558748556724915</v>
      </c>
      <c r="AC60" s="70">
        <f t="shared" si="8"/>
        <v>91.135702086219936</v>
      </c>
    </row>
    <row r="61" spans="18:29" x14ac:dyDescent="0.3">
      <c r="R61" s="12">
        <v>57</v>
      </c>
      <c r="S61" s="13">
        <v>63.7</v>
      </c>
      <c r="T61" s="50">
        <f t="shared" si="0"/>
        <v>1.125671917689393E-3</v>
      </c>
      <c r="U61" s="15">
        <f t="shared" si="1"/>
        <v>2.2442595931375831</v>
      </c>
      <c r="V61" s="62">
        <f t="shared" si="2"/>
        <v>12.436223443715066</v>
      </c>
      <c r="W61" s="16">
        <f t="shared" si="3"/>
        <v>87.563776556284935</v>
      </c>
      <c r="X61" s="15">
        <f t="shared" si="4"/>
        <v>2.3358080444698173</v>
      </c>
      <c r="Y61" s="62">
        <f t="shared" si="5"/>
        <v>8.8642979137800619</v>
      </c>
      <c r="Z61" s="16">
        <f t="shared" si="6"/>
        <v>91.135702086219936</v>
      </c>
      <c r="AA61" s="75">
        <f t="shared" si="7"/>
        <v>3.5719255299350046</v>
      </c>
      <c r="AB61" s="69">
        <v>1.7634279935629373</v>
      </c>
      <c r="AC61" s="70">
        <f t="shared" si="8"/>
        <v>91.135702086219936</v>
      </c>
    </row>
    <row r="62" spans="18:29" x14ac:dyDescent="0.3">
      <c r="R62" s="12">
        <v>58</v>
      </c>
      <c r="S62" s="13">
        <v>63.7</v>
      </c>
      <c r="T62" s="50">
        <f t="shared" si="0"/>
        <v>1.125671917689393E-3</v>
      </c>
      <c r="U62" s="15">
        <f t="shared" si="1"/>
        <v>2.2442595931375831</v>
      </c>
      <c r="V62" s="62">
        <f t="shared" si="2"/>
        <v>12.436223443715066</v>
      </c>
      <c r="W62" s="16">
        <f t="shared" si="3"/>
        <v>87.563776556284935</v>
      </c>
      <c r="X62" s="15">
        <f t="shared" si="4"/>
        <v>2.3358080444698173</v>
      </c>
      <c r="Y62" s="62">
        <f t="shared" si="5"/>
        <v>8.8642979137800619</v>
      </c>
      <c r="Z62" s="16">
        <f t="shared" si="6"/>
        <v>91.135702086219936</v>
      </c>
      <c r="AA62" s="75">
        <f t="shared" si="7"/>
        <v>3.5719255299350046</v>
      </c>
      <c r="AB62" s="69">
        <v>1.7708520116421442</v>
      </c>
      <c r="AC62" s="70">
        <f t="shared" si="8"/>
        <v>91.135702086219936</v>
      </c>
    </row>
    <row r="63" spans="18:29" x14ac:dyDescent="0.3">
      <c r="R63" s="12">
        <v>59</v>
      </c>
      <c r="S63" s="13">
        <v>63.7</v>
      </c>
      <c r="T63" s="50">
        <f t="shared" si="0"/>
        <v>1.125671917689393E-3</v>
      </c>
      <c r="U63" s="15">
        <f t="shared" si="1"/>
        <v>2.2442595931375831</v>
      </c>
      <c r="V63" s="62">
        <f t="shared" si="2"/>
        <v>12.436223443715066</v>
      </c>
      <c r="W63" s="16">
        <f t="shared" si="3"/>
        <v>87.563776556284935</v>
      </c>
      <c r="X63" s="15">
        <f t="shared" si="4"/>
        <v>2.3358080444698173</v>
      </c>
      <c r="Y63" s="62">
        <f t="shared" si="5"/>
        <v>8.8642979137800619</v>
      </c>
      <c r="Z63" s="16">
        <f t="shared" si="6"/>
        <v>91.135702086219936</v>
      </c>
      <c r="AA63" s="75">
        <f t="shared" si="7"/>
        <v>3.5719255299350046</v>
      </c>
      <c r="AB63" s="69">
        <v>1.7781512503836436</v>
      </c>
      <c r="AC63" s="70">
        <f t="shared" si="8"/>
        <v>91.278997215286338</v>
      </c>
    </row>
    <row r="64" spans="18:29" x14ac:dyDescent="0.3">
      <c r="R64" s="12">
        <v>60</v>
      </c>
      <c r="S64" s="13">
        <v>63.6</v>
      </c>
      <c r="T64" s="50">
        <f t="shared" si="0"/>
        <v>1.1239047718217487E-3</v>
      </c>
      <c r="U64" s="15">
        <f t="shared" si="1"/>
        <v>2.2477883031896866</v>
      </c>
      <c r="V64" s="62">
        <f t="shared" si="2"/>
        <v>12.298544549758628</v>
      </c>
      <c r="W64" s="16">
        <f t="shared" si="3"/>
        <v>87.701455450241369</v>
      </c>
      <c r="X64" s="15">
        <f t="shared" si="4"/>
        <v>2.339480698627789</v>
      </c>
      <c r="Y64" s="62">
        <f t="shared" si="5"/>
        <v>8.7210027847136615</v>
      </c>
      <c r="Z64" s="16">
        <f t="shared" si="6"/>
        <v>91.278997215286338</v>
      </c>
      <c r="AA64" s="75">
        <f t="shared" si="7"/>
        <v>3.5775417650449661</v>
      </c>
      <c r="AB64" s="69">
        <v>1.7853298350107671</v>
      </c>
      <c r="AC64" s="70">
        <f t="shared" si="8"/>
        <v>91.278997215286338</v>
      </c>
    </row>
    <row r="65" spans="18:29" x14ac:dyDescent="0.3">
      <c r="R65" s="12">
        <v>61</v>
      </c>
      <c r="S65" s="13">
        <v>63.6</v>
      </c>
      <c r="T65" s="50">
        <f t="shared" si="0"/>
        <v>1.1239047718217487E-3</v>
      </c>
      <c r="U65" s="15">
        <f t="shared" si="1"/>
        <v>2.2477883031896866</v>
      </c>
      <c r="V65" s="62">
        <f t="shared" si="2"/>
        <v>12.298544549758628</v>
      </c>
      <c r="W65" s="16">
        <f t="shared" si="3"/>
        <v>87.701455450241369</v>
      </c>
      <c r="X65" s="15">
        <f t="shared" si="4"/>
        <v>2.339480698627789</v>
      </c>
      <c r="Y65" s="62">
        <f t="shared" si="5"/>
        <v>8.7210027847136615</v>
      </c>
      <c r="Z65" s="16">
        <f t="shared" si="6"/>
        <v>91.278997215286338</v>
      </c>
      <c r="AA65" s="75">
        <f t="shared" si="7"/>
        <v>3.5775417650449661</v>
      </c>
      <c r="AB65" s="69">
        <v>1.7923916894982539</v>
      </c>
      <c r="AC65" s="70">
        <f t="shared" si="8"/>
        <v>91.278997215286338</v>
      </c>
    </row>
    <row r="66" spans="18:29" x14ac:dyDescent="0.3">
      <c r="R66" s="12">
        <v>62</v>
      </c>
      <c r="S66" s="13">
        <v>63.6</v>
      </c>
      <c r="T66" s="50">
        <f t="shared" si="0"/>
        <v>1.1239047718217487E-3</v>
      </c>
      <c r="U66" s="15">
        <f t="shared" si="1"/>
        <v>2.2477883031896866</v>
      </c>
      <c r="V66" s="62">
        <f t="shared" si="2"/>
        <v>12.298544549758628</v>
      </c>
      <c r="W66" s="16">
        <f t="shared" si="3"/>
        <v>87.701455450241369</v>
      </c>
      <c r="X66" s="15">
        <f t="shared" si="4"/>
        <v>2.339480698627789</v>
      </c>
      <c r="Y66" s="62">
        <f t="shared" si="5"/>
        <v>8.7210027847136615</v>
      </c>
      <c r="Z66" s="16">
        <f t="shared" si="6"/>
        <v>91.278997215286338</v>
      </c>
      <c r="AA66" s="75">
        <f t="shared" si="7"/>
        <v>3.5775417650449661</v>
      </c>
      <c r="AB66" s="69">
        <v>1.7993405494535817</v>
      </c>
      <c r="AC66" s="70">
        <f t="shared" si="8"/>
        <v>91.422743667593878</v>
      </c>
    </row>
    <row r="67" spans="18:29" x14ac:dyDescent="0.3">
      <c r="R67" s="12">
        <v>63</v>
      </c>
      <c r="S67" s="13">
        <v>63.5</v>
      </c>
      <c r="T67" s="50">
        <f t="shared" si="0"/>
        <v>1.1221376259541044E-3</v>
      </c>
      <c r="U67" s="15">
        <f t="shared" si="1"/>
        <v>2.2513281272891978</v>
      </c>
      <c r="V67" s="62">
        <f t="shared" si="2"/>
        <v>12.16043202149053</v>
      </c>
      <c r="W67" s="16">
        <f t="shared" si="3"/>
        <v>87.839567978509464</v>
      </c>
      <c r="X67" s="15">
        <f t="shared" si="4"/>
        <v>2.3431649202004312</v>
      </c>
      <c r="Y67" s="62">
        <f t="shared" si="5"/>
        <v>8.5772563324061242</v>
      </c>
      <c r="Z67" s="16">
        <f t="shared" si="6"/>
        <v>91.422743667593878</v>
      </c>
      <c r="AA67" s="75">
        <f t="shared" si="7"/>
        <v>3.5831756890844062</v>
      </c>
      <c r="AB67" s="69">
        <v>1.8061799739838871</v>
      </c>
      <c r="AC67" s="70">
        <f t="shared" si="8"/>
        <v>91.422743667593878</v>
      </c>
    </row>
    <row r="68" spans="18:29" x14ac:dyDescent="0.3">
      <c r="R68" s="12">
        <v>64</v>
      </c>
      <c r="S68" s="13">
        <v>63.5</v>
      </c>
      <c r="T68" s="50">
        <f t="shared" si="0"/>
        <v>1.1221376259541044E-3</v>
      </c>
      <c r="U68" s="15">
        <f t="shared" si="1"/>
        <v>2.2513281272891978</v>
      </c>
      <c r="V68" s="62">
        <f t="shared" si="2"/>
        <v>12.16043202149053</v>
      </c>
      <c r="W68" s="16">
        <f t="shared" si="3"/>
        <v>87.839567978509464</v>
      </c>
      <c r="X68" s="15">
        <f t="shared" si="4"/>
        <v>2.3431649202004312</v>
      </c>
      <c r="Y68" s="62">
        <f t="shared" si="5"/>
        <v>8.5772563324061242</v>
      </c>
      <c r="Z68" s="16">
        <f t="shared" si="6"/>
        <v>91.422743667593878</v>
      </c>
      <c r="AA68" s="75">
        <f t="shared" si="7"/>
        <v>3.5831756890844062</v>
      </c>
      <c r="AB68" s="69">
        <v>1.8129133566428555</v>
      </c>
      <c r="AC68" s="70">
        <f t="shared" si="8"/>
        <v>91.422743667593878</v>
      </c>
    </row>
    <row r="69" spans="18:29" x14ac:dyDescent="0.3">
      <c r="R69" s="12">
        <v>65</v>
      </c>
      <c r="S69" s="13">
        <v>63.5</v>
      </c>
      <c r="T69" s="50">
        <f t="shared" ref="T69:T132" si="9">(PI()*$D$10^2/4*S69)*10^-9</f>
        <v>1.1221376259541044E-3</v>
      </c>
      <c r="U69" s="15">
        <f t="shared" ref="U69:U132" si="10">$D$14/T69*10^-6</f>
        <v>2.2513281272891978</v>
      </c>
      <c r="V69" s="62">
        <f t="shared" ref="V69:V132" si="11">(1-(U69/$D$12))*100</f>
        <v>12.16043202149053</v>
      </c>
      <c r="W69" s="16">
        <f t="shared" ref="W69:W132" si="12">100-V69</f>
        <v>87.839567978509464</v>
      </c>
      <c r="X69" s="15">
        <f t="shared" ref="X69:X132" si="13">$D$15/$U$504*U69</f>
        <v>2.3431649202004312</v>
      </c>
      <c r="Y69" s="62">
        <f t="shared" ref="Y69:Y132" si="14">(1-(X69/$D$12))*100</f>
        <v>8.5772563324061242</v>
      </c>
      <c r="Z69" s="16">
        <f t="shared" ref="Z69:Z132" si="15">100-Y69</f>
        <v>91.422743667593878</v>
      </c>
      <c r="AA69" s="75">
        <f t="shared" ref="AA69:AA132" si="16">V69-Y69</f>
        <v>3.5831756890844062</v>
      </c>
      <c r="AB69" s="69">
        <v>1.8195439355418688</v>
      </c>
      <c r="AC69" s="70">
        <f t="shared" ref="AC69:AC132" si="17">Z70</f>
        <v>91.566943578741515</v>
      </c>
    </row>
    <row r="70" spans="18:29" x14ac:dyDescent="0.3">
      <c r="R70" s="12">
        <v>66</v>
      </c>
      <c r="S70" s="13">
        <v>63.4</v>
      </c>
      <c r="T70" s="50">
        <f t="shared" si="9"/>
        <v>1.12037048008646E-3</v>
      </c>
      <c r="U70" s="15">
        <f t="shared" si="10"/>
        <v>2.2548791180262473</v>
      </c>
      <c r="V70" s="62">
        <f t="shared" si="11"/>
        <v>12.021883807013378</v>
      </c>
      <c r="W70" s="16">
        <f t="shared" si="12"/>
        <v>87.978116192986619</v>
      </c>
      <c r="X70" s="15">
        <f t="shared" si="13"/>
        <v>2.3468607639231451</v>
      </c>
      <c r="Y70" s="62">
        <f t="shared" si="14"/>
        <v>8.4330564212584882</v>
      </c>
      <c r="Z70" s="16">
        <f t="shared" si="15"/>
        <v>91.566943578741515</v>
      </c>
      <c r="AA70" s="75">
        <f t="shared" si="16"/>
        <v>3.5888273857548896</v>
      </c>
      <c r="AB70" s="69">
        <v>1.8260748027008264</v>
      </c>
      <c r="AC70" s="70">
        <f t="shared" si="17"/>
        <v>91.566943578741515</v>
      </c>
    </row>
    <row r="71" spans="18:29" x14ac:dyDescent="0.3">
      <c r="R71" s="12">
        <v>67</v>
      </c>
      <c r="S71" s="13">
        <v>63.4</v>
      </c>
      <c r="T71" s="50">
        <f t="shared" si="9"/>
        <v>1.12037048008646E-3</v>
      </c>
      <c r="U71" s="15">
        <f t="shared" si="10"/>
        <v>2.2548791180262473</v>
      </c>
      <c r="V71" s="62">
        <f t="shared" si="11"/>
        <v>12.021883807013378</v>
      </c>
      <c r="W71" s="16">
        <f t="shared" si="12"/>
        <v>87.978116192986619</v>
      </c>
      <c r="X71" s="15">
        <f t="shared" si="13"/>
        <v>2.3468607639231451</v>
      </c>
      <c r="Y71" s="62">
        <f t="shared" si="14"/>
        <v>8.4330564212584882</v>
      </c>
      <c r="Z71" s="16">
        <f t="shared" si="15"/>
        <v>91.566943578741515</v>
      </c>
      <c r="AA71" s="75">
        <f t="shared" si="16"/>
        <v>3.5888273857548896</v>
      </c>
      <c r="AB71" s="69">
        <v>1.8325089127062364</v>
      </c>
      <c r="AC71" s="70">
        <f t="shared" si="17"/>
        <v>91.566943578741515</v>
      </c>
    </row>
    <row r="72" spans="18:29" x14ac:dyDescent="0.3">
      <c r="R72" s="12">
        <v>68</v>
      </c>
      <c r="S72" s="13">
        <v>63.4</v>
      </c>
      <c r="T72" s="50">
        <f t="shared" si="9"/>
        <v>1.12037048008646E-3</v>
      </c>
      <c r="U72" s="15">
        <f t="shared" si="10"/>
        <v>2.2548791180262473</v>
      </c>
      <c r="V72" s="62">
        <f t="shared" si="11"/>
        <v>12.021883807013378</v>
      </c>
      <c r="W72" s="16">
        <f t="shared" si="12"/>
        <v>87.978116192986619</v>
      </c>
      <c r="X72" s="15">
        <f t="shared" si="13"/>
        <v>2.3468607639231451</v>
      </c>
      <c r="Y72" s="62">
        <f t="shared" si="14"/>
        <v>8.4330564212584882</v>
      </c>
      <c r="Z72" s="16">
        <f t="shared" si="15"/>
        <v>91.566943578741515</v>
      </c>
      <c r="AA72" s="75">
        <f t="shared" si="16"/>
        <v>3.5888273857548896</v>
      </c>
      <c r="AB72" s="69">
        <v>1.8388490907372552</v>
      </c>
      <c r="AC72" s="70">
        <f t="shared" si="17"/>
        <v>91.566943578741515</v>
      </c>
    </row>
    <row r="73" spans="18:29" x14ac:dyDescent="0.3">
      <c r="R73" s="12">
        <v>69</v>
      </c>
      <c r="S73" s="13">
        <v>63.4</v>
      </c>
      <c r="T73" s="50">
        <f t="shared" si="9"/>
        <v>1.12037048008646E-3</v>
      </c>
      <c r="U73" s="15">
        <f t="shared" si="10"/>
        <v>2.2548791180262473</v>
      </c>
      <c r="V73" s="62">
        <f t="shared" si="11"/>
        <v>12.021883807013378</v>
      </c>
      <c r="W73" s="16">
        <f t="shared" si="12"/>
        <v>87.978116192986619</v>
      </c>
      <c r="X73" s="15">
        <f t="shared" si="13"/>
        <v>2.3468607639231451</v>
      </c>
      <c r="Y73" s="62">
        <f t="shared" si="14"/>
        <v>8.4330564212584882</v>
      </c>
      <c r="Z73" s="16">
        <f t="shared" si="15"/>
        <v>91.566943578741515</v>
      </c>
      <c r="AA73" s="75">
        <f t="shared" si="16"/>
        <v>3.5888273857548896</v>
      </c>
      <c r="AB73" s="69">
        <v>1.8450980400142569</v>
      </c>
      <c r="AC73" s="70">
        <f t="shared" si="17"/>
        <v>91.711599097823239</v>
      </c>
    </row>
    <row r="74" spans="18:29" x14ac:dyDescent="0.3">
      <c r="R74" s="12">
        <v>70</v>
      </c>
      <c r="S74" s="13">
        <v>63.3</v>
      </c>
      <c r="T74" s="50">
        <f t="shared" si="9"/>
        <v>1.1186033342188157E-3</v>
      </c>
      <c r="U74" s="15">
        <f t="shared" si="10"/>
        <v>2.2584413283232871</v>
      </c>
      <c r="V74" s="62">
        <f t="shared" si="11"/>
        <v>11.882897841463635</v>
      </c>
      <c r="W74" s="16">
        <f t="shared" si="12"/>
        <v>88.117102158536369</v>
      </c>
      <c r="X74" s="15">
        <f t="shared" si="13"/>
        <v>2.3505682848772098</v>
      </c>
      <c r="Y74" s="62">
        <f t="shared" si="14"/>
        <v>8.2884009021767628</v>
      </c>
      <c r="Z74" s="16">
        <f t="shared" si="15"/>
        <v>91.711599097823239</v>
      </c>
      <c r="AA74" s="75">
        <f t="shared" si="16"/>
        <v>3.5944969392868718</v>
      </c>
      <c r="AB74" s="69">
        <v>1.8512583487190752</v>
      </c>
      <c r="AC74" s="70">
        <f t="shared" si="17"/>
        <v>91.711599097823239</v>
      </c>
    </row>
    <row r="75" spans="18:29" x14ac:dyDescent="0.3">
      <c r="R75" s="12">
        <v>71</v>
      </c>
      <c r="S75" s="13">
        <v>63.3</v>
      </c>
      <c r="T75" s="50">
        <f t="shared" si="9"/>
        <v>1.1186033342188157E-3</v>
      </c>
      <c r="U75" s="15">
        <f t="shared" si="10"/>
        <v>2.2584413283232871</v>
      </c>
      <c r="V75" s="62">
        <f t="shared" si="11"/>
        <v>11.882897841463635</v>
      </c>
      <c r="W75" s="16">
        <f t="shared" si="12"/>
        <v>88.117102158536369</v>
      </c>
      <c r="X75" s="15">
        <f t="shared" si="13"/>
        <v>2.3505682848772098</v>
      </c>
      <c r="Y75" s="62">
        <f t="shared" si="14"/>
        <v>8.2884009021767628</v>
      </c>
      <c r="Z75" s="16">
        <f t="shared" si="15"/>
        <v>91.711599097823239</v>
      </c>
      <c r="AA75" s="75">
        <f t="shared" si="16"/>
        <v>3.5944969392868718</v>
      </c>
      <c r="AB75" s="69">
        <v>1.8573324964312685</v>
      </c>
      <c r="AC75" s="70">
        <f t="shared" si="17"/>
        <v>91.711599097823239</v>
      </c>
    </row>
    <row r="76" spans="18:29" x14ac:dyDescent="0.3">
      <c r="R76" s="12">
        <v>72</v>
      </c>
      <c r="S76" s="13">
        <v>63.3</v>
      </c>
      <c r="T76" s="50">
        <f t="shared" si="9"/>
        <v>1.1186033342188157E-3</v>
      </c>
      <c r="U76" s="15">
        <f t="shared" si="10"/>
        <v>2.2584413283232871</v>
      </c>
      <c r="V76" s="62">
        <f t="shared" si="11"/>
        <v>11.882897841463635</v>
      </c>
      <c r="W76" s="16">
        <f t="shared" si="12"/>
        <v>88.117102158536369</v>
      </c>
      <c r="X76" s="15">
        <f t="shared" si="13"/>
        <v>2.3505682848772098</v>
      </c>
      <c r="Y76" s="62">
        <f t="shared" si="14"/>
        <v>8.2884009021767628</v>
      </c>
      <c r="Z76" s="16">
        <f t="shared" si="15"/>
        <v>91.711599097823239</v>
      </c>
      <c r="AA76" s="75">
        <f t="shared" si="16"/>
        <v>3.5944969392868718</v>
      </c>
      <c r="AB76" s="69">
        <v>1.8633228601204559</v>
      </c>
      <c r="AC76" s="70">
        <f t="shared" si="17"/>
        <v>91.711599097823239</v>
      </c>
    </row>
    <row r="77" spans="18:29" x14ac:dyDescent="0.3">
      <c r="R77" s="12">
        <v>73</v>
      </c>
      <c r="S77" s="13">
        <v>63.3</v>
      </c>
      <c r="T77" s="50">
        <f t="shared" si="9"/>
        <v>1.1186033342188157E-3</v>
      </c>
      <c r="U77" s="15">
        <f t="shared" si="10"/>
        <v>2.2584413283232871</v>
      </c>
      <c r="V77" s="62">
        <f t="shared" si="11"/>
        <v>11.882897841463635</v>
      </c>
      <c r="W77" s="16">
        <f t="shared" si="12"/>
        <v>88.117102158536369</v>
      </c>
      <c r="X77" s="15">
        <f t="shared" si="13"/>
        <v>2.3505682848772098</v>
      </c>
      <c r="Y77" s="62">
        <f t="shared" si="14"/>
        <v>8.2884009021767628</v>
      </c>
      <c r="Z77" s="16">
        <f t="shared" si="15"/>
        <v>91.711599097823239</v>
      </c>
      <c r="AA77" s="75">
        <f t="shared" si="16"/>
        <v>3.5944969392868718</v>
      </c>
      <c r="AB77" s="69">
        <v>1.8692317197309762</v>
      </c>
      <c r="AC77" s="70">
        <f t="shared" si="17"/>
        <v>91.856712387534969</v>
      </c>
    </row>
    <row r="78" spans="18:29" x14ac:dyDescent="0.3">
      <c r="R78" s="12">
        <v>74</v>
      </c>
      <c r="S78" s="13">
        <v>63.2</v>
      </c>
      <c r="T78" s="50">
        <f t="shared" si="9"/>
        <v>1.1168361883511716E-3</v>
      </c>
      <c r="U78" s="15">
        <f t="shared" si="10"/>
        <v>2.2620148114377221</v>
      </c>
      <c r="V78" s="62">
        <f t="shared" si="11"/>
        <v>11.743472046909019</v>
      </c>
      <c r="W78" s="16">
        <f t="shared" si="12"/>
        <v>88.256527953090981</v>
      </c>
      <c r="X78" s="15">
        <f t="shared" si="13"/>
        <v>2.3542875384925215</v>
      </c>
      <c r="Y78" s="62">
        <f t="shared" si="14"/>
        <v>8.1432876124650342</v>
      </c>
      <c r="Z78" s="16">
        <f t="shared" si="15"/>
        <v>91.856712387534969</v>
      </c>
      <c r="AA78" s="75">
        <f t="shared" si="16"/>
        <v>3.6001844344439853</v>
      </c>
      <c r="AB78" s="69">
        <v>1.8750612633917001</v>
      </c>
      <c r="AC78" s="70">
        <f t="shared" si="17"/>
        <v>91.856712387534969</v>
      </c>
    </row>
    <row r="79" spans="18:29" x14ac:dyDescent="0.3">
      <c r="R79" s="12">
        <v>75</v>
      </c>
      <c r="S79" s="13">
        <v>63.2</v>
      </c>
      <c r="T79" s="50">
        <f t="shared" si="9"/>
        <v>1.1168361883511716E-3</v>
      </c>
      <c r="U79" s="15">
        <f t="shared" si="10"/>
        <v>2.2620148114377221</v>
      </c>
      <c r="V79" s="62">
        <f t="shared" si="11"/>
        <v>11.743472046909019</v>
      </c>
      <c r="W79" s="16">
        <f t="shared" si="12"/>
        <v>88.256527953090981</v>
      </c>
      <c r="X79" s="15">
        <f t="shared" si="13"/>
        <v>2.3542875384925215</v>
      </c>
      <c r="Y79" s="62">
        <f t="shared" si="14"/>
        <v>8.1432876124650342</v>
      </c>
      <c r="Z79" s="16">
        <f t="shared" si="15"/>
        <v>91.856712387534969</v>
      </c>
      <c r="AA79" s="75">
        <f t="shared" si="16"/>
        <v>3.6001844344439853</v>
      </c>
      <c r="AB79" s="69">
        <v>1.8808135922807914</v>
      </c>
      <c r="AC79" s="70">
        <f t="shared" si="17"/>
        <v>91.856712387534969</v>
      </c>
    </row>
    <row r="80" spans="18:29" x14ac:dyDescent="0.3">
      <c r="R80" s="12">
        <v>76</v>
      </c>
      <c r="S80" s="13">
        <v>63.2</v>
      </c>
      <c r="T80" s="50">
        <f t="shared" si="9"/>
        <v>1.1168361883511716E-3</v>
      </c>
      <c r="U80" s="15">
        <f t="shared" si="10"/>
        <v>2.2620148114377221</v>
      </c>
      <c r="V80" s="62">
        <f t="shared" si="11"/>
        <v>11.743472046909019</v>
      </c>
      <c r="W80" s="16">
        <f t="shared" si="12"/>
        <v>88.256527953090981</v>
      </c>
      <c r="X80" s="15">
        <f t="shared" si="13"/>
        <v>2.3542875384925215</v>
      </c>
      <c r="Y80" s="62">
        <f t="shared" si="14"/>
        <v>8.1432876124650342</v>
      </c>
      <c r="Z80" s="16">
        <f t="shared" si="15"/>
        <v>91.856712387534969</v>
      </c>
      <c r="AA80" s="75">
        <f t="shared" si="16"/>
        <v>3.6001844344439853</v>
      </c>
      <c r="AB80" s="69">
        <v>1.8864907251724818</v>
      </c>
      <c r="AC80" s="70">
        <f t="shared" si="17"/>
        <v>91.856712387534969</v>
      </c>
    </row>
    <row r="81" spans="18:29" x14ac:dyDescent="0.3">
      <c r="R81" s="12">
        <v>77</v>
      </c>
      <c r="S81" s="13">
        <v>63.2</v>
      </c>
      <c r="T81" s="50">
        <f t="shared" si="9"/>
        <v>1.1168361883511716E-3</v>
      </c>
      <c r="U81" s="15">
        <f t="shared" si="10"/>
        <v>2.2620148114377221</v>
      </c>
      <c r="V81" s="62">
        <f t="shared" si="11"/>
        <v>11.743472046909019</v>
      </c>
      <c r="W81" s="16">
        <f t="shared" si="12"/>
        <v>88.256527953090981</v>
      </c>
      <c r="X81" s="15">
        <f t="shared" si="13"/>
        <v>2.3542875384925215</v>
      </c>
      <c r="Y81" s="62">
        <f t="shared" si="14"/>
        <v>8.1432876124650342</v>
      </c>
      <c r="Z81" s="16">
        <f t="shared" si="15"/>
        <v>91.856712387534969</v>
      </c>
      <c r="AA81" s="75">
        <f t="shared" si="16"/>
        <v>3.6001844344439853</v>
      </c>
      <c r="AB81" s="69">
        <v>1.8920946026904804</v>
      </c>
      <c r="AC81" s="70">
        <f t="shared" si="17"/>
        <v>92.002285624282251</v>
      </c>
    </row>
    <row r="82" spans="18:29" x14ac:dyDescent="0.3">
      <c r="R82" s="12">
        <v>78</v>
      </c>
      <c r="S82" s="13">
        <v>63.1</v>
      </c>
      <c r="T82" s="50">
        <f t="shared" si="9"/>
        <v>1.1150690424835273E-3</v>
      </c>
      <c r="U82" s="15">
        <f t="shared" si="10"/>
        <v>2.265599620964565</v>
      </c>
      <c r="V82" s="62">
        <f t="shared" si="11"/>
        <v>11.603604332244831</v>
      </c>
      <c r="W82" s="16">
        <f t="shared" si="12"/>
        <v>88.396395667755172</v>
      </c>
      <c r="X82" s="15">
        <f t="shared" si="13"/>
        <v>2.3580185805503544</v>
      </c>
      <c r="Y82" s="62">
        <f t="shared" si="14"/>
        <v>7.997714375717746</v>
      </c>
      <c r="Z82" s="16">
        <f t="shared" si="15"/>
        <v>92.002285624282251</v>
      </c>
      <c r="AA82" s="75">
        <f t="shared" si="16"/>
        <v>3.6058899565270854</v>
      </c>
      <c r="AB82" s="69">
        <v>1.8976270912904414</v>
      </c>
      <c r="AC82" s="70">
        <f t="shared" si="17"/>
        <v>92.002285624282251</v>
      </c>
    </row>
    <row r="83" spans="18:29" x14ac:dyDescent="0.3">
      <c r="R83" s="12">
        <v>79</v>
      </c>
      <c r="S83" s="13">
        <v>63.1</v>
      </c>
      <c r="T83" s="50">
        <f t="shared" si="9"/>
        <v>1.1150690424835273E-3</v>
      </c>
      <c r="U83" s="15">
        <f t="shared" si="10"/>
        <v>2.265599620964565</v>
      </c>
      <c r="V83" s="62">
        <f t="shared" si="11"/>
        <v>11.603604332244831</v>
      </c>
      <c r="W83" s="16">
        <f t="shared" si="12"/>
        <v>88.396395667755172</v>
      </c>
      <c r="X83" s="15">
        <f t="shared" si="13"/>
        <v>2.3580185805503544</v>
      </c>
      <c r="Y83" s="62">
        <f t="shared" si="14"/>
        <v>7.997714375717746</v>
      </c>
      <c r="Z83" s="16">
        <f t="shared" si="15"/>
        <v>92.002285624282251</v>
      </c>
      <c r="AA83" s="75">
        <f t="shared" si="16"/>
        <v>3.6058899565270854</v>
      </c>
      <c r="AB83" s="69">
        <v>1.9030899869919435</v>
      </c>
      <c r="AC83" s="70">
        <f t="shared" si="17"/>
        <v>92.002285624282251</v>
      </c>
    </row>
    <row r="84" spans="18:29" x14ac:dyDescent="0.3">
      <c r="R84" s="12">
        <v>80</v>
      </c>
      <c r="S84" s="13">
        <v>63.1</v>
      </c>
      <c r="T84" s="50">
        <f t="shared" si="9"/>
        <v>1.1150690424835273E-3</v>
      </c>
      <c r="U84" s="15">
        <f t="shared" si="10"/>
        <v>2.265599620964565</v>
      </c>
      <c r="V84" s="62">
        <f t="shared" si="11"/>
        <v>11.603604332244831</v>
      </c>
      <c r="W84" s="16">
        <f t="shared" si="12"/>
        <v>88.396395667755172</v>
      </c>
      <c r="X84" s="15">
        <f t="shared" si="13"/>
        <v>2.3580185805503544</v>
      </c>
      <c r="Y84" s="62">
        <f t="shared" si="14"/>
        <v>7.997714375717746</v>
      </c>
      <c r="Z84" s="16">
        <f t="shared" si="15"/>
        <v>92.002285624282251</v>
      </c>
      <c r="AA84" s="75">
        <f t="shared" si="16"/>
        <v>3.6058899565270854</v>
      </c>
      <c r="AB84" s="69">
        <v>1.9084850188786497</v>
      </c>
      <c r="AC84" s="70">
        <f t="shared" si="17"/>
        <v>92.002285624282251</v>
      </c>
    </row>
    <row r="85" spans="18:29" x14ac:dyDescent="0.3">
      <c r="R85" s="12">
        <v>81</v>
      </c>
      <c r="S85" s="13">
        <v>63.1</v>
      </c>
      <c r="T85" s="50">
        <f t="shared" si="9"/>
        <v>1.1150690424835273E-3</v>
      </c>
      <c r="U85" s="15">
        <f t="shared" si="10"/>
        <v>2.265599620964565</v>
      </c>
      <c r="V85" s="62">
        <f t="shared" si="11"/>
        <v>11.603604332244831</v>
      </c>
      <c r="W85" s="16">
        <f t="shared" si="12"/>
        <v>88.396395667755172</v>
      </c>
      <c r="X85" s="15">
        <f t="shared" si="13"/>
        <v>2.3580185805503544</v>
      </c>
      <c r="Y85" s="62">
        <f t="shared" si="14"/>
        <v>7.997714375717746</v>
      </c>
      <c r="Z85" s="16">
        <f t="shared" si="15"/>
        <v>92.002285624282251</v>
      </c>
      <c r="AA85" s="75">
        <f t="shared" si="16"/>
        <v>3.6058899565270854</v>
      </c>
      <c r="AB85" s="69">
        <v>1.9138138523837167</v>
      </c>
      <c r="AC85" s="70">
        <f t="shared" si="17"/>
        <v>92.148320998289051</v>
      </c>
    </row>
    <row r="86" spans="18:29" x14ac:dyDescent="0.3">
      <c r="R86" s="12">
        <v>82</v>
      </c>
      <c r="S86" s="13">
        <v>63</v>
      </c>
      <c r="T86" s="50">
        <f t="shared" si="9"/>
        <v>1.1133018966158832E-3</v>
      </c>
      <c r="U86" s="15">
        <f t="shared" si="10"/>
        <v>2.2691958108391117</v>
      </c>
      <c r="V86" s="62">
        <f t="shared" si="11"/>
        <v>11.46329259308968</v>
      </c>
      <c r="W86" s="16">
        <f t="shared" si="12"/>
        <v>88.536707406910324</v>
      </c>
      <c r="X86" s="15">
        <f t="shared" si="13"/>
        <v>2.3617614671861484</v>
      </c>
      <c r="Y86" s="62">
        <f t="shared" si="14"/>
        <v>7.8516790017109539</v>
      </c>
      <c r="Z86" s="16">
        <f t="shared" si="15"/>
        <v>92.148320998289051</v>
      </c>
      <c r="AA86" s="75">
        <f t="shared" si="16"/>
        <v>3.6116135913787257</v>
      </c>
      <c r="AB86" s="69">
        <v>1.919078092376074</v>
      </c>
      <c r="AC86" s="70">
        <f t="shared" si="17"/>
        <v>92.148320998289051</v>
      </c>
    </row>
    <row r="87" spans="18:29" x14ac:dyDescent="0.3">
      <c r="R87" s="12">
        <v>83</v>
      </c>
      <c r="S87" s="13">
        <v>63</v>
      </c>
      <c r="T87" s="50">
        <f t="shared" si="9"/>
        <v>1.1133018966158832E-3</v>
      </c>
      <c r="U87" s="15">
        <f t="shared" si="10"/>
        <v>2.2691958108391117</v>
      </c>
      <c r="V87" s="62">
        <f t="shared" si="11"/>
        <v>11.46329259308968</v>
      </c>
      <c r="W87" s="16">
        <f t="shared" si="12"/>
        <v>88.536707406910324</v>
      </c>
      <c r="X87" s="15">
        <f t="shared" si="13"/>
        <v>2.3617614671861484</v>
      </c>
      <c r="Y87" s="62">
        <f t="shared" si="14"/>
        <v>7.8516790017109539</v>
      </c>
      <c r="Z87" s="16">
        <f t="shared" si="15"/>
        <v>92.148320998289051</v>
      </c>
      <c r="AA87" s="75">
        <f t="shared" si="16"/>
        <v>3.6116135913787257</v>
      </c>
      <c r="AB87" s="69">
        <v>1.9242792860618816</v>
      </c>
      <c r="AC87" s="70">
        <f t="shared" si="17"/>
        <v>92.148320998289051</v>
      </c>
    </row>
    <row r="88" spans="18:29" x14ac:dyDescent="0.3">
      <c r="R88" s="12">
        <v>84</v>
      </c>
      <c r="S88" s="13">
        <v>63</v>
      </c>
      <c r="T88" s="50">
        <f t="shared" si="9"/>
        <v>1.1133018966158832E-3</v>
      </c>
      <c r="U88" s="15">
        <f t="shared" si="10"/>
        <v>2.2691958108391117</v>
      </c>
      <c r="V88" s="62">
        <f t="shared" si="11"/>
        <v>11.46329259308968</v>
      </c>
      <c r="W88" s="16">
        <f t="shared" si="12"/>
        <v>88.536707406910324</v>
      </c>
      <c r="X88" s="15">
        <f t="shared" si="13"/>
        <v>2.3617614671861484</v>
      </c>
      <c r="Y88" s="62">
        <f t="shared" si="14"/>
        <v>7.8516790017109539</v>
      </c>
      <c r="Z88" s="16">
        <f t="shared" si="15"/>
        <v>92.148320998289051</v>
      </c>
      <c r="AA88" s="75">
        <f t="shared" si="16"/>
        <v>3.6116135913787257</v>
      </c>
      <c r="AB88" s="69">
        <v>1.9294189257142926</v>
      </c>
      <c r="AC88" s="70">
        <f t="shared" si="17"/>
        <v>92.148320998289051</v>
      </c>
    </row>
    <row r="89" spans="18:29" x14ac:dyDescent="0.3">
      <c r="R89" s="12">
        <v>85</v>
      </c>
      <c r="S89" s="13">
        <v>63</v>
      </c>
      <c r="T89" s="50">
        <f t="shared" si="9"/>
        <v>1.1133018966158832E-3</v>
      </c>
      <c r="U89" s="15">
        <f t="shared" si="10"/>
        <v>2.2691958108391117</v>
      </c>
      <c r="V89" s="62">
        <f t="shared" si="11"/>
        <v>11.46329259308968</v>
      </c>
      <c r="W89" s="16">
        <f t="shared" si="12"/>
        <v>88.536707406910324</v>
      </c>
      <c r="X89" s="15">
        <f t="shared" si="13"/>
        <v>2.3617614671861484</v>
      </c>
      <c r="Y89" s="62">
        <f t="shared" si="14"/>
        <v>7.8516790017109539</v>
      </c>
      <c r="Z89" s="16">
        <f t="shared" si="15"/>
        <v>92.148320998289051</v>
      </c>
      <c r="AA89" s="75">
        <f t="shared" si="16"/>
        <v>3.6116135913787257</v>
      </c>
      <c r="AB89" s="69">
        <v>1.9344984512435677</v>
      </c>
      <c r="AC89" s="70">
        <f t="shared" si="17"/>
        <v>92.148320998289051</v>
      </c>
    </row>
    <row r="90" spans="18:29" x14ac:dyDescent="0.3">
      <c r="R90" s="12">
        <v>86</v>
      </c>
      <c r="S90" s="13">
        <v>63</v>
      </c>
      <c r="T90" s="50">
        <f t="shared" si="9"/>
        <v>1.1133018966158832E-3</v>
      </c>
      <c r="U90" s="15">
        <f t="shared" si="10"/>
        <v>2.2691958108391117</v>
      </c>
      <c r="V90" s="62">
        <f t="shared" si="11"/>
        <v>11.46329259308968</v>
      </c>
      <c r="W90" s="16">
        <f t="shared" si="12"/>
        <v>88.536707406910324</v>
      </c>
      <c r="X90" s="15">
        <f t="shared" si="13"/>
        <v>2.3617614671861484</v>
      </c>
      <c r="Y90" s="62">
        <f t="shared" si="14"/>
        <v>7.8516790017109539</v>
      </c>
      <c r="Z90" s="16">
        <f t="shared" si="15"/>
        <v>92.148320998289051</v>
      </c>
      <c r="AA90" s="75">
        <f t="shared" si="16"/>
        <v>3.6116135913787257</v>
      </c>
      <c r="AB90" s="69">
        <v>1.9395192526186185</v>
      </c>
      <c r="AC90" s="70">
        <f t="shared" si="17"/>
        <v>92.294820713707637</v>
      </c>
    </row>
    <row r="91" spans="18:29" x14ac:dyDescent="0.3">
      <c r="R91" s="12">
        <v>87</v>
      </c>
      <c r="S91" s="13">
        <v>62.9</v>
      </c>
      <c r="T91" s="50">
        <f t="shared" si="9"/>
        <v>1.1115347507482389E-3</v>
      </c>
      <c r="U91" s="15">
        <f t="shared" si="10"/>
        <v>2.2728034353396511</v>
      </c>
      <c r="V91" s="62">
        <f t="shared" si="11"/>
        <v>11.322534711679634</v>
      </c>
      <c r="W91" s="16">
        <f t="shared" si="12"/>
        <v>88.677465288320363</v>
      </c>
      <c r="X91" s="15">
        <f t="shared" si="13"/>
        <v>2.3655162548923268</v>
      </c>
      <c r="Y91" s="62">
        <f t="shared" si="14"/>
        <v>7.7051792862923634</v>
      </c>
      <c r="Z91" s="16">
        <f t="shared" si="15"/>
        <v>92.294820713707637</v>
      </c>
      <c r="AA91" s="75">
        <f t="shared" si="16"/>
        <v>3.6173554253872702</v>
      </c>
      <c r="AB91" s="69">
        <v>1.9444826721501687</v>
      </c>
      <c r="AC91" s="70">
        <f t="shared" si="17"/>
        <v>92.294820713707637</v>
      </c>
    </row>
    <row r="92" spans="18:29" x14ac:dyDescent="0.3">
      <c r="R92" s="12">
        <v>88</v>
      </c>
      <c r="S92" s="13">
        <v>62.9</v>
      </c>
      <c r="T92" s="50">
        <f t="shared" si="9"/>
        <v>1.1115347507482389E-3</v>
      </c>
      <c r="U92" s="15">
        <f t="shared" si="10"/>
        <v>2.2728034353396511</v>
      </c>
      <c r="V92" s="62">
        <f t="shared" si="11"/>
        <v>11.322534711679634</v>
      </c>
      <c r="W92" s="16">
        <f t="shared" si="12"/>
        <v>88.677465288320363</v>
      </c>
      <c r="X92" s="15">
        <f t="shared" si="13"/>
        <v>2.3655162548923268</v>
      </c>
      <c r="Y92" s="62">
        <f t="shared" si="14"/>
        <v>7.7051792862923634</v>
      </c>
      <c r="Z92" s="16">
        <f t="shared" si="15"/>
        <v>92.294820713707637</v>
      </c>
      <c r="AA92" s="75">
        <f t="shared" si="16"/>
        <v>3.6173554253872702</v>
      </c>
      <c r="AB92" s="69">
        <v>1.9493900066449128</v>
      </c>
      <c r="AC92" s="70">
        <f t="shared" si="17"/>
        <v>92.294820713707637</v>
      </c>
    </row>
    <row r="93" spans="18:29" x14ac:dyDescent="0.3">
      <c r="R93" s="12">
        <v>89</v>
      </c>
      <c r="S93" s="13">
        <v>62.9</v>
      </c>
      <c r="T93" s="50">
        <f t="shared" si="9"/>
        <v>1.1115347507482389E-3</v>
      </c>
      <c r="U93" s="15">
        <f t="shared" si="10"/>
        <v>2.2728034353396511</v>
      </c>
      <c r="V93" s="62">
        <f t="shared" si="11"/>
        <v>11.322534711679634</v>
      </c>
      <c r="W93" s="16">
        <f t="shared" si="12"/>
        <v>88.677465288320363</v>
      </c>
      <c r="X93" s="15">
        <f t="shared" si="13"/>
        <v>2.3655162548923268</v>
      </c>
      <c r="Y93" s="62">
        <f t="shared" si="14"/>
        <v>7.7051792862923634</v>
      </c>
      <c r="Z93" s="16">
        <f t="shared" si="15"/>
        <v>92.294820713707637</v>
      </c>
      <c r="AA93" s="75">
        <f t="shared" si="16"/>
        <v>3.6173554253872702</v>
      </c>
      <c r="AB93" s="69">
        <v>1.954242509439325</v>
      </c>
      <c r="AC93" s="70">
        <f t="shared" si="17"/>
        <v>92.294820713707637</v>
      </c>
    </row>
    <row r="94" spans="18:29" x14ac:dyDescent="0.3">
      <c r="R94" s="12">
        <v>90</v>
      </c>
      <c r="S94" s="13">
        <v>62.9</v>
      </c>
      <c r="T94" s="50">
        <f t="shared" si="9"/>
        <v>1.1115347507482389E-3</v>
      </c>
      <c r="U94" s="15">
        <f t="shared" si="10"/>
        <v>2.2728034353396511</v>
      </c>
      <c r="V94" s="62">
        <f t="shared" si="11"/>
        <v>11.322534711679634</v>
      </c>
      <c r="W94" s="16">
        <f t="shared" si="12"/>
        <v>88.677465288320363</v>
      </c>
      <c r="X94" s="15">
        <f t="shared" si="13"/>
        <v>2.3655162548923268</v>
      </c>
      <c r="Y94" s="62">
        <f t="shared" si="14"/>
        <v>7.7051792862923634</v>
      </c>
      <c r="Z94" s="16">
        <f t="shared" si="15"/>
        <v>92.294820713707637</v>
      </c>
      <c r="AA94" s="75">
        <f t="shared" si="16"/>
        <v>3.6173554253872702</v>
      </c>
      <c r="AB94" s="69">
        <v>1.9590413923210936</v>
      </c>
      <c r="AC94" s="70">
        <f t="shared" si="17"/>
        <v>92.294820713707637</v>
      </c>
    </row>
    <row r="95" spans="18:29" x14ac:dyDescent="0.3">
      <c r="R95" s="12">
        <v>91</v>
      </c>
      <c r="S95" s="13">
        <v>62.9</v>
      </c>
      <c r="T95" s="50">
        <f t="shared" si="9"/>
        <v>1.1115347507482389E-3</v>
      </c>
      <c r="U95" s="15">
        <f t="shared" si="10"/>
        <v>2.2728034353396511</v>
      </c>
      <c r="V95" s="62">
        <f t="shared" si="11"/>
        <v>11.322534711679634</v>
      </c>
      <c r="W95" s="16">
        <f t="shared" si="12"/>
        <v>88.677465288320363</v>
      </c>
      <c r="X95" s="15">
        <f t="shared" si="13"/>
        <v>2.3655162548923268</v>
      </c>
      <c r="Y95" s="62">
        <f t="shared" si="14"/>
        <v>7.7051792862923634</v>
      </c>
      <c r="Z95" s="16">
        <f t="shared" si="15"/>
        <v>92.294820713707637</v>
      </c>
      <c r="AA95" s="75">
        <f t="shared" si="16"/>
        <v>3.6173554253872702</v>
      </c>
      <c r="AB95" s="69">
        <v>1.9637878273455553</v>
      </c>
      <c r="AC95" s="70">
        <f t="shared" si="17"/>
        <v>92.441786988729504</v>
      </c>
    </row>
    <row r="96" spans="18:29" x14ac:dyDescent="0.3">
      <c r="R96" s="12">
        <v>92</v>
      </c>
      <c r="S96" s="13">
        <v>62.8</v>
      </c>
      <c r="T96" s="50">
        <f t="shared" si="9"/>
        <v>1.1097676048805944E-3</v>
      </c>
      <c r="U96" s="15">
        <f t="shared" si="10"/>
        <v>2.2764225490901926</v>
      </c>
      <c r="V96" s="62">
        <f t="shared" si="11"/>
        <v>11.181328556761905</v>
      </c>
      <c r="W96" s="16">
        <f t="shared" si="12"/>
        <v>88.818671443238088</v>
      </c>
      <c r="X96" s="15">
        <f t="shared" si="13"/>
        <v>2.3692830005211372</v>
      </c>
      <c r="Y96" s="62">
        <f t="shared" si="14"/>
        <v>7.5582130112704977</v>
      </c>
      <c r="Z96" s="16">
        <f t="shared" si="15"/>
        <v>92.441786988729504</v>
      </c>
      <c r="AA96" s="75">
        <f t="shared" si="16"/>
        <v>3.623115545491407</v>
      </c>
      <c r="AB96" s="69">
        <v>1.968482948553935</v>
      </c>
      <c r="AC96" s="70">
        <f t="shared" si="17"/>
        <v>92.441786988729504</v>
      </c>
    </row>
    <row r="97" spans="17:29" x14ac:dyDescent="0.3">
      <c r="R97" s="12">
        <v>93</v>
      </c>
      <c r="S97" s="13">
        <v>62.8</v>
      </c>
      <c r="T97" s="50">
        <f t="shared" si="9"/>
        <v>1.1097676048805944E-3</v>
      </c>
      <c r="U97" s="15">
        <f t="shared" si="10"/>
        <v>2.2764225490901926</v>
      </c>
      <c r="V97" s="62">
        <f t="shared" si="11"/>
        <v>11.181328556761905</v>
      </c>
      <c r="W97" s="16">
        <f t="shared" si="12"/>
        <v>88.818671443238088</v>
      </c>
      <c r="X97" s="15">
        <f t="shared" si="13"/>
        <v>2.3692830005211372</v>
      </c>
      <c r="Y97" s="62">
        <f t="shared" si="14"/>
        <v>7.5582130112704977</v>
      </c>
      <c r="Z97" s="16">
        <f t="shared" si="15"/>
        <v>92.441786988729504</v>
      </c>
      <c r="AA97" s="75">
        <f t="shared" si="16"/>
        <v>3.623115545491407</v>
      </c>
      <c r="AB97" s="69">
        <v>1.9731278535996986</v>
      </c>
      <c r="AC97" s="70">
        <f t="shared" si="17"/>
        <v>92.441786988729504</v>
      </c>
    </row>
    <row r="98" spans="17:29" x14ac:dyDescent="0.3">
      <c r="R98" s="12">
        <v>94</v>
      </c>
      <c r="S98" s="13">
        <v>62.8</v>
      </c>
      <c r="T98" s="50">
        <f t="shared" si="9"/>
        <v>1.1097676048805944E-3</v>
      </c>
      <c r="U98" s="15">
        <f t="shared" si="10"/>
        <v>2.2764225490901926</v>
      </c>
      <c r="V98" s="62">
        <f t="shared" si="11"/>
        <v>11.181328556761905</v>
      </c>
      <c r="W98" s="16">
        <f t="shared" si="12"/>
        <v>88.818671443238088</v>
      </c>
      <c r="X98" s="15">
        <f t="shared" si="13"/>
        <v>2.3692830005211372</v>
      </c>
      <c r="Y98" s="62">
        <f t="shared" si="14"/>
        <v>7.5582130112704977</v>
      </c>
      <c r="Z98" s="16">
        <f t="shared" si="15"/>
        <v>92.441786988729504</v>
      </c>
      <c r="AA98" s="75">
        <f t="shared" si="16"/>
        <v>3.623115545491407</v>
      </c>
      <c r="AB98" s="69">
        <v>1.9777236052888478</v>
      </c>
      <c r="AC98" s="70">
        <f t="shared" si="17"/>
        <v>92.441786988729504</v>
      </c>
    </row>
    <row r="99" spans="17:29" x14ac:dyDescent="0.3">
      <c r="R99" s="12">
        <v>95</v>
      </c>
      <c r="S99" s="13">
        <v>62.8</v>
      </c>
      <c r="T99" s="50">
        <f t="shared" si="9"/>
        <v>1.1097676048805944E-3</v>
      </c>
      <c r="U99" s="15">
        <f t="shared" si="10"/>
        <v>2.2764225490901926</v>
      </c>
      <c r="V99" s="62">
        <f t="shared" si="11"/>
        <v>11.181328556761905</v>
      </c>
      <c r="W99" s="16">
        <f t="shared" si="12"/>
        <v>88.818671443238088</v>
      </c>
      <c r="X99" s="15">
        <f t="shared" si="13"/>
        <v>2.3692830005211372</v>
      </c>
      <c r="Y99" s="62">
        <f t="shared" si="14"/>
        <v>7.5582130112704977</v>
      </c>
      <c r="Z99" s="16">
        <f t="shared" si="15"/>
        <v>92.441786988729504</v>
      </c>
      <c r="AA99" s="75">
        <f t="shared" si="16"/>
        <v>3.623115545491407</v>
      </c>
      <c r="AB99" s="69">
        <v>1.9822712330395684</v>
      </c>
      <c r="AC99" s="70">
        <f t="shared" si="17"/>
        <v>92.441786988729504</v>
      </c>
    </row>
    <row r="100" spans="17:29" x14ac:dyDescent="0.3">
      <c r="Q100" s="52"/>
      <c r="R100" s="12">
        <v>96</v>
      </c>
      <c r="S100" s="13">
        <v>62.8</v>
      </c>
      <c r="T100" s="50">
        <f t="shared" si="9"/>
        <v>1.1097676048805944E-3</v>
      </c>
      <c r="U100" s="15">
        <f t="shared" si="10"/>
        <v>2.2764225490901926</v>
      </c>
      <c r="V100" s="62">
        <f t="shared" si="11"/>
        <v>11.181328556761905</v>
      </c>
      <c r="W100" s="16">
        <f t="shared" si="12"/>
        <v>88.818671443238088</v>
      </c>
      <c r="X100" s="15">
        <f t="shared" si="13"/>
        <v>2.3692830005211372</v>
      </c>
      <c r="Y100" s="62">
        <f t="shared" si="14"/>
        <v>7.5582130112704977</v>
      </c>
      <c r="Z100" s="16">
        <f t="shared" si="15"/>
        <v>92.441786988729504</v>
      </c>
      <c r="AA100" s="75">
        <f t="shared" si="16"/>
        <v>3.623115545491407</v>
      </c>
      <c r="AB100" s="69">
        <v>1.9867717342662448</v>
      </c>
      <c r="AC100" s="70">
        <f t="shared" si="17"/>
        <v>92.589222055697135</v>
      </c>
    </row>
    <row r="101" spans="17:29" x14ac:dyDescent="0.3">
      <c r="R101" s="12">
        <v>97</v>
      </c>
      <c r="S101" s="13">
        <v>62.7</v>
      </c>
      <c r="T101" s="50">
        <f t="shared" si="9"/>
        <v>1.1080004590129503E-3</v>
      </c>
      <c r="U101" s="15">
        <f t="shared" si="10"/>
        <v>2.2800532070632227</v>
      </c>
      <c r="V101" s="62">
        <f t="shared" si="11"/>
        <v>11.039671983487221</v>
      </c>
      <c r="W101" s="16">
        <f t="shared" si="12"/>
        <v>88.960328016512776</v>
      </c>
      <c r="X101" s="15">
        <f t="shared" si="13"/>
        <v>2.3730617612875178</v>
      </c>
      <c r="Y101" s="62">
        <f t="shared" si="14"/>
        <v>7.4107779443028594</v>
      </c>
      <c r="Z101" s="16">
        <f t="shared" si="15"/>
        <v>92.589222055697135</v>
      </c>
      <c r="AA101" s="75">
        <f t="shared" si="16"/>
        <v>3.6288940391843614</v>
      </c>
      <c r="AB101" s="69">
        <v>1.9912260756924949</v>
      </c>
      <c r="AC101" s="70">
        <f t="shared" si="17"/>
        <v>92.589222055697135</v>
      </c>
    </row>
    <row r="102" spans="17:29" x14ac:dyDescent="0.3">
      <c r="R102" s="12">
        <v>98</v>
      </c>
      <c r="S102" s="13">
        <v>62.7</v>
      </c>
      <c r="T102" s="50">
        <f t="shared" si="9"/>
        <v>1.1080004590129503E-3</v>
      </c>
      <c r="U102" s="15">
        <f t="shared" si="10"/>
        <v>2.2800532070632227</v>
      </c>
      <c r="V102" s="62">
        <f t="shared" si="11"/>
        <v>11.039671983487221</v>
      </c>
      <c r="W102" s="16">
        <f t="shared" si="12"/>
        <v>88.960328016512776</v>
      </c>
      <c r="X102" s="15">
        <f t="shared" si="13"/>
        <v>2.3730617612875178</v>
      </c>
      <c r="Y102" s="62">
        <f t="shared" si="14"/>
        <v>7.4107779443028594</v>
      </c>
      <c r="Z102" s="16">
        <f t="shared" si="15"/>
        <v>92.589222055697135</v>
      </c>
      <c r="AA102" s="75">
        <f t="shared" si="16"/>
        <v>3.6288940391843614</v>
      </c>
      <c r="AB102" s="69">
        <v>1.9956351945975499</v>
      </c>
      <c r="AC102" s="70">
        <f t="shared" si="17"/>
        <v>92.589222055697135</v>
      </c>
    </row>
    <row r="103" spans="17:29" x14ac:dyDescent="0.3">
      <c r="R103" s="12">
        <v>99</v>
      </c>
      <c r="S103" s="13">
        <v>62.7</v>
      </c>
      <c r="T103" s="50">
        <f t="shared" si="9"/>
        <v>1.1080004590129503E-3</v>
      </c>
      <c r="U103" s="15">
        <f t="shared" si="10"/>
        <v>2.2800532070632227</v>
      </c>
      <c r="V103" s="62">
        <f t="shared" si="11"/>
        <v>11.039671983487221</v>
      </c>
      <c r="W103" s="16">
        <f t="shared" si="12"/>
        <v>88.960328016512776</v>
      </c>
      <c r="X103" s="15">
        <f t="shared" si="13"/>
        <v>2.3730617612875178</v>
      </c>
      <c r="Y103" s="62">
        <f t="shared" si="14"/>
        <v>7.4107779443028594</v>
      </c>
      <c r="Z103" s="16">
        <f t="shared" si="15"/>
        <v>92.589222055697135</v>
      </c>
      <c r="AA103" s="75">
        <f t="shared" si="16"/>
        <v>3.6288940391843614</v>
      </c>
      <c r="AB103" s="69">
        <v>2</v>
      </c>
      <c r="AC103" s="70">
        <f t="shared" si="17"/>
        <v>92.589222055697135</v>
      </c>
    </row>
    <row r="104" spans="17:29" x14ac:dyDescent="0.3">
      <c r="R104" s="12">
        <v>100</v>
      </c>
      <c r="S104" s="13">
        <v>62.7</v>
      </c>
      <c r="T104" s="50">
        <f t="shared" si="9"/>
        <v>1.1080004590129503E-3</v>
      </c>
      <c r="U104" s="15">
        <f t="shared" si="10"/>
        <v>2.2800532070632227</v>
      </c>
      <c r="V104" s="62">
        <f t="shared" si="11"/>
        <v>11.039671983487221</v>
      </c>
      <c r="W104" s="16">
        <f t="shared" si="12"/>
        <v>88.960328016512776</v>
      </c>
      <c r="X104" s="15">
        <f t="shared" si="13"/>
        <v>2.3730617612875178</v>
      </c>
      <c r="Y104" s="62">
        <f t="shared" si="14"/>
        <v>7.4107779443028594</v>
      </c>
      <c r="Z104" s="16">
        <f t="shared" si="15"/>
        <v>92.589222055697135</v>
      </c>
      <c r="AA104" s="75">
        <f t="shared" si="16"/>
        <v>3.6288940391843614</v>
      </c>
      <c r="AB104" s="69">
        <v>2.0043213737826426</v>
      </c>
      <c r="AC104" s="70">
        <f t="shared" si="17"/>
        <v>92.589222055697135</v>
      </c>
    </row>
    <row r="105" spans="17:29" x14ac:dyDescent="0.3">
      <c r="R105" s="12">
        <v>101</v>
      </c>
      <c r="S105" s="13">
        <v>62.7</v>
      </c>
      <c r="T105" s="50">
        <f t="shared" si="9"/>
        <v>1.1080004590129503E-3</v>
      </c>
      <c r="U105" s="15">
        <f t="shared" si="10"/>
        <v>2.2800532070632227</v>
      </c>
      <c r="V105" s="62">
        <f t="shared" si="11"/>
        <v>11.039671983487221</v>
      </c>
      <c r="W105" s="16">
        <f t="shared" si="12"/>
        <v>88.960328016512776</v>
      </c>
      <c r="X105" s="15">
        <f t="shared" si="13"/>
        <v>2.3730617612875178</v>
      </c>
      <c r="Y105" s="62">
        <f t="shared" si="14"/>
        <v>7.4107779443028594</v>
      </c>
      <c r="Z105" s="16">
        <f t="shared" si="15"/>
        <v>92.589222055697135</v>
      </c>
      <c r="AA105" s="75">
        <f t="shared" si="16"/>
        <v>3.6288940391843614</v>
      </c>
      <c r="AB105" s="69">
        <v>2.0086001717619175</v>
      </c>
      <c r="AC105" s="70">
        <f t="shared" si="17"/>
        <v>92.589222055697135</v>
      </c>
    </row>
    <row r="106" spans="17:29" x14ac:dyDescent="0.3">
      <c r="R106" s="12">
        <v>102</v>
      </c>
      <c r="S106" s="29">
        <v>62.7</v>
      </c>
      <c r="T106" s="50">
        <f t="shared" si="9"/>
        <v>1.1080004590129503E-3</v>
      </c>
      <c r="U106" s="15">
        <f t="shared" si="10"/>
        <v>2.2800532070632227</v>
      </c>
      <c r="V106" s="62">
        <f t="shared" si="11"/>
        <v>11.039671983487221</v>
      </c>
      <c r="W106" s="16">
        <f t="shared" si="12"/>
        <v>88.960328016512776</v>
      </c>
      <c r="X106" s="15">
        <f t="shared" si="13"/>
        <v>2.3730617612875178</v>
      </c>
      <c r="Y106" s="62">
        <f t="shared" si="14"/>
        <v>7.4107779443028594</v>
      </c>
      <c r="Z106" s="16">
        <f t="shared" si="15"/>
        <v>92.589222055697135</v>
      </c>
      <c r="AA106" s="75">
        <f t="shared" si="16"/>
        <v>3.6288940391843614</v>
      </c>
      <c r="AB106" s="69">
        <v>2.012837224705172</v>
      </c>
      <c r="AC106" s="70">
        <f t="shared" si="17"/>
        <v>92.737128161217413</v>
      </c>
    </row>
    <row r="107" spans="17:29" x14ac:dyDescent="0.3">
      <c r="R107" s="12">
        <v>103</v>
      </c>
      <c r="S107" s="29">
        <v>62.6</v>
      </c>
      <c r="T107" s="50">
        <f t="shared" si="9"/>
        <v>1.106233313145306E-3</v>
      </c>
      <c r="U107" s="15">
        <f t="shared" si="10"/>
        <v>2.2836954645824932</v>
      </c>
      <c r="V107" s="62">
        <f t="shared" si="11"/>
        <v>10.897562833301089</v>
      </c>
      <c r="W107" s="16">
        <f t="shared" si="12"/>
        <v>89.102437166698905</v>
      </c>
      <c r="X107" s="15">
        <f t="shared" si="13"/>
        <v>2.3768525947720027</v>
      </c>
      <c r="Y107" s="62">
        <f t="shared" si="14"/>
        <v>7.2628718387825808</v>
      </c>
      <c r="Z107" s="16">
        <f t="shared" si="15"/>
        <v>92.737128161217413</v>
      </c>
      <c r="AA107" s="75">
        <f t="shared" si="16"/>
        <v>3.6346909945185084</v>
      </c>
      <c r="AB107" s="69">
        <v>2.0170333392987803</v>
      </c>
      <c r="AC107" s="70">
        <f t="shared" si="17"/>
        <v>92.737128161217413</v>
      </c>
    </row>
    <row r="108" spans="17:29" x14ac:dyDescent="0.3">
      <c r="R108" s="12">
        <v>104</v>
      </c>
      <c r="S108" s="29">
        <v>62.6</v>
      </c>
      <c r="T108" s="50">
        <f t="shared" si="9"/>
        <v>1.106233313145306E-3</v>
      </c>
      <c r="U108" s="15">
        <f t="shared" si="10"/>
        <v>2.2836954645824932</v>
      </c>
      <c r="V108" s="62">
        <f t="shared" si="11"/>
        <v>10.897562833301089</v>
      </c>
      <c r="W108" s="16">
        <f t="shared" si="12"/>
        <v>89.102437166698905</v>
      </c>
      <c r="X108" s="15">
        <f t="shared" si="13"/>
        <v>2.3768525947720027</v>
      </c>
      <c r="Y108" s="62">
        <f t="shared" si="14"/>
        <v>7.2628718387825808</v>
      </c>
      <c r="Z108" s="16">
        <f t="shared" si="15"/>
        <v>92.737128161217413</v>
      </c>
      <c r="AA108" s="75">
        <f t="shared" si="16"/>
        <v>3.6346909945185084</v>
      </c>
      <c r="AB108" s="69">
        <v>2.0211892990699383</v>
      </c>
      <c r="AC108" s="70">
        <f t="shared" si="17"/>
        <v>92.737128161217413</v>
      </c>
    </row>
    <row r="109" spans="17:29" x14ac:dyDescent="0.3">
      <c r="R109" s="12">
        <v>105</v>
      </c>
      <c r="S109" s="29">
        <v>62.6</v>
      </c>
      <c r="T109" s="50">
        <f t="shared" si="9"/>
        <v>1.106233313145306E-3</v>
      </c>
      <c r="U109" s="15">
        <f t="shared" si="10"/>
        <v>2.2836954645824932</v>
      </c>
      <c r="V109" s="62">
        <f t="shared" si="11"/>
        <v>10.897562833301089</v>
      </c>
      <c r="W109" s="16">
        <f t="shared" si="12"/>
        <v>89.102437166698905</v>
      </c>
      <c r="X109" s="15">
        <f t="shared" si="13"/>
        <v>2.3768525947720027</v>
      </c>
      <c r="Y109" s="62">
        <f t="shared" si="14"/>
        <v>7.2628718387825808</v>
      </c>
      <c r="Z109" s="16">
        <f t="shared" si="15"/>
        <v>92.737128161217413</v>
      </c>
      <c r="AA109" s="75">
        <f t="shared" si="16"/>
        <v>3.6346909945185084</v>
      </c>
      <c r="AB109" s="69">
        <v>2.0253058652647704</v>
      </c>
      <c r="AC109" s="70">
        <f t="shared" si="17"/>
        <v>92.737128161217413</v>
      </c>
    </row>
    <row r="110" spans="17:29" x14ac:dyDescent="0.3">
      <c r="R110" s="12">
        <v>106</v>
      </c>
      <c r="S110" s="29">
        <v>62.6</v>
      </c>
      <c r="T110" s="50">
        <f t="shared" si="9"/>
        <v>1.106233313145306E-3</v>
      </c>
      <c r="U110" s="15">
        <f t="shared" si="10"/>
        <v>2.2836954645824932</v>
      </c>
      <c r="V110" s="62">
        <f t="shared" si="11"/>
        <v>10.897562833301089</v>
      </c>
      <c r="W110" s="16">
        <f t="shared" si="12"/>
        <v>89.102437166698905</v>
      </c>
      <c r="X110" s="15">
        <f t="shared" si="13"/>
        <v>2.3768525947720027</v>
      </c>
      <c r="Y110" s="62">
        <f t="shared" si="14"/>
        <v>7.2628718387825808</v>
      </c>
      <c r="Z110" s="16">
        <f t="shared" si="15"/>
        <v>92.737128161217413</v>
      </c>
      <c r="AA110" s="75">
        <f t="shared" si="16"/>
        <v>3.6346909945185084</v>
      </c>
      <c r="AB110" s="69">
        <v>2.0293837776852097</v>
      </c>
      <c r="AC110" s="70">
        <f t="shared" si="17"/>
        <v>92.737128161217413</v>
      </c>
    </row>
    <row r="111" spans="17:29" x14ac:dyDescent="0.3">
      <c r="R111" s="12">
        <v>107</v>
      </c>
      <c r="S111" s="29">
        <v>62.6</v>
      </c>
      <c r="T111" s="50">
        <f t="shared" si="9"/>
        <v>1.106233313145306E-3</v>
      </c>
      <c r="U111" s="15">
        <f t="shared" si="10"/>
        <v>2.2836954645824932</v>
      </c>
      <c r="V111" s="62">
        <f t="shared" si="11"/>
        <v>10.897562833301089</v>
      </c>
      <c r="W111" s="16">
        <f t="shared" si="12"/>
        <v>89.102437166698905</v>
      </c>
      <c r="X111" s="15">
        <f t="shared" si="13"/>
        <v>2.3768525947720027</v>
      </c>
      <c r="Y111" s="62">
        <f t="shared" si="14"/>
        <v>7.2628718387825808</v>
      </c>
      <c r="Z111" s="16">
        <f t="shared" si="15"/>
        <v>92.737128161217413</v>
      </c>
      <c r="AA111" s="75">
        <f t="shared" si="16"/>
        <v>3.6346909945185084</v>
      </c>
      <c r="AB111" s="69">
        <v>2.0334237554869499</v>
      </c>
      <c r="AC111" s="70">
        <f t="shared" si="17"/>
        <v>92.737128161217413</v>
      </c>
    </row>
    <row r="112" spans="17:29" x14ac:dyDescent="0.3">
      <c r="R112" s="12">
        <v>108</v>
      </c>
      <c r="S112" s="29">
        <v>62.6</v>
      </c>
      <c r="T112" s="50">
        <f t="shared" si="9"/>
        <v>1.106233313145306E-3</v>
      </c>
      <c r="U112" s="15">
        <f t="shared" si="10"/>
        <v>2.2836954645824932</v>
      </c>
      <c r="V112" s="62">
        <f t="shared" si="11"/>
        <v>10.897562833301089</v>
      </c>
      <c r="W112" s="16">
        <f t="shared" si="12"/>
        <v>89.102437166698905</v>
      </c>
      <c r="X112" s="15">
        <f t="shared" si="13"/>
        <v>2.3768525947720027</v>
      </c>
      <c r="Y112" s="62">
        <f t="shared" si="14"/>
        <v>7.2628718387825808</v>
      </c>
      <c r="Z112" s="16">
        <f t="shared" si="15"/>
        <v>92.737128161217413</v>
      </c>
      <c r="AA112" s="75">
        <f t="shared" si="16"/>
        <v>3.6346909945185084</v>
      </c>
      <c r="AB112" s="69">
        <v>2.0374264979406238</v>
      </c>
      <c r="AC112" s="70">
        <f t="shared" si="17"/>
        <v>92.737128161217413</v>
      </c>
    </row>
    <row r="113" spans="18:29" x14ac:dyDescent="0.3">
      <c r="R113" s="12">
        <v>109</v>
      </c>
      <c r="S113" s="29">
        <v>62.6</v>
      </c>
      <c r="T113" s="50">
        <f t="shared" si="9"/>
        <v>1.106233313145306E-3</v>
      </c>
      <c r="U113" s="15">
        <f t="shared" si="10"/>
        <v>2.2836954645824932</v>
      </c>
      <c r="V113" s="62">
        <f t="shared" si="11"/>
        <v>10.897562833301089</v>
      </c>
      <c r="W113" s="16">
        <f t="shared" si="12"/>
        <v>89.102437166698905</v>
      </c>
      <c r="X113" s="15">
        <f t="shared" si="13"/>
        <v>2.3768525947720027</v>
      </c>
      <c r="Y113" s="62">
        <f t="shared" si="14"/>
        <v>7.2628718387825808</v>
      </c>
      <c r="Z113" s="16">
        <f t="shared" si="15"/>
        <v>92.737128161217413</v>
      </c>
      <c r="AA113" s="75">
        <f t="shared" si="16"/>
        <v>3.6346909945185084</v>
      </c>
      <c r="AB113" s="69">
        <v>2.0413926851582249</v>
      </c>
      <c r="AC113" s="70">
        <f t="shared" si="17"/>
        <v>92.885507566275379</v>
      </c>
    </row>
    <row r="114" spans="18:29" x14ac:dyDescent="0.3">
      <c r="R114" s="12">
        <v>110</v>
      </c>
      <c r="S114" s="29">
        <v>62.5</v>
      </c>
      <c r="T114" s="50">
        <f t="shared" si="9"/>
        <v>1.1044661672776617E-3</v>
      </c>
      <c r="U114" s="15">
        <f t="shared" si="10"/>
        <v>2.2873493773258251</v>
      </c>
      <c r="V114" s="62">
        <f t="shared" si="11"/>
        <v>10.754998933834381</v>
      </c>
      <c r="W114" s="16">
        <f t="shared" si="12"/>
        <v>89.245001066165614</v>
      </c>
      <c r="X114" s="15">
        <f t="shared" si="13"/>
        <v>2.380655558923638</v>
      </c>
      <c r="Y114" s="62">
        <f t="shared" si="14"/>
        <v>7.114492433724628</v>
      </c>
      <c r="Z114" s="16">
        <f t="shared" si="15"/>
        <v>92.885507566275379</v>
      </c>
      <c r="AA114" s="75">
        <f t="shared" si="16"/>
        <v>3.640506500109753</v>
      </c>
      <c r="AB114" s="69">
        <v>2.0453229787866576</v>
      </c>
      <c r="AC114" s="70">
        <f t="shared" si="17"/>
        <v>92.885507566275379</v>
      </c>
    </row>
    <row r="115" spans="18:29" x14ac:dyDescent="0.3">
      <c r="R115" s="12">
        <v>111</v>
      </c>
      <c r="S115" s="29">
        <v>62.5</v>
      </c>
      <c r="T115" s="50">
        <f t="shared" si="9"/>
        <v>1.1044661672776617E-3</v>
      </c>
      <c r="U115" s="15">
        <f t="shared" si="10"/>
        <v>2.2873493773258251</v>
      </c>
      <c r="V115" s="62">
        <f t="shared" si="11"/>
        <v>10.754998933834381</v>
      </c>
      <c r="W115" s="16">
        <f t="shared" si="12"/>
        <v>89.245001066165614</v>
      </c>
      <c r="X115" s="15">
        <f t="shared" si="13"/>
        <v>2.380655558923638</v>
      </c>
      <c r="Y115" s="62">
        <f t="shared" si="14"/>
        <v>7.114492433724628</v>
      </c>
      <c r="Z115" s="16">
        <f t="shared" si="15"/>
        <v>92.885507566275379</v>
      </c>
      <c r="AA115" s="75">
        <f t="shared" si="16"/>
        <v>3.640506500109753</v>
      </c>
      <c r="AB115" s="69">
        <v>2.0492180226701815</v>
      </c>
      <c r="AC115" s="70">
        <f t="shared" si="17"/>
        <v>92.885507566275379</v>
      </c>
    </row>
    <row r="116" spans="18:29" x14ac:dyDescent="0.3">
      <c r="R116" s="12">
        <v>112</v>
      </c>
      <c r="S116" s="29">
        <v>62.5</v>
      </c>
      <c r="T116" s="50">
        <f t="shared" si="9"/>
        <v>1.1044661672776617E-3</v>
      </c>
      <c r="U116" s="15">
        <f t="shared" si="10"/>
        <v>2.2873493773258251</v>
      </c>
      <c r="V116" s="62">
        <f t="shared" si="11"/>
        <v>10.754998933834381</v>
      </c>
      <c r="W116" s="16">
        <f t="shared" si="12"/>
        <v>89.245001066165614</v>
      </c>
      <c r="X116" s="15">
        <f t="shared" si="13"/>
        <v>2.380655558923638</v>
      </c>
      <c r="Y116" s="62">
        <f t="shared" si="14"/>
        <v>7.114492433724628</v>
      </c>
      <c r="Z116" s="16">
        <f t="shared" si="15"/>
        <v>92.885507566275379</v>
      </c>
      <c r="AA116" s="75">
        <f t="shared" si="16"/>
        <v>3.640506500109753</v>
      </c>
      <c r="AB116" s="69">
        <v>2.0530784434834195</v>
      </c>
      <c r="AC116" s="70">
        <f t="shared" si="17"/>
        <v>92.885507566275379</v>
      </c>
    </row>
    <row r="117" spans="18:29" x14ac:dyDescent="0.3">
      <c r="R117" s="12">
        <v>113</v>
      </c>
      <c r="S117" s="29">
        <v>62.5</v>
      </c>
      <c r="T117" s="50">
        <f t="shared" si="9"/>
        <v>1.1044661672776617E-3</v>
      </c>
      <c r="U117" s="15">
        <f t="shared" si="10"/>
        <v>2.2873493773258251</v>
      </c>
      <c r="V117" s="62">
        <f t="shared" si="11"/>
        <v>10.754998933834381</v>
      </c>
      <c r="W117" s="16">
        <f t="shared" si="12"/>
        <v>89.245001066165614</v>
      </c>
      <c r="X117" s="15">
        <f t="shared" si="13"/>
        <v>2.380655558923638</v>
      </c>
      <c r="Y117" s="62">
        <f t="shared" si="14"/>
        <v>7.114492433724628</v>
      </c>
      <c r="Z117" s="16">
        <f t="shared" si="15"/>
        <v>92.885507566275379</v>
      </c>
      <c r="AA117" s="75">
        <f t="shared" si="16"/>
        <v>3.640506500109753</v>
      </c>
      <c r="AB117" s="69">
        <v>2.0569048513364727</v>
      </c>
      <c r="AC117" s="70">
        <f t="shared" si="17"/>
        <v>92.885507566275379</v>
      </c>
    </row>
    <row r="118" spans="18:29" x14ac:dyDescent="0.3">
      <c r="R118" s="12">
        <v>114</v>
      </c>
      <c r="S118" s="29">
        <v>62.5</v>
      </c>
      <c r="T118" s="50">
        <f t="shared" si="9"/>
        <v>1.1044661672776617E-3</v>
      </c>
      <c r="U118" s="15">
        <f t="shared" si="10"/>
        <v>2.2873493773258251</v>
      </c>
      <c r="V118" s="62">
        <f t="shared" si="11"/>
        <v>10.754998933834381</v>
      </c>
      <c r="W118" s="16">
        <f t="shared" si="12"/>
        <v>89.245001066165614</v>
      </c>
      <c r="X118" s="15">
        <f t="shared" si="13"/>
        <v>2.380655558923638</v>
      </c>
      <c r="Y118" s="62">
        <f t="shared" si="14"/>
        <v>7.114492433724628</v>
      </c>
      <c r="Z118" s="16">
        <f t="shared" si="15"/>
        <v>92.885507566275379</v>
      </c>
      <c r="AA118" s="75">
        <f t="shared" si="16"/>
        <v>3.640506500109753</v>
      </c>
      <c r="AB118" s="69">
        <v>2.0606978403536118</v>
      </c>
      <c r="AC118" s="70">
        <f t="shared" si="17"/>
        <v>92.885507566275379</v>
      </c>
    </row>
    <row r="119" spans="18:29" x14ac:dyDescent="0.3">
      <c r="R119" s="12">
        <v>115</v>
      </c>
      <c r="S119" s="29">
        <v>62.5</v>
      </c>
      <c r="T119" s="50">
        <f t="shared" si="9"/>
        <v>1.1044661672776617E-3</v>
      </c>
      <c r="U119" s="15">
        <f t="shared" si="10"/>
        <v>2.2873493773258251</v>
      </c>
      <c r="V119" s="62">
        <f t="shared" si="11"/>
        <v>10.754998933834381</v>
      </c>
      <c r="W119" s="16">
        <f t="shared" si="12"/>
        <v>89.245001066165614</v>
      </c>
      <c r="X119" s="15">
        <f t="shared" si="13"/>
        <v>2.380655558923638</v>
      </c>
      <c r="Y119" s="62">
        <f t="shared" si="14"/>
        <v>7.114492433724628</v>
      </c>
      <c r="Z119" s="16">
        <f t="shared" si="15"/>
        <v>92.885507566275379</v>
      </c>
      <c r="AA119" s="75">
        <f t="shared" si="16"/>
        <v>3.640506500109753</v>
      </c>
      <c r="AB119" s="69">
        <v>2.0644579892269186</v>
      </c>
      <c r="AC119" s="70">
        <f t="shared" si="17"/>
        <v>93.034362546349541</v>
      </c>
    </row>
    <row r="120" spans="18:29" x14ac:dyDescent="0.3">
      <c r="R120" s="12">
        <v>116</v>
      </c>
      <c r="S120" s="29">
        <v>62.4</v>
      </c>
      <c r="T120" s="50">
        <f t="shared" si="9"/>
        <v>1.1026990214100176E-3</v>
      </c>
      <c r="U120" s="15">
        <f t="shared" si="10"/>
        <v>2.2910150013279496</v>
      </c>
      <c r="V120" s="62">
        <f t="shared" si="11"/>
        <v>10.611978098792452</v>
      </c>
      <c r="W120" s="16">
        <f t="shared" si="12"/>
        <v>89.388021901207551</v>
      </c>
      <c r="X120" s="15">
        <f t="shared" si="13"/>
        <v>2.3844707120629387</v>
      </c>
      <c r="Y120" s="62">
        <f t="shared" si="14"/>
        <v>6.9656374536504639</v>
      </c>
      <c r="Z120" s="16">
        <f t="shared" si="15"/>
        <v>93.034362546349541</v>
      </c>
      <c r="AA120" s="75">
        <f t="shared" si="16"/>
        <v>3.6463406451419882</v>
      </c>
      <c r="AB120" s="69">
        <v>2.0681858617461617</v>
      </c>
      <c r="AC120" s="70">
        <f t="shared" si="17"/>
        <v>93.034362546349541</v>
      </c>
    </row>
    <row r="121" spans="18:29" x14ac:dyDescent="0.3">
      <c r="R121" s="12">
        <v>117</v>
      </c>
      <c r="S121" s="29">
        <v>62.4</v>
      </c>
      <c r="T121" s="50">
        <f t="shared" si="9"/>
        <v>1.1026990214100176E-3</v>
      </c>
      <c r="U121" s="15">
        <f t="shared" si="10"/>
        <v>2.2910150013279496</v>
      </c>
      <c r="V121" s="62">
        <f t="shared" si="11"/>
        <v>10.611978098792452</v>
      </c>
      <c r="W121" s="16">
        <f t="shared" si="12"/>
        <v>89.388021901207551</v>
      </c>
      <c r="X121" s="15">
        <f t="shared" si="13"/>
        <v>2.3844707120629387</v>
      </c>
      <c r="Y121" s="62">
        <f t="shared" si="14"/>
        <v>6.9656374536504639</v>
      </c>
      <c r="Z121" s="16">
        <f t="shared" si="15"/>
        <v>93.034362546349541</v>
      </c>
      <c r="AA121" s="75">
        <f t="shared" si="16"/>
        <v>3.6463406451419882</v>
      </c>
      <c r="AB121" s="69">
        <v>2.0718820073061255</v>
      </c>
      <c r="AC121" s="70">
        <f t="shared" si="17"/>
        <v>93.034362546349541</v>
      </c>
    </row>
    <row r="122" spans="18:29" x14ac:dyDescent="0.3">
      <c r="R122" s="12">
        <v>118</v>
      </c>
      <c r="S122" s="29">
        <v>62.4</v>
      </c>
      <c r="T122" s="50">
        <f t="shared" si="9"/>
        <v>1.1026990214100176E-3</v>
      </c>
      <c r="U122" s="15">
        <f t="shared" si="10"/>
        <v>2.2910150013279496</v>
      </c>
      <c r="V122" s="62">
        <f t="shared" si="11"/>
        <v>10.611978098792452</v>
      </c>
      <c r="W122" s="16">
        <f t="shared" si="12"/>
        <v>89.388021901207551</v>
      </c>
      <c r="X122" s="15">
        <f t="shared" si="13"/>
        <v>2.3844707120629387</v>
      </c>
      <c r="Y122" s="62">
        <f t="shared" si="14"/>
        <v>6.9656374536504639</v>
      </c>
      <c r="Z122" s="16">
        <f t="shared" si="15"/>
        <v>93.034362546349541</v>
      </c>
      <c r="AA122" s="75">
        <f t="shared" si="16"/>
        <v>3.6463406451419882</v>
      </c>
      <c r="AB122" s="69">
        <v>2.0755469613925306</v>
      </c>
      <c r="AC122" s="70">
        <f t="shared" si="17"/>
        <v>93.034362546349541</v>
      </c>
    </row>
    <row r="123" spans="18:29" x14ac:dyDescent="0.3">
      <c r="R123" s="12">
        <v>119</v>
      </c>
      <c r="S123" s="29">
        <v>62.4</v>
      </c>
      <c r="T123" s="50">
        <f t="shared" si="9"/>
        <v>1.1026990214100176E-3</v>
      </c>
      <c r="U123" s="15">
        <f t="shared" si="10"/>
        <v>2.2910150013279496</v>
      </c>
      <c r="V123" s="62">
        <f t="shared" si="11"/>
        <v>10.611978098792452</v>
      </c>
      <c r="W123" s="16">
        <f t="shared" si="12"/>
        <v>89.388021901207551</v>
      </c>
      <c r="X123" s="15">
        <f t="shared" si="13"/>
        <v>2.3844707120629387</v>
      </c>
      <c r="Y123" s="62">
        <f t="shared" si="14"/>
        <v>6.9656374536504639</v>
      </c>
      <c r="Z123" s="16">
        <f t="shared" si="15"/>
        <v>93.034362546349541</v>
      </c>
      <c r="AA123" s="75">
        <f t="shared" si="16"/>
        <v>3.6463406451419882</v>
      </c>
      <c r="AB123" s="69">
        <v>2.0791812460476247</v>
      </c>
      <c r="AC123" s="70">
        <f t="shared" si="17"/>
        <v>93.034362546349541</v>
      </c>
    </row>
    <row r="124" spans="18:29" x14ac:dyDescent="0.3">
      <c r="R124" s="12">
        <v>120</v>
      </c>
      <c r="S124" s="29">
        <v>62.4</v>
      </c>
      <c r="T124" s="50">
        <f t="shared" si="9"/>
        <v>1.1026990214100176E-3</v>
      </c>
      <c r="U124" s="15">
        <f t="shared" si="10"/>
        <v>2.2910150013279496</v>
      </c>
      <c r="V124" s="62">
        <f t="shared" si="11"/>
        <v>10.611978098792452</v>
      </c>
      <c r="W124" s="16">
        <f t="shared" si="12"/>
        <v>89.388021901207551</v>
      </c>
      <c r="X124" s="15">
        <f t="shared" si="13"/>
        <v>2.3844707120629387</v>
      </c>
      <c r="Y124" s="62">
        <f t="shared" si="14"/>
        <v>6.9656374536504639</v>
      </c>
      <c r="Z124" s="16">
        <f t="shared" si="15"/>
        <v>93.034362546349541</v>
      </c>
      <c r="AA124" s="75">
        <f t="shared" si="16"/>
        <v>3.6463406451419882</v>
      </c>
      <c r="AB124" s="69">
        <v>2.0827853703164503</v>
      </c>
      <c r="AC124" s="70">
        <f t="shared" si="17"/>
        <v>93.034362546349541</v>
      </c>
    </row>
    <row r="125" spans="18:29" x14ac:dyDescent="0.3">
      <c r="R125" s="12">
        <v>121</v>
      </c>
      <c r="S125" s="29">
        <v>62.4</v>
      </c>
      <c r="T125" s="50">
        <f t="shared" si="9"/>
        <v>1.1026990214100176E-3</v>
      </c>
      <c r="U125" s="15">
        <f t="shared" si="10"/>
        <v>2.2910150013279496</v>
      </c>
      <c r="V125" s="62">
        <f t="shared" si="11"/>
        <v>10.611978098792452</v>
      </c>
      <c r="W125" s="16">
        <f t="shared" si="12"/>
        <v>89.388021901207551</v>
      </c>
      <c r="X125" s="15">
        <f t="shared" si="13"/>
        <v>2.3844707120629387</v>
      </c>
      <c r="Y125" s="62">
        <f t="shared" si="14"/>
        <v>6.9656374536504639</v>
      </c>
      <c r="Z125" s="16">
        <f t="shared" si="15"/>
        <v>93.034362546349541</v>
      </c>
      <c r="AA125" s="75">
        <f t="shared" si="16"/>
        <v>3.6463406451419882</v>
      </c>
      <c r="AB125" s="69">
        <v>2.0863598306747484</v>
      </c>
      <c r="AC125" s="70">
        <f t="shared" si="17"/>
        <v>93.034362546349541</v>
      </c>
    </row>
    <row r="126" spans="18:29" x14ac:dyDescent="0.3">
      <c r="R126" s="12">
        <v>122</v>
      </c>
      <c r="S126" s="29">
        <v>62.4</v>
      </c>
      <c r="T126" s="50">
        <f t="shared" si="9"/>
        <v>1.1026990214100176E-3</v>
      </c>
      <c r="U126" s="15">
        <f t="shared" si="10"/>
        <v>2.2910150013279496</v>
      </c>
      <c r="V126" s="62">
        <f t="shared" si="11"/>
        <v>10.611978098792452</v>
      </c>
      <c r="W126" s="16">
        <f t="shared" si="12"/>
        <v>89.388021901207551</v>
      </c>
      <c r="X126" s="15">
        <f t="shared" si="13"/>
        <v>2.3844707120629387</v>
      </c>
      <c r="Y126" s="62">
        <f t="shared" si="14"/>
        <v>6.9656374536504639</v>
      </c>
      <c r="Z126" s="16">
        <f t="shared" si="15"/>
        <v>93.034362546349541</v>
      </c>
      <c r="AA126" s="75">
        <f t="shared" si="16"/>
        <v>3.6463406451419882</v>
      </c>
      <c r="AB126" s="69">
        <v>2.0899051114393981</v>
      </c>
      <c r="AC126" s="70">
        <f t="shared" si="17"/>
        <v>93.034362546349541</v>
      </c>
    </row>
    <row r="127" spans="18:29" x14ac:dyDescent="0.3">
      <c r="R127" s="12">
        <v>123</v>
      </c>
      <c r="S127" s="29">
        <v>62.4</v>
      </c>
      <c r="T127" s="50">
        <f t="shared" si="9"/>
        <v>1.1026990214100176E-3</v>
      </c>
      <c r="U127" s="15">
        <f t="shared" si="10"/>
        <v>2.2910150013279496</v>
      </c>
      <c r="V127" s="62">
        <f t="shared" si="11"/>
        <v>10.611978098792452</v>
      </c>
      <c r="W127" s="16">
        <f t="shared" si="12"/>
        <v>89.388021901207551</v>
      </c>
      <c r="X127" s="15">
        <f t="shared" si="13"/>
        <v>2.3844707120629387</v>
      </c>
      <c r="Y127" s="62">
        <f t="shared" si="14"/>
        <v>6.9656374536504639</v>
      </c>
      <c r="Z127" s="16">
        <f t="shared" si="15"/>
        <v>93.034362546349541</v>
      </c>
      <c r="AA127" s="75">
        <f t="shared" si="16"/>
        <v>3.6463406451419882</v>
      </c>
      <c r="AB127" s="69">
        <v>2.0934216851622351</v>
      </c>
      <c r="AC127" s="70">
        <f t="shared" si="17"/>
        <v>93.183695391528261</v>
      </c>
    </row>
    <row r="128" spans="18:29" x14ac:dyDescent="0.3">
      <c r="R128" s="12">
        <v>124</v>
      </c>
      <c r="S128" s="29">
        <v>62.3</v>
      </c>
      <c r="T128" s="50">
        <f t="shared" si="9"/>
        <v>1.1009318755423733E-3</v>
      </c>
      <c r="U128" s="15">
        <f t="shared" si="10"/>
        <v>2.2946923929833716</v>
      </c>
      <c r="V128" s="62">
        <f t="shared" si="11"/>
        <v>10.468498127843484</v>
      </c>
      <c r="W128" s="16">
        <f t="shared" si="12"/>
        <v>89.531501872156511</v>
      </c>
      <c r="X128" s="15">
        <f t="shared" si="13"/>
        <v>2.3882981128848693</v>
      </c>
      <c r="Y128" s="62">
        <f t="shared" si="14"/>
        <v>6.8163046084717465</v>
      </c>
      <c r="Z128" s="16">
        <f t="shared" si="15"/>
        <v>93.183695391528261</v>
      </c>
      <c r="AA128" s="75">
        <f t="shared" si="16"/>
        <v>3.6521935193717372</v>
      </c>
      <c r="AB128" s="69">
        <v>2.0969100130080562</v>
      </c>
      <c r="AC128" s="70">
        <f t="shared" si="17"/>
        <v>93.183695391528261</v>
      </c>
    </row>
    <row r="129" spans="18:29" x14ac:dyDescent="0.3">
      <c r="R129" s="12">
        <v>125</v>
      </c>
      <c r="S129" s="29">
        <v>62.3</v>
      </c>
      <c r="T129" s="50">
        <f t="shared" si="9"/>
        <v>1.1009318755423733E-3</v>
      </c>
      <c r="U129" s="15">
        <f t="shared" si="10"/>
        <v>2.2946923929833716</v>
      </c>
      <c r="V129" s="62">
        <f t="shared" si="11"/>
        <v>10.468498127843484</v>
      </c>
      <c r="W129" s="16">
        <f t="shared" si="12"/>
        <v>89.531501872156511</v>
      </c>
      <c r="X129" s="15">
        <f t="shared" si="13"/>
        <v>2.3882981128848693</v>
      </c>
      <c r="Y129" s="62">
        <f t="shared" si="14"/>
        <v>6.8163046084717465</v>
      </c>
      <c r="Z129" s="16">
        <f t="shared" si="15"/>
        <v>93.183695391528261</v>
      </c>
      <c r="AA129" s="75">
        <f t="shared" si="16"/>
        <v>3.6521935193717372</v>
      </c>
      <c r="AB129" s="69">
        <v>2.1003705451175629</v>
      </c>
      <c r="AC129" s="70">
        <f t="shared" si="17"/>
        <v>93.183695391528261</v>
      </c>
    </row>
    <row r="130" spans="18:29" x14ac:dyDescent="0.3">
      <c r="R130" s="12">
        <v>126</v>
      </c>
      <c r="S130" s="29">
        <v>62.3</v>
      </c>
      <c r="T130" s="50">
        <f t="shared" si="9"/>
        <v>1.1009318755423733E-3</v>
      </c>
      <c r="U130" s="15">
        <f t="shared" si="10"/>
        <v>2.2946923929833716</v>
      </c>
      <c r="V130" s="62">
        <f t="shared" si="11"/>
        <v>10.468498127843484</v>
      </c>
      <c r="W130" s="16">
        <f t="shared" si="12"/>
        <v>89.531501872156511</v>
      </c>
      <c r="X130" s="15">
        <f t="shared" si="13"/>
        <v>2.3882981128848693</v>
      </c>
      <c r="Y130" s="62">
        <f t="shared" si="14"/>
        <v>6.8163046084717465</v>
      </c>
      <c r="Z130" s="16">
        <f t="shared" si="15"/>
        <v>93.183695391528261</v>
      </c>
      <c r="AA130" s="75">
        <f t="shared" si="16"/>
        <v>3.6521935193717372</v>
      </c>
      <c r="AB130" s="69">
        <v>2.1038037209559568</v>
      </c>
      <c r="AC130" s="70">
        <f t="shared" si="17"/>
        <v>93.183695391528261</v>
      </c>
    </row>
    <row r="131" spans="18:29" x14ac:dyDescent="0.3">
      <c r="R131" s="12">
        <v>127</v>
      </c>
      <c r="S131" s="29">
        <v>62.3</v>
      </c>
      <c r="T131" s="50">
        <f t="shared" si="9"/>
        <v>1.1009318755423733E-3</v>
      </c>
      <c r="U131" s="15">
        <f t="shared" si="10"/>
        <v>2.2946923929833716</v>
      </c>
      <c r="V131" s="62">
        <f t="shared" si="11"/>
        <v>10.468498127843484</v>
      </c>
      <c r="W131" s="16">
        <f t="shared" si="12"/>
        <v>89.531501872156511</v>
      </c>
      <c r="X131" s="15">
        <f t="shared" si="13"/>
        <v>2.3882981128848693</v>
      </c>
      <c r="Y131" s="62">
        <f t="shared" si="14"/>
        <v>6.8163046084717465</v>
      </c>
      <c r="Z131" s="16">
        <f t="shared" si="15"/>
        <v>93.183695391528261</v>
      </c>
      <c r="AA131" s="75">
        <f t="shared" si="16"/>
        <v>3.6521935193717372</v>
      </c>
      <c r="AB131" s="69">
        <v>2.1072099696478683</v>
      </c>
      <c r="AC131" s="70">
        <f t="shared" si="17"/>
        <v>93.183695391528261</v>
      </c>
    </row>
    <row r="132" spans="18:29" x14ac:dyDescent="0.3">
      <c r="R132" s="12">
        <v>128</v>
      </c>
      <c r="S132" s="29">
        <v>62.3</v>
      </c>
      <c r="T132" s="50">
        <f t="shared" si="9"/>
        <v>1.1009318755423733E-3</v>
      </c>
      <c r="U132" s="15">
        <f t="shared" si="10"/>
        <v>2.2946923929833716</v>
      </c>
      <c r="V132" s="62">
        <f t="shared" si="11"/>
        <v>10.468498127843484</v>
      </c>
      <c r="W132" s="16">
        <f t="shared" si="12"/>
        <v>89.531501872156511</v>
      </c>
      <c r="X132" s="15">
        <f t="shared" si="13"/>
        <v>2.3882981128848693</v>
      </c>
      <c r="Y132" s="62">
        <f t="shared" si="14"/>
        <v>6.8163046084717465</v>
      </c>
      <c r="Z132" s="16">
        <f t="shared" si="15"/>
        <v>93.183695391528261</v>
      </c>
      <c r="AA132" s="75">
        <f t="shared" si="16"/>
        <v>3.6521935193717372</v>
      </c>
      <c r="AB132" s="69">
        <v>2.1105897102992488</v>
      </c>
      <c r="AC132" s="70">
        <f t="shared" si="17"/>
        <v>93.183695391528261</v>
      </c>
    </row>
    <row r="133" spans="18:29" x14ac:dyDescent="0.3">
      <c r="R133" s="12">
        <v>129</v>
      </c>
      <c r="S133" s="29">
        <v>62.3</v>
      </c>
      <c r="T133" s="50">
        <f t="shared" ref="T133:T135" si="18">(PI()*$D$10^2/4*S133)*10^-9</f>
        <v>1.1009318755423733E-3</v>
      </c>
      <c r="U133" s="15">
        <f t="shared" ref="U133:U135" si="19">$D$14/T133*10^-6</f>
        <v>2.2946923929833716</v>
      </c>
      <c r="V133" s="62">
        <f t="shared" ref="V133:V135" si="20">(1-(U133/$D$12))*100</f>
        <v>10.468498127843484</v>
      </c>
      <c r="W133" s="16">
        <f t="shared" ref="W133:W135" si="21">100-V133</f>
        <v>89.531501872156511</v>
      </c>
      <c r="X133" s="15">
        <f t="shared" ref="X133:X196" si="22">$D$15/$U$504*U133</f>
        <v>2.3882981128848693</v>
      </c>
      <c r="Y133" s="62">
        <f t="shared" ref="Y133:Y135" si="23">(1-(X133/$D$12))*100</f>
        <v>6.8163046084717465</v>
      </c>
      <c r="Z133" s="16">
        <f t="shared" ref="Z133:Z135" si="24">100-Y133</f>
        <v>93.183695391528261</v>
      </c>
      <c r="AA133" s="75">
        <f t="shared" ref="AA133:AA135" si="25">V133-Y133</f>
        <v>3.6521935193717372</v>
      </c>
      <c r="AB133" s="69">
        <v>2.1139433523068369</v>
      </c>
      <c r="AC133" s="70">
        <f t="shared" ref="AC133:AC134" si="26">Z134</f>
        <v>93.183695391528261</v>
      </c>
    </row>
    <row r="134" spans="18:29" x14ac:dyDescent="0.3">
      <c r="R134" s="12">
        <v>130</v>
      </c>
      <c r="S134" s="29">
        <v>62.3</v>
      </c>
      <c r="T134" s="50">
        <f t="shared" si="18"/>
        <v>1.1009318755423733E-3</v>
      </c>
      <c r="U134" s="15">
        <f t="shared" si="19"/>
        <v>2.2946923929833716</v>
      </c>
      <c r="V134" s="62">
        <f t="shared" si="20"/>
        <v>10.468498127843484</v>
      </c>
      <c r="W134" s="16">
        <f t="shared" si="21"/>
        <v>89.531501872156511</v>
      </c>
      <c r="X134" s="15">
        <f t="shared" si="22"/>
        <v>2.3882981128848693</v>
      </c>
      <c r="Y134" s="62">
        <f t="shared" si="23"/>
        <v>6.8163046084717465</v>
      </c>
      <c r="Z134" s="16">
        <f t="shared" si="24"/>
        <v>93.183695391528261</v>
      </c>
      <c r="AA134" s="75">
        <f t="shared" si="25"/>
        <v>3.6521935193717372</v>
      </c>
      <c r="AB134" s="69">
        <v>2.1172712956557644</v>
      </c>
      <c r="AC134" s="70">
        <f t="shared" si="26"/>
        <v>93.183695391528261</v>
      </c>
    </row>
    <row r="135" spans="18:29" x14ac:dyDescent="0.3">
      <c r="R135" s="12">
        <v>131</v>
      </c>
      <c r="S135" s="29">
        <v>62.3</v>
      </c>
      <c r="T135" s="50">
        <f t="shared" si="18"/>
        <v>1.1009318755423733E-3</v>
      </c>
      <c r="U135" s="15">
        <f t="shared" si="19"/>
        <v>2.2946923929833716</v>
      </c>
      <c r="V135" s="62">
        <f t="shared" si="20"/>
        <v>10.468498127843484</v>
      </c>
      <c r="W135" s="16">
        <f t="shared" si="21"/>
        <v>89.531501872156511</v>
      </c>
      <c r="X135" s="15">
        <f t="shared" si="22"/>
        <v>2.3882981128848693</v>
      </c>
      <c r="Y135" s="62">
        <f t="shared" si="23"/>
        <v>6.8163046084717465</v>
      </c>
      <c r="Z135" s="16">
        <f t="shared" si="24"/>
        <v>93.183695391528261</v>
      </c>
      <c r="AA135" s="75">
        <f t="shared" si="25"/>
        <v>3.6521935193717372</v>
      </c>
      <c r="AB135" s="69">
        <v>2.12057393120585</v>
      </c>
      <c r="AC135" s="70">
        <f>Z136</f>
        <v>93.333508406627146</v>
      </c>
    </row>
    <row r="136" spans="18:29" x14ac:dyDescent="0.3">
      <c r="R136" s="12">
        <v>132</v>
      </c>
      <c r="S136" s="29">
        <v>62.2</v>
      </c>
      <c r="T136" s="50">
        <f>(PI()*$D$10^2/4*S136)*10^-9</f>
        <v>1.0991647296747292E-3</v>
      </c>
      <c r="U136" s="15">
        <f>$D$14/T136*10^-6</f>
        <v>2.2983816090492608</v>
      </c>
      <c r="V136" s="62">
        <f>(1-(U136/$D$12))*100</f>
        <v>10.324556806505637</v>
      </c>
      <c r="W136" s="16">
        <f>100-V136</f>
        <v>89.67544319349436</v>
      </c>
      <c r="X136" s="15">
        <f t="shared" si="22"/>
        <v>2.392137820461854</v>
      </c>
      <c r="Y136" s="62">
        <f>(1-(X136/$D$12))*100</f>
        <v>6.6664915933728475</v>
      </c>
      <c r="Z136" s="16">
        <f>100-Y136</f>
        <v>93.333508406627146</v>
      </c>
      <c r="AA136" s="75">
        <f>V136-Y136</f>
        <v>3.6580652131327893</v>
      </c>
      <c r="AB136" s="69">
        <v>2.1238516409670858</v>
      </c>
      <c r="AC136" s="70">
        <f t="shared" ref="AC136:AC147" si="27">Z137</f>
        <v>93.333508406627146</v>
      </c>
    </row>
    <row r="137" spans="18:29" x14ac:dyDescent="0.3">
      <c r="R137" s="12">
        <v>133</v>
      </c>
      <c r="S137" s="29">
        <v>62.2</v>
      </c>
      <c r="T137" s="50">
        <f t="shared" ref="T137:T148" si="28">(PI()*$D$10^2/4*S137)*10^-9</f>
        <v>1.0991647296747292E-3</v>
      </c>
      <c r="U137" s="15">
        <f t="shared" ref="U137:U148" si="29">$D$14/T137*10^-6</f>
        <v>2.2983816090492608</v>
      </c>
      <c r="V137" s="62">
        <f t="shared" ref="V137:V148" si="30">(1-(U137/$D$12))*100</f>
        <v>10.324556806505637</v>
      </c>
      <c r="W137" s="16">
        <f t="shared" ref="W137:W148" si="31">100-V137</f>
        <v>89.67544319349436</v>
      </c>
      <c r="X137" s="15">
        <f t="shared" si="22"/>
        <v>2.392137820461854</v>
      </c>
      <c r="Y137" s="62">
        <f t="shared" ref="Y137:Y148" si="32">(1-(X137/$D$12))*100</f>
        <v>6.6664915933728475</v>
      </c>
      <c r="Z137" s="16">
        <f t="shared" ref="Z137:Z148" si="33">100-Y137</f>
        <v>93.333508406627146</v>
      </c>
      <c r="AA137" s="75">
        <f t="shared" ref="AA137:AA148" si="34">V137-Y137</f>
        <v>3.6580652131327893</v>
      </c>
      <c r="AB137" s="69">
        <v>2.1271047983648077</v>
      </c>
      <c r="AC137" s="70">
        <f t="shared" si="27"/>
        <v>93.333508406627146</v>
      </c>
    </row>
    <row r="138" spans="18:29" x14ac:dyDescent="0.3">
      <c r="R138" s="12">
        <v>134</v>
      </c>
      <c r="S138" s="29">
        <v>62.2</v>
      </c>
      <c r="T138" s="50">
        <f t="shared" si="28"/>
        <v>1.0991647296747292E-3</v>
      </c>
      <c r="U138" s="15">
        <f t="shared" si="29"/>
        <v>2.2983816090492608</v>
      </c>
      <c r="V138" s="62">
        <f t="shared" si="30"/>
        <v>10.324556806505637</v>
      </c>
      <c r="W138" s="16">
        <f t="shared" si="31"/>
        <v>89.67544319349436</v>
      </c>
      <c r="X138" s="15">
        <f t="shared" si="22"/>
        <v>2.392137820461854</v>
      </c>
      <c r="Y138" s="62">
        <f t="shared" si="32"/>
        <v>6.6664915933728475</v>
      </c>
      <c r="Z138" s="16">
        <f t="shared" si="33"/>
        <v>93.333508406627146</v>
      </c>
      <c r="AA138" s="75">
        <f t="shared" si="34"/>
        <v>3.6580652131327893</v>
      </c>
      <c r="AB138" s="69">
        <v>2.1303337684950061</v>
      </c>
      <c r="AC138" s="70">
        <f t="shared" si="27"/>
        <v>93.333508406627146</v>
      </c>
    </row>
    <row r="139" spans="18:29" x14ac:dyDescent="0.3">
      <c r="R139" s="12">
        <v>135</v>
      </c>
      <c r="S139" s="29">
        <v>62.2</v>
      </c>
      <c r="T139" s="50">
        <f t="shared" si="28"/>
        <v>1.0991647296747292E-3</v>
      </c>
      <c r="U139" s="15">
        <f t="shared" si="29"/>
        <v>2.2983816090492608</v>
      </c>
      <c r="V139" s="62">
        <f t="shared" si="30"/>
        <v>10.324556806505637</v>
      </c>
      <c r="W139" s="16">
        <f t="shared" si="31"/>
        <v>89.67544319349436</v>
      </c>
      <c r="X139" s="15">
        <f t="shared" si="22"/>
        <v>2.392137820461854</v>
      </c>
      <c r="Y139" s="62">
        <f t="shared" si="32"/>
        <v>6.6664915933728475</v>
      </c>
      <c r="Z139" s="16">
        <f t="shared" si="33"/>
        <v>93.333508406627146</v>
      </c>
      <c r="AA139" s="75">
        <f t="shared" si="34"/>
        <v>3.6580652131327893</v>
      </c>
      <c r="AB139" s="69">
        <v>2.1335389083702174</v>
      </c>
      <c r="AC139" s="70">
        <f t="shared" si="27"/>
        <v>93.333508406627146</v>
      </c>
    </row>
    <row r="140" spans="18:29" x14ac:dyDescent="0.3">
      <c r="R140" s="12">
        <v>136</v>
      </c>
      <c r="S140" s="29">
        <v>62.2</v>
      </c>
      <c r="T140" s="50">
        <f t="shared" si="28"/>
        <v>1.0991647296747292E-3</v>
      </c>
      <c r="U140" s="15">
        <f t="shared" si="29"/>
        <v>2.2983816090492608</v>
      </c>
      <c r="V140" s="62">
        <f t="shared" si="30"/>
        <v>10.324556806505637</v>
      </c>
      <c r="W140" s="16">
        <f t="shared" si="31"/>
        <v>89.67544319349436</v>
      </c>
      <c r="X140" s="15">
        <f t="shared" si="22"/>
        <v>2.392137820461854</v>
      </c>
      <c r="Y140" s="62">
        <f t="shared" si="32"/>
        <v>6.6664915933728475</v>
      </c>
      <c r="Z140" s="16">
        <f t="shared" si="33"/>
        <v>93.333508406627146</v>
      </c>
      <c r="AA140" s="75">
        <f t="shared" si="34"/>
        <v>3.6580652131327893</v>
      </c>
      <c r="AB140" s="69">
        <v>2.1367205671564067</v>
      </c>
      <c r="AC140" s="70">
        <f t="shared" si="27"/>
        <v>93.333508406627146</v>
      </c>
    </row>
    <row r="141" spans="18:29" x14ac:dyDescent="0.3">
      <c r="R141" s="12">
        <v>137</v>
      </c>
      <c r="S141" s="29">
        <v>62.2</v>
      </c>
      <c r="T141" s="50">
        <f t="shared" si="28"/>
        <v>1.0991647296747292E-3</v>
      </c>
      <c r="U141" s="15">
        <f t="shared" si="29"/>
        <v>2.2983816090492608</v>
      </c>
      <c r="V141" s="62">
        <f t="shared" si="30"/>
        <v>10.324556806505637</v>
      </c>
      <c r="W141" s="16">
        <f t="shared" si="31"/>
        <v>89.67544319349436</v>
      </c>
      <c r="X141" s="15">
        <f t="shared" si="22"/>
        <v>2.392137820461854</v>
      </c>
      <c r="Y141" s="62">
        <f t="shared" si="32"/>
        <v>6.6664915933728475</v>
      </c>
      <c r="Z141" s="16">
        <f t="shared" si="33"/>
        <v>93.333508406627146</v>
      </c>
      <c r="AA141" s="75">
        <f t="shared" si="34"/>
        <v>3.6580652131327893</v>
      </c>
      <c r="AB141" s="69">
        <v>2.1398790864012365</v>
      </c>
      <c r="AC141" s="70">
        <f t="shared" si="27"/>
        <v>93.333508406627146</v>
      </c>
    </row>
    <row r="142" spans="18:29" x14ac:dyDescent="0.3">
      <c r="R142" s="12">
        <v>138</v>
      </c>
      <c r="S142" s="29">
        <v>62.2</v>
      </c>
      <c r="T142" s="50">
        <f t="shared" si="28"/>
        <v>1.0991647296747292E-3</v>
      </c>
      <c r="U142" s="15">
        <f t="shared" si="29"/>
        <v>2.2983816090492608</v>
      </c>
      <c r="V142" s="62">
        <f t="shared" si="30"/>
        <v>10.324556806505637</v>
      </c>
      <c r="W142" s="16">
        <f t="shared" si="31"/>
        <v>89.67544319349436</v>
      </c>
      <c r="X142" s="15">
        <f t="shared" si="22"/>
        <v>2.392137820461854</v>
      </c>
      <c r="Y142" s="62">
        <f t="shared" si="32"/>
        <v>6.6664915933728475</v>
      </c>
      <c r="Z142" s="16">
        <f t="shared" si="33"/>
        <v>93.333508406627146</v>
      </c>
      <c r="AA142" s="75">
        <f t="shared" si="34"/>
        <v>3.6580652131327893</v>
      </c>
      <c r="AB142" s="69">
        <v>2.143014800254095</v>
      </c>
      <c r="AC142" s="70">
        <f t="shared" si="27"/>
        <v>93.333508406627146</v>
      </c>
    </row>
    <row r="143" spans="18:29" x14ac:dyDescent="0.3">
      <c r="R143" s="12">
        <v>139</v>
      </c>
      <c r="S143" s="29">
        <v>62.2</v>
      </c>
      <c r="T143" s="50">
        <f t="shared" si="28"/>
        <v>1.0991647296747292E-3</v>
      </c>
      <c r="U143" s="15">
        <f t="shared" si="29"/>
        <v>2.2983816090492608</v>
      </c>
      <c r="V143" s="62">
        <f t="shared" si="30"/>
        <v>10.324556806505637</v>
      </c>
      <c r="W143" s="16">
        <f t="shared" si="31"/>
        <v>89.67544319349436</v>
      </c>
      <c r="X143" s="15">
        <f t="shared" si="22"/>
        <v>2.392137820461854</v>
      </c>
      <c r="Y143" s="62">
        <f t="shared" si="32"/>
        <v>6.6664915933728475</v>
      </c>
      <c r="Z143" s="16">
        <f t="shared" si="33"/>
        <v>93.333508406627146</v>
      </c>
      <c r="AA143" s="75">
        <f t="shared" si="34"/>
        <v>3.6580652131327893</v>
      </c>
      <c r="AB143" s="69">
        <v>2.1461280356782382</v>
      </c>
      <c r="AC143" s="70">
        <f t="shared" si="27"/>
        <v>93.483803911307746</v>
      </c>
    </row>
    <row r="144" spans="18:29" x14ac:dyDescent="0.3">
      <c r="R144" s="12">
        <v>140</v>
      </c>
      <c r="S144" s="29">
        <v>62.1</v>
      </c>
      <c r="T144" s="50">
        <f t="shared" si="28"/>
        <v>1.0973975838070849E-3</v>
      </c>
      <c r="U144" s="15">
        <f t="shared" si="29"/>
        <v>2.3020827066483744</v>
      </c>
      <c r="V144" s="62">
        <f t="shared" si="30"/>
        <v>10.180151906032997</v>
      </c>
      <c r="W144" s="16">
        <f t="shared" si="31"/>
        <v>89.819848093967011</v>
      </c>
      <c r="X144" s="15">
        <f t="shared" si="22"/>
        <v>2.3959898942468176</v>
      </c>
      <c r="Y144" s="62">
        <f t="shared" si="32"/>
        <v>6.5161960886922614</v>
      </c>
      <c r="Z144" s="16">
        <f t="shared" si="33"/>
        <v>93.483803911307746</v>
      </c>
      <c r="AA144" s="75">
        <f t="shared" si="34"/>
        <v>3.6639558173407352</v>
      </c>
      <c r="AB144" s="69">
        <v>2.1492191126553797</v>
      </c>
      <c r="AC144" s="70">
        <f t="shared" si="27"/>
        <v>93.483803911307746</v>
      </c>
    </row>
    <row r="145" spans="18:29" x14ac:dyDescent="0.3">
      <c r="R145" s="12">
        <v>141</v>
      </c>
      <c r="S145" s="29">
        <v>62.1</v>
      </c>
      <c r="T145" s="50">
        <f t="shared" si="28"/>
        <v>1.0973975838070849E-3</v>
      </c>
      <c r="U145" s="15">
        <f t="shared" si="29"/>
        <v>2.3020827066483744</v>
      </c>
      <c r="V145" s="62">
        <f t="shared" si="30"/>
        <v>10.180151906032997</v>
      </c>
      <c r="W145" s="16">
        <f t="shared" si="31"/>
        <v>89.819848093967011</v>
      </c>
      <c r="X145" s="15">
        <f t="shared" si="22"/>
        <v>2.3959898942468176</v>
      </c>
      <c r="Y145" s="62">
        <f t="shared" si="32"/>
        <v>6.5161960886922614</v>
      </c>
      <c r="Z145" s="16">
        <f t="shared" si="33"/>
        <v>93.483803911307746</v>
      </c>
      <c r="AA145" s="75">
        <f t="shared" si="34"/>
        <v>3.6639558173407352</v>
      </c>
      <c r="AB145" s="69">
        <v>2.1522883443830563</v>
      </c>
      <c r="AC145" s="70">
        <f t="shared" si="27"/>
        <v>93.483803911307746</v>
      </c>
    </row>
    <row r="146" spans="18:29" x14ac:dyDescent="0.3">
      <c r="R146" s="12">
        <v>142</v>
      </c>
      <c r="S146" s="29">
        <v>62.1</v>
      </c>
      <c r="T146" s="50">
        <f t="shared" si="28"/>
        <v>1.0973975838070849E-3</v>
      </c>
      <c r="U146" s="15">
        <f t="shared" si="29"/>
        <v>2.3020827066483744</v>
      </c>
      <c r="V146" s="62">
        <f t="shared" si="30"/>
        <v>10.180151906032997</v>
      </c>
      <c r="W146" s="16">
        <f t="shared" si="31"/>
        <v>89.819848093967011</v>
      </c>
      <c r="X146" s="15">
        <f t="shared" si="22"/>
        <v>2.3959898942468176</v>
      </c>
      <c r="Y146" s="62">
        <f t="shared" si="32"/>
        <v>6.5161960886922614</v>
      </c>
      <c r="Z146" s="16">
        <f t="shared" si="33"/>
        <v>93.483803911307746</v>
      </c>
      <c r="AA146" s="75">
        <f t="shared" si="34"/>
        <v>3.6639558173407352</v>
      </c>
      <c r="AB146" s="69">
        <v>2.1553360374650619</v>
      </c>
      <c r="AC146" s="70">
        <f t="shared" si="27"/>
        <v>93.483803911307746</v>
      </c>
    </row>
    <row r="147" spans="18:29" x14ac:dyDescent="0.3">
      <c r="R147" s="12">
        <v>143</v>
      </c>
      <c r="S147" s="29">
        <v>62.1</v>
      </c>
      <c r="T147" s="50">
        <f t="shared" si="28"/>
        <v>1.0973975838070849E-3</v>
      </c>
      <c r="U147" s="15">
        <f t="shared" si="29"/>
        <v>2.3020827066483744</v>
      </c>
      <c r="V147" s="62">
        <f t="shared" si="30"/>
        <v>10.180151906032997</v>
      </c>
      <c r="W147" s="16">
        <f t="shared" si="31"/>
        <v>89.819848093967011</v>
      </c>
      <c r="X147" s="15">
        <f t="shared" si="22"/>
        <v>2.3959898942468176</v>
      </c>
      <c r="Y147" s="62">
        <f t="shared" si="32"/>
        <v>6.5161960886922614</v>
      </c>
      <c r="Z147" s="16">
        <f t="shared" si="33"/>
        <v>93.483803911307746</v>
      </c>
      <c r="AA147" s="75">
        <f t="shared" si="34"/>
        <v>3.6639558173407352</v>
      </c>
      <c r="AB147" s="69">
        <v>2.1583624920952498</v>
      </c>
      <c r="AC147" s="70">
        <f t="shared" si="27"/>
        <v>93.483803911307746</v>
      </c>
    </row>
    <row r="148" spans="18:29" x14ac:dyDescent="0.3">
      <c r="R148" s="12">
        <v>144</v>
      </c>
      <c r="S148" s="29">
        <v>62.1</v>
      </c>
      <c r="T148" s="50">
        <f t="shared" si="28"/>
        <v>1.0973975838070849E-3</v>
      </c>
      <c r="U148" s="15">
        <f t="shared" si="29"/>
        <v>2.3020827066483744</v>
      </c>
      <c r="V148" s="62">
        <f t="shared" si="30"/>
        <v>10.180151906032997</v>
      </c>
      <c r="W148" s="16">
        <f t="shared" si="31"/>
        <v>89.819848093967011</v>
      </c>
      <c r="X148" s="15">
        <f t="shared" si="22"/>
        <v>2.3959898942468176</v>
      </c>
      <c r="Y148" s="62">
        <f t="shared" si="32"/>
        <v>6.5161960886922614</v>
      </c>
      <c r="Z148" s="16">
        <f t="shared" si="33"/>
        <v>93.483803911307746</v>
      </c>
      <c r="AA148" s="75">
        <f t="shared" si="34"/>
        <v>3.6639558173407352</v>
      </c>
      <c r="AB148" s="69">
        <v>2.1613680022349748</v>
      </c>
      <c r="AC148" s="70">
        <f>Z149</f>
        <v>93.483803911307746</v>
      </c>
    </row>
    <row r="149" spans="18:29" x14ac:dyDescent="0.3">
      <c r="R149" s="12">
        <v>145</v>
      </c>
      <c r="S149" s="29">
        <v>62.1</v>
      </c>
      <c r="T149" s="50">
        <f>(PI()*$D$10^2/4*S149)*10^-9</f>
        <v>1.0973975838070849E-3</v>
      </c>
      <c r="U149" s="15">
        <f>$D$14/T149*10^-6</f>
        <v>2.3020827066483744</v>
      </c>
      <c r="V149" s="62">
        <f>(1-(U149/$D$12))*100</f>
        <v>10.180151906032997</v>
      </c>
      <c r="W149" s="16">
        <f>100-V149</f>
        <v>89.819848093967011</v>
      </c>
      <c r="X149" s="15">
        <f t="shared" si="22"/>
        <v>2.3959898942468176</v>
      </c>
      <c r="Y149" s="62">
        <f>(1-(X149/$D$12))*100</f>
        <v>6.5161960886922614</v>
      </c>
      <c r="Z149" s="16">
        <f>100-Y149</f>
        <v>93.483803911307746</v>
      </c>
      <c r="AA149" s="75">
        <f>V149-Y149</f>
        <v>3.6639558173407352</v>
      </c>
      <c r="AB149" s="69">
        <v>2.1643528557844371</v>
      </c>
      <c r="AC149" s="70">
        <f t="shared" ref="AC149:AC198" si="35">Z150</f>
        <v>93.483803911307746</v>
      </c>
    </row>
    <row r="150" spans="18:29" x14ac:dyDescent="0.3">
      <c r="R150" s="12">
        <v>146</v>
      </c>
      <c r="S150" s="29">
        <v>62.1</v>
      </c>
      <c r="T150" s="50">
        <f t="shared" ref="T150:T199" si="36">(PI()*$D$10^2/4*S150)*10^-9</f>
        <v>1.0973975838070849E-3</v>
      </c>
      <c r="U150" s="15">
        <f t="shared" ref="U150:U199" si="37">$D$14/T150*10^-6</f>
        <v>2.3020827066483744</v>
      </c>
      <c r="V150" s="62">
        <f t="shared" ref="V150:V199" si="38">(1-(U150/$D$12))*100</f>
        <v>10.180151906032997</v>
      </c>
      <c r="W150" s="16">
        <f t="shared" ref="W150:W199" si="39">100-V150</f>
        <v>89.819848093967011</v>
      </c>
      <c r="X150" s="15">
        <f t="shared" si="22"/>
        <v>2.3959898942468176</v>
      </c>
      <c r="Y150" s="62">
        <f t="shared" ref="Y150:Y199" si="40">(1-(X150/$D$12))*100</f>
        <v>6.5161960886922614</v>
      </c>
      <c r="Z150" s="16">
        <f t="shared" ref="Z150:Z199" si="41">100-Y150</f>
        <v>93.483803911307746</v>
      </c>
      <c r="AA150" s="75">
        <f t="shared" ref="AA150:AA199" si="42">V150-Y150</f>
        <v>3.6639558173407352</v>
      </c>
      <c r="AB150" s="69">
        <v>2.167317334748176</v>
      </c>
      <c r="AC150" s="70">
        <f t="shared" si="35"/>
        <v>93.483803911307746</v>
      </c>
    </row>
    <row r="151" spans="18:29" x14ac:dyDescent="0.3">
      <c r="R151" s="12">
        <v>147</v>
      </c>
      <c r="S151" s="29">
        <v>62.1</v>
      </c>
      <c r="T151" s="50">
        <f t="shared" si="36"/>
        <v>1.0973975838070849E-3</v>
      </c>
      <c r="U151" s="15">
        <f t="shared" si="37"/>
        <v>2.3020827066483744</v>
      </c>
      <c r="V151" s="62">
        <f t="shared" si="38"/>
        <v>10.180151906032997</v>
      </c>
      <c r="W151" s="16">
        <f t="shared" si="39"/>
        <v>89.819848093967011</v>
      </c>
      <c r="X151" s="15">
        <f t="shared" si="22"/>
        <v>2.3959898942468176</v>
      </c>
      <c r="Y151" s="62">
        <f t="shared" si="40"/>
        <v>6.5161960886922614</v>
      </c>
      <c r="Z151" s="16">
        <f t="shared" si="41"/>
        <v>93.483803911307746</v>
      </c>
      <c r="AA151" s="75">
        <f t="shared" si="42"/>
        <v>3.6639558173407352</v>
      </c>
      <c r="AB151" s="69">
        <v>2.1702617153949575</v>
      </c>
      <c r="AC151" s="70">
        <f t="shared" si="35"/>
        <v>93.483803911307746</v>
      </c>
    </row>
    <row r="152" spans="18:29" x14ac:dyDescent="0.3">
      <c r="R152" s="12">
        <v>148</v>
      </c>
      <c r="S152" s="29">
        <v>62.1</v>
      </c>
      <c r="T152" s="50">
        <f t="shared" si="36"/>
        <v>1.0973975838070849E-3</v>
      </c>
      <c r="U152" s="15">
        <f t="shared" si="37"/>
        <v>2.3020827066483744</v>
      </c>
      <c r="V152" s="62">
        <f t="shared" si="38"/>
        <v>10.180151906032997</v>
      </c>
      <c r="W152" s="16">
        <f t="shared" si="39"/>
        <v>89.819848093967011</v>
      </c>
      <c r="X152" s="15">
        <f t="shared" si="22"/>
        <v>2.3959898942468176</v>
      </c>
      <c r="Y152" s="62">
        <f t="shared" si="40"/>
        <v>6.5161960886922614</v>
      </c>
      <c r="Z152" s="16">
        <f t="shared" si="41"/>
        <v>93.483803911307746</v>
      </c>
      <c r="AA152" s="75">
        <f t="shared" si="42"/>
        <v>3.6639558173407352</v>
      </c>
      <c r="AB152" s="69">
        <v>2.173186268412274</v>
      </c>
      <c r="AC152" s="70">
        <f t="shared" si="35"/>
        <v>93.634584240196943</v>
      </c>
    </row>
    <row r="153" spans="18:29" x14ac:dyDescent="0.3">
      <c r="R153" s="12">
        <v>149</v>
      </c>
      <c r="S153" s="29">
        <v>62</v>
      </c>
      <c r="T153" s="50">
        <f t="shared" si="36"/>
        <v>1.0956304379394404E-3</v>
      </c>
      <c r="U153" s="15">
        <f t="shared" si="37"/>
        <v>2.3057957432720011</v>
      </c>
      <c r="V153" s="62">
        <f t="shared" si="38"/>
        <v>10.035281183300782</v>
      </c>
      <c r="W153" s="16">
        <f t="shared" si="39"/>
        <v>89.964718816699218</v>
      </c>
      <c r="X153" s="15">
        <f t="shared" si="22"/>
        <v>2.399854394076248</v>
      </c>
      <c r="Y153" s="62">
        <f t="shared" si="40"/>
        <v>6.3654157598030503</v>
      </c>
      <c r="Z153" s="16">
        <f t="shared" si="41"/>
        <v>93.634584240196943</v>
      </c>
      <c r="AA153" s="75">
        <f t="shared" si="42"/>
        <v>3.6698654234977317</v>
      </c>
      <c r="AB153" s="69">
        <v>2.1760912590556813</v>
      </c>
      <c r="AC153" s="70">
        <f t="shared" si="35"/>
        <v>93.634584240196943</v>
      </c>
    </row>
    <row r="154" spans="18:29" x14ac:dyDescent="0.3">
      <c r="R154" s="12">
        <v>150</v>
      </c>
      <c r="S154" s="29">
        <v>62</v>
      </c>
      <c r="T154" s="50">
        <f t="shared" si="36"/>
        <v>1.0956304379394404E-3</v>
      </c>
      <c r="U154" s="15">
        <f t="shared" si="37"/>
        <v>2.3057957432720011</v>
      </c>
      <c r="V154" s="62">
        <f t="shared" si="38"/>
        <v>10.035281183300782</v>
      </c>
      <c r="W154" s="16">
        <f t="shared" si="39"/>
        <v>89.964718816699218</v>
      </c>
      <c r="X154" s="15">
        <f t="shared" si="22"/>
        <v>2.399854394076248</v>
      </c>
      <c r="Y154" s="62">
        <f t="shared" si="40"/>
        <v>6.3654157598030503</v>
      </c>
      <c r="Z154" s="16">
        <f t="shared" si="41"/>
        <v>93.634584240196943</v>
      </c>
      <c r="AA154" s="75">
        <f t="shared" si="42"/>
        <v>3.6698654234977317</v>
      </c>
      <c r="AB154" s="69">
        <v>2.1789769472931693</v>
      </c>
      <c r="AC154" s="70">
        <f t="shared" si="35"/>
        <v>93.634584240196943</v>
      </c>
    </row>
    <row r="155" spans="18:29" x14ac:dyDescent="0.3">
      <c r="R155" s="12">
        <v>151</v>
      </c>
      <c r="S155" s="29">
        <v>62</v>
      </c>
      <c r="T155" s="50">
        <f t="shared" si="36"/>
        <v>1.0956304379394404E-3</v>
      </c>
      <c r="U155" s="15">
        <f t="shared" si="37"/>
        <v>2.3057957432720011</v>
      </c>
      <c r="V155" s="62">
        <f t="shared" si="38"/>
        <v>10.035281183300782</v>
      </c>
      <c r="W155" s="16">
        <f t="shared" si="39"/>
        <v>89.964718816699218</v>
      </c>
      <c r="X155" s="15">
        <f t="shared" si="22"/>
        <v>2.399854394076248</v>
      </c>
      <c r="Y155" s="62">
        <f t="shared" si="40"/>
        <v>6.3654157598030503</v>
      </c>
      <c r="Z155" s="16">
        <f t="shared" si="41"/>
        <v>93.634584240196943</v>
      </c>
      <c r="AA155" s="75">
        <f t="shared" si="42"/>
        <v>3.6698654234977317</v>
      </c>
      <c r="AB155" s="69">
        <v>2.1818435879447726</v>
      </c>
      <c r="AC155" s="70">
        <f t="shared" si="35"/>
        <v>93.634584240196943</v>
      </c>
    </row>
    <row r="156" spans="18:29" x14ac:dyDescent="0.3">
      <c r="R156" s="12">
        <v>152</v>
      </c>
      <c r="S156" s="29">
        <v>62</v>
      </c>
      <c r="T156" s="50">
        <f t="shared" si="36"/>
        <v>1.0956304379394404E-3</v>
      </c>
      <c r="U156" s="15">
        <f t="shared" si="37"/>
        <v>2.3057957432720011</v>
      </c>
      <c r="V156" s="62">
        <f t="shared" si="38"/>
        <v>10.035281183300782</v>
      </c>
      <c r="W156" s="16">
        <f t="shared" si="39"/>
        <v>89.964718816699218</v>
      </c>
      <c r="X156" s="15">
        <f t="shared" si="22"/>
        <v>2.399854394076248</v>
      </c>
      <c r="Y156" s="62">
        <f t="shared" si="40"/>
        <v>6.3654157598030503</v>
      </c>
      <c r="Z156" s="16">
        <f t="shared" si="41"/>
        <v>93.634584240196943</v>
      </c>
      <c r="AA156" s="75">
        <f t="shared" si="42"/>
        <v>3.6698654234977317</v>
      </c>
      <c r="AB156" s="69">
        <v>2.1846914308175989</v>
      </c>
      <c r="AC156" s="70">
        <f t="shared" si="35"/>
        <v>93.634584240196943</v>
      </c>
    </row>
    <row r="157" spans="18:29" x14ac:dyDescent="0.3">
      <c r="R157" s="12">
        <v>153</v>
      </c>
      <c r="S157" s="29">
        <v>62</v>
      </c>
      <c r="T157" s="50">
        <f t="shared" si="36"/>
        <v>1.0956304379394404E-3</v>
      </c>
      <c r="U157" s="15">
        <f t="shared" si="37"/>
        <v>2.3057957432720011</v>
      </c>
      <c r="V157" s="62">
        <f t="shared" si="38"/>
        <v>10.035281183300782</v>
      </c>
      <c r="W157" s="16">
        <f t="shared" si="39"/>
        <v>89.964718816699218</v>
      </c>
      <c r="X157" s="15">
        <f t="shared" si="22"/>
        <v>2.399854394076248</v>
      </c>
      <c r="Y157" s="62">
        <f t="shared" si="40"/>
        <v>6.3654157598030503</v>
      </c>
      <c r="Z157" s="16">
        <f t="shared" si="41"/>
        <v>93.634584240196943</v>
      </c>
      <c r="AA157" s="75">
        <f t="shared" si="42"/>
        <v>3.6698654234977317</v>
      </c>
      <c r="AB157" s="69">
        <v>2.1875207208364631</v>
      </c>
      <c r="AC157" s="70">
        <f t="shared" si="35"/>
        <v>93.634584240196943</v>
      </c>
    </row>
    <row r="158" spans="18:29" x14ac:dyDescent="0.3">
      <c r="R158" s="12">
        <v>154</v>
      </c>
      <c r="S158" s="29">
        <v>62</v>
      </c>
      <c r="T158" s="50">
        <f t="shared" si="36"/>
        <v>1.0956304379394404E-3</v>
      </c>
      <c r="U158" s="15">
        <f t="shared" si="37"/>
        <v>2.3057957432720011</v>
      </c>
      <c r="V158" s="62">
        <f t="shared" si="38"/>
        <v>10.035281183300782</v>
      </c>
      <c r="W158" s="16">
        <f t="shared" si="39"/>
        <v>89.964718816699218</v>
      </c>
      <c r="X158" s="15">
        <f t="shared" si="22"/>
        <v>2.399854394076248</v>
      </c>
      <c r="Y158" s="62">
        <f t="shared" si="40"/>
        <v>6.3654157598030503</v>
      </c>
      <c r="Z158" s="16">
        <f t="shared" si="41"/>
        <v>93.634584240196943</v>
      </c>
      <c r="AA158" s="75">
        <f t="shared" si="42"/>
        <v>3.6698654234977317</v>
      </c>
      <c r="AB158" s="69">
        <v>2.1903316981702914</v>
      </c>
      <c r="AC158" s="70">
        <f t="shared" si="35"/>
        <v>93.634584240196943</v>
      </c>
    </row>
    <row r="159" spans="18:29" x14ac:dyDescent="0.3">
      <c r="R159" s="12">
        <v>155</v>
      </c>
      <c r="S159" s="29">
        <v>62</v>
      </c>
      <c r="T159" s="50">
        <f t="shared" si="36"/>
        <v>1.0956304379394404E-3</v>
      </c>
      <c r="U159" s="15">
        <f t="shared" si="37"/>
        <v>2.3057957432720011</v>
      </c>
      <c r="V159" s="62">
        <f t="shared" si="38"/>
        <v>10.035281183300782</v>
      </c>
      <c r="W159" s="16">
        <f t="shared" si="39"/>
        <v>89.964718816699218</v>
      </c>
      <c r="X159" s="15">
        <f t="shared" si="22"/>
        <v>2.399854394076248</v>
      </c>
      <c r="Y159" s="62">
        <f t="shared" si="40"/>
        <v>6.3654157598030503</v>
      </c>
      <c r="Z159" s="16">
        <f t="shared" si="41"/>
        <v>93.634584240196943</v>
      </c>
      <c r="AA159" s="75">
        <f t="shared" si="42"/>
        <v>3.6698654234977317</v>
      </c>
      <c r="AB159" s="69">
        <v>2.1931245983544616</v>
      </c>
      <c r="AC159" s="70">
        <f t="shared" si="35"/>
        <v>93.634584240196943</v>
      </c>
    </row>
    <row r="160" spans="18:29" x14ac:dyDescent="0.3">
      <c r="R160" s="12">
        <v>156</v>
      </c>
      <c r="S160" s="29">
        <v>62</v>
      </c>
      <c r="T160" s="50">
        <f t="shared" si="36"/>
        <v>1.0956304379394404E-3</v>
      </c>
      <c r="U160" s="15">
        <f t="shared" si="37"/>
        <v>2.3057957432720011</v>
      </c>
      <c r="V160" s="62">
        <f t="shared" si="38"/>
        <v>10.035281183300782</v>
      </c>
      <c r="W160" s="16">
        <f t="shared" si="39"/>
        <v>89.964718816699218</v>
      </c>
      <c r="X160" s="15">
        <f t="shared" si="22"/>
        <v>2.399854394076248</v>
      </c>
      <c r="Y160" s="62">
        <f t="shared" si="40"/>
        <v>6.3654157598030503</v>
      </c>
      <c r="Z160" s="16">
        <f t="shared" si="41"/>
        <v>93.634584240196943</v>
      </c>
      <c r="AA160" s="75">
        <f t="shared" si="42"/>
        <v>3.6698654234977317</v>
      </c>
      <c r="AB160" s="69">
        <v>2.1958996524092336</v>
      </c>
      <c r="AC160" s="70">
        <f t="shared" si="35"/>
        <v>93.634584240196943</v>
      </c>
    </row>
    <row r="161" spans="18:29" x14ac:dyDescent="0.3">
      <c r="R161" s="12">
        <v>157</v>
      </c>
      <c r="S161" s="29">
        <v>62</v>
      </c>
      <c r="T161" s="50">
        <f t="shared" si="36"/>
        <v>1.0956304379394404E-3</v>
      </c>
      <c r="U161" s="15">
        <f t="shared" si="37"/>
        <v>2.3057957432720011</v>
      </c>
      <c r="V161" s="62">
        <f t="shared" si="38"/>
        <v>10.035281183300782</v>
      </c>
      <c r="W161" s="16">
        <f t="shared" si="39"/>
        <v>89.964718816699218</v>
      </c>
      <c r="X161" s="15">
        <f t="shared" si="22"/>
        <v>2.399854394076248</v>
      </c>
      <c r="Y161" s="62">
        <f t="shared" si="40"/>
        <v>6.3654157598030503</v>
      </c>
      <c r="Z161" s="16">
        <f t="shared" si="41"/>
        <v>93.634584240196943</v>
      </c>
      <c r="AA161" s="75">
        <f t="shared" si="42"/>
        <v>3.6698654234977317</v>
      </c>
      <c r="AB161" s="69">
        <v>2.1986570869544226</v>
      </c>
      <c r="AC161" s="70">
        <f t="shared" si="35"/>
        <v>93.634584240196943</v>
      </c>
    </row>
    <row r="162" spans="18:29" x14ac:dyDescent="0.3">
      <c r="R162" s="12">
        <v>158</v>
      </c>
      <c r="S162" s="29">
        <v>62</v>
      </c>
      <c r="T162" s="50">
        <f t="shared" si="36"/>
        <v>1.0956304379394404E-3</v>
      </c>
      <c r="U162" s="15">
        <f t="shared" si="37"/>
        <v>2.3057957432720011</v>
      </c>
      <c r="V162" s="62">
        <f t="shared" si="38"/>
        <v>10.035281183300782</v>
      </c>
      <c r="W162" s="16">
        <f t="shared" si="39"/>
        <v>89.964718816699218</v>
      </c>
      <c r="X162" s="15">
        <f t="shared" si="22"/>
        <v>2.399854394076248</v>
      </c>
      <c r="Y162" s="62">
        <f t="shared" si="40"/>
        <v>6.3654157598030503</v>
      </c>
      <c r="Z162" s="16">
        <f t="shared" si="41"/>
        <v>93.634584240196943</v>
      </c>
      <c r="AA162" s="75">
        <f t="shared" si="42"/>
        <v>3.6698654234977317</v>
      </c>
      <c r="AB162" s="69">
        <v>2.2013971243204513</v>
      </c>
      <c r="AC162" s="70">
        <f t="shared" si="35"/>
        <v>93.785851743008237</v>
      </c>
    </row>
    <row r="163" spans="18:29" x14ac:dyDescent="0.3">
      <c r="R163" s="12">
        <v>159</v>
      </c>
      <c r="S163" s="29">
        <v>61.9</v>
      </c>
      <c r="T163" s="50">
        <f t="shared" si="36"/>
        <v>1.0938632920717963E-3</v>
      </c>
      <c r="U163" s="15">
        <f t="shared" si="37"/>
        <v>2.3095207767829411</v>
      </c>
      <c r="V163" s="62">
        <f t="shared" si="38"/>
        <v>9.8899423806889981</v>
      </c>
      <c r="W163" s="16">
        <f t="shared" si="39"/>
        <v>90.110057619311007</v>
      </c>
      <c r="X163" s="15">
        <f t="shared" si="22"/>
        <v>2.4037313801733013</v>
      </c>
      <c r="Y163" s="62">
        <f t="shared" si="40"/>
        <v>6.2141482569917583</v>
      </c>
      <c r="Z163" s="16">
        <f t="shared" si="41"/>
        <v>93.785851743008237</v>
      </c>
      <c r="AA163" s="75">
        <f t="shared" si="42"/>
        <v>3.6757941236972398</v>
      </c>
      <c r="AB163" s="69">
        <v>2.2041199826559246</v>
      </c>
      <c r="AC163" s="70">
        <f t="shared" si="35"/>
        <v>93.785851743008237</v>
      </c>
    </row>
    <row r="164" spans="18:29" x14ac:dyDescent="0.3">
      <c r="R164" s="12">
        <v>160</v>
      </c>
      <c r="S164" s="29">
        <v>61.9</v>
      </c>
      <c r="T164" s="50">
        <f t="shared" si="36"/>
        <v>1.0938632920717963E-3</v>
      </c>
      <c r="U164" s="15">
        <f t="shared" si="37"/>
        <v>2.3095207767829411</v>
      </c>
      <c r="V164" s="62">
        <f t="shared" si="38"/>
        <v>9.8899423806889981</v>
      </c>
      <c r="W164" s="16">
        <f t="shared" si="39"/>
        <v>90.110057619311007</v>
      </c>
      <c r="X164" s="15">
        <f t="shared" si="22"/>
        <v>2.4037313801733013</v>
      </c>
      <c r="Y164" s="62">
        <f t="shared" si="40"/>
        <v>6.2141482569917583</v>
      </c>
      <c r="Z164" s="16">
        <f t="shared" si="41"/>
        <v>93.785851743008237</v>
      </c>
      <c r="AA164" s="75">
        <f t="shared" si="42"/>
        <v>3.6757941236972398</v>
      </c>
      <c r="AB164" s="69">
        <v>2.2068258760318495</v>
      </c>
      <c r="AC164" s="70">
        <f t="shared" si="35"/>
        <v>93.785851743008237</v>
      </c>
    </row>
    <row r="165" spans="18:29" x14ac:dyDescent="0.3">
      <c r="R165" s="12">
        <v>161</v>
      </c>
      <c r="S165" s="29">
        <v>61.9</v>
      </c>
      <c r="T165" s="50">
        <f t="shared" si="36"/>
        <v>1.0938632920717963E-3</v>
      </c>
      <c r="U165" s="15">
        <f t="shared" si="37"/>
        <v>2.3095207767829411</v>
      </c>
      <c r="V165" s="62">
        <f t="shared" si="38"/>
        <v>9.8899423806889981</v>
      </c>
      <c r="W165" s="16">
        <f t="shared" si="39"/>
        <v>90.110057619311007</v>
      </c>
      <c r="X165" s="15">
        <f t="shared" si="22"/>
        <v>2.4037313801733013</v>
      </c>
      <c r="Y165" s="62">
        <f t="shared" si="40"/>
        <v>6.2141482569917583</v>
      </c>
      <c r="Z165" s="16">
        <f t="shared" si="41"/>
        <v>93.785851743008237</v>
      </c>
      <c r="AA165" s="75">
        <f t="shared" si="42"/>
        <v>3.6757941236972398</v>
      </c>
      <c r="AB165" s="69">
        <v>2.2095150145426308</v>
      </c>
      <c r="AC165" s="70">
        <f t="shared" si="35"/>
        <v>93.785851743008237</v>
      </c>
    </row>
    <row r="166" spans="18:29" x14ac:dyDescent="0.3">
      <c r="R166" s="12">
        <v>162</v>
      </c>
      <c r="S166" s="29">
        <v>61.9</v>
      </c>
      <c r="T166" s="50">
        <f t="shared" si="36"/>
        <v>1.0938632920717963E-3</v>
      </c>
      <c r="U166" s="15">
        <f t="shared" si="37"/>
        <v>2.3095207767829411</v>
      </c>
      <c r="V166" s="62">
        <f t="shared" si="38"/>
        <v>9.8899423806889981</v>
      </c>
      <c r="W166" s="16">
        <f t="shared" si="39"/>
        <v>90.110057619311007</v>
      </c>
      <c r="X166" s="15">
        <f t="shared" si="22"/>
        <v>2.4037313801733013</v>
      </c>
      <c r="Y166" s="62">
        <f t="shared" si="40"/>
        <v>6.2141482569917583</v>
      </c>
      <c r="Z166" s="16">
        <f t="shared" si="41"/>
        <v>93.785851743008237</v>
      </c>
      <c r="AA166" s="75">
        <f t="shared" si="42"/>
        <v>3.6757941236972398</v>
      </c>
      <c r="AB166" s="69">
        <v>2.2121876044039577</v>
      </c>
      <c r="AC166" s="70">
        <f t="shared" si="35"/>
        <v>93.785851743008237</v>
      </c>
    </row>
    <row r="167" spans="18:29" x14ac:dyDescent="0.3">
      <c r="R167" s="12">
        <v>163</v>
      </c>
      <c r="S167" s="29">
        <v>61.9</v>
      </c>
      <c r="T167" s="50">
        <f t="shared" si="36"/>
        <v>1.0938632920717963E-3</v>
      </c>
      <c r="U167" s="15">
        <f t="shared" si="37"/>
        <v>2.3095207767829411</v>
      </c>
      <c r="V167" s="62">
        <f t="shared" si="38"/>
        <v>9.8899423806889981</v>
      </c>
      <c r="W167" s="16">
        <f t="shared" si="39"/>
        <v>90.110057619311007</v>
      </c>
      <c r="X167" s="15">
        <f t="shared" si="22"/>
        <v>2.4037313801733013</v>
      </c>
      <c r="Y167" s="62">
        <f t="shared" si="40"/>
        <v>6.2141482569917583</v>
      </c>
      <c r="Z167" s="16">
        <f t="shared" si="41"/>
        <v>93.785851743008237</v>
      </c>
      <c r="AA167" s="75">
        <f t="shared" si="42"/>
        <v>3.6757941236972398</v>
      </c>
      <c r="AB167" s="69">
        <v>2.214843848047698</v>
      </c>
      <c r="AC167" s="70">
        <f t="shared" si="35"/>
        <v>93.785851743008237</v>
      </c>
    </row>
    <row r="168" spans="18:29" x14ac:dyDescent="0.3">
      <c r="R168" s="12">
        <v>164</v>
      </c>
      <c r="S168" s="29">
        <v>61.9</v>
      </c>
      <c r="T168" s="50">
        <f t="shared" si="36"/>
        <v>1.0938632920717963E-3</v>
      </c>
      <c r="U168" s="15">
        <f t="shared" si="37"/>
        <v>2.3095207767829411</v>
      </c>
      <c r="V168" s="62">
        <f t="shared" si="38"/>
        <v>9.8899423806889981</v>
      </c>
      <c r="W168" s="16">
        <f t="shared" si="39"/>
        <v>90.110057619311007</v>
      </c>
      <c r="X168" s="15">
        <f t="shared" si="22"/>
        <v>2.4037313801733013</v>
      </c>
      <c r="Y168" s="62">
        <f t="shared" si="40"/>
        <v>6.2141482569917583</v>
      </c>
      <c r="Z168" s="16">
        <f t="shared" si="41"/>
        <v>93.785851743008237</v>
      </c>
      <c r="AA168" s="75">
        <f t="shared" si="42"/>
        <v>3.6757941236972398</v>
      </c>
      <c r="AB168" s="69">
        <v>2.2174839442139063</v>
      </c>
      <c r="AC168" s="70">
        <f t="shared" si="35"/>
        <v>93.785851743008237</v>
      </c>
    </row>
    <row r="169" spans="18:29" x14ac:dyDescent="0.3">
      <c r="R169" s="12">
        <v>165</v>
      </c>
      <c r="S169" s="29">
        <v>61.9</v>
      </c>
      <c r="T169" s="50">
        <f t="shared" si="36"/>
        <v>1.0938632920717963E-3</v>
      </c>
      <c r="U169" s="15">
        <f t="shared" si="37"/>
        <v>2.3095207767829411</v>
      </c>
      <c r="V169" s="62">
        <f t="shared" si="38"/>
        <v>9.8899423806889981</v>
      </c>
      <c r="W169" s="16">
        <f t="shared" si="39"/>
        <v>90.110057619311007</v>
      </c>
      <c r="X169" s="15">
        <f t="shared" si="22"/>
        <v>2.4037313801733013</v>
      </c>
      <c r="Y169" s="62">
        <f t="shared" si="40"/>
        <v>6.2141482569917583</v>
      </c>
      <c r="Z169" s="16">
        <f t="shared" si="41"/>
        <v>93.785851743008237</v>
      </c>
      <c r="AA169" s="75">
        <f t="shared" si="42"/>
        <v>3.6757941236972398</v>
      </c>
      <c r="AB169" s="69">
        <v>2.220108088040055</v>
      </c>
      <c r="AC169" s="70">
        <f t="shared" si="35"/>
        <v>93.785851743008237</v>
      </c>
    </row>
    <row r="170" spans="18:29" x14ac:dyDescent="0.3">
      <c r="R170" s="12">
        <v>166</v>
      </c>
      <c r="S170" s="29">
        <v>61.9</v>
      </c>
      <c r="T170" s="50">
        <f t="shared" si="36"/>
        <v>1.0938632920717963E-3</v>
      </c>
      <c r="U170" s="15">
        <f t="shared" si="37"/>
        <v>2.3095207767829411</v>
      </c>
      <c r="V170" s="62">
        <f t="shared" si="38"/>
        <v>9.8899423806889981</v>
      </c>
      <c r="W170" s="16">
        <f t="shared" si="39"/>
        <v>90.110057619311007</v>
      </c>
      <c r="X170" s="15">
        <f t="shared" si="22"/>
        <v>2.4037313801733013</v>
      </c>
      <c r="Y170" s="62">
        <f t="shared" si="40"/>
        <v>6.2141482569917583</v>
      </c>
      <c r="Z170" s="16">
        <f t="shared" si="41"/>
        <v>93.785851743008237</v>
      </c>
      <c r="AA170" s="75">
        <f t="shared" si="42"/>
        <v>3.6757941236972398</v>
      </c>
      <c r="AB170" s="69">
        <v>2.2227164711475833</v>
      </c>
      <c r="AC170" s="70">
        <f t="shared" si="35"/>
        <v>93.785851743008237</v>
      </c>
    </row>
    <row r="171" spans="18:29" x14ac:dyDescent="0.3">
      <c r="R171" s="12">
        <v>167</v>
      </c>
      <c r="S171" s="29">
        <v>61.9</v>
      </c>
      <c r="T171" s="50">
        <f t="shared" si="36"/>
        <v>1.0938632920717963E-3</v>
      </c>
      <c r="U171" s="15">
        <f t="shared" si="37"/>
        <v>2.3095207767829411</v>
      </c>
      <c r="V171" s="62">
        <f t="shared" si="38"/>
        <v>9.8899423806889981</v>
      </c>
      <c r="W171" s="16">
        <f t="shared" si="39"/>
        <v>90.110057619311007</v>
      </c>
      <c r="X171" s="15">
        <f t="shared" si="22"/>
        <v>2.4037313801733013</v>
      </c>
      <c r="Y171" s="62">
        <f t="shared" si="40"/>
        <v>6.2141482569917583</v>
      </c>
      <c r="Z171" s="16">
        <f t="shared" si="41"/>
        <v>93.785851743008237</v>
      </c>
      <c r="AA171" s="75">
        <f t="shared" si="42"/>
        <v>3.6757941236972398</v>
      </c>
      <c r="AB171" s="69">
        <v>2.2253092817258628</v>
      </c>
      <c r="AC171" s="70">
        <f t="shared" si="35"/>
        <v>93.785851743008237</v>
      </c>
    </row>
    <row r="172" spans="18:29" x14ac:dyDescent="0.3">
      <c r="R172" s="12">
        <v>168</v>
      </c>
      <c r="S172" s="29">
        <v>61.9</v>
      </c>
      <c r="T172" s="50">
        <f t="shared" si="36"/>
        <v>1.0938632920717963E-3</v>
      </c>
      <c r="U172" s="15">
        <f t="shared" si="37"/>
        <v>2.3095207767829411</v>
      </c>
      <c r="V172" s="62">
        <f t="shared" si="38"/>
        <v>9.8899423806889981</v>
      </c>
      <c r="W172" s="16">
        <f t="shared" si="39"/>
        <v>90.110057619311007</v>
      </c>
      <c r="X172" s="15">
        <f t="shared" si="22"/>
        <v>2.4037313801733013</v>
      </c>
      <c r="Y172" s="62">
        <f t="shared" si="40"/>
        <v>6.2141482569917583</v>
      </c>
      <c r="Z172" s="16">
        <f t="shared" si="41"/>
        <v>93.785851743008237</v>
      </c>
      <c r="AA172" s="75">
        <f t="shared" si="42"/>
        <v>3.6757941236972398</v>
      </c>
      <c r="AB172" s="69">
        <v>2.2278867046136734</v>
      </c>
      <c r="AC172" s="70">
        <f t="shared" si="35"/>
        <v>93.93760878466361</v>
      </c>
    </row>
    <row r="173" spans="18:29" x14ac:dyDescent="0.3">
      <c r="R173" s="12">
        <v>169</v>
      </c>
      <c r="S173" s="29">
        <v>61.8</v>
      </c>
      <c r="T173" s="50">
        <f t="shared" si="36"/>
        <v>1.0920961462041519E-3</v>
      </c>
      <c r="U173" s="15">
        <f t="shared" si="37"/>
        <v>2.3132578654185121</v>
      </c>
      <c r="V173" s="62">
        <f t="shared" si="38"/>
        <v>9.7441332259652018</v>
      </c>
      <c r="W173" s="16">
        <f t="shared" si="39"/>
        <v>90.2558667740348</v>
      </c>
      <c r="X173" s="15">
        <f t="shared" si="22"/>
        <v>2.4076209131509283</v>
      </c>
      <c r="Y173" s="62">
        <f t="shared" si="40"/>
        <v>6.0623912153363939</v>
      </c>
      <c r="Z173" s="16">
        <f t="shared" si="41"/>
        <v>93.93760878466361</v>
      </c>
      <c r="AA173" s="75">
        <f t="shared" si="42"/>
        <v>3.6817420106288079</v>
      </c>
      <c r="AB173" s="69">
        <v>2.2304489213782741</v>
      </c>
      <c r="AC173" s="70">
        <f t="shared" si="35"/>
        <v>93.93760878466361</v>
      </c>
    </row>
    <row r="174" spans="18:29" x14ac:dyDescent="0.3">
      <c r="R174" s="12">
        <v>170</v>
      </c>
      <c r="S174" s="29">
        <v>61.8</v>
      </c>
      <c r="T174" s="50">
        <f t="shared" si="36"/>
        <v>1.0920961462041519E-3</v>
      </c>
      <c r="U174" s="15">
        <f t="shared" si="37"/>
        <v>2.3132578654185121</v>
      </c>
      <c r="V174" s="62">
        <f t="shared" si="38"/>
        <v>9.7441332259652018</v>
      </c>
      <c r="W174" s="16">
        <f t="shared" si="39"/>
        <v>90.2558667740348</v>
      </c>
      <c r="X174" s="15">
        <f t="shared" si="22"/>
        <v>2.4076209131509283</v>
      </c>
      <c r="Y174" s="62">
        <f t="shared" si="40"/>
        <v>6.0623912153363939</v>
      </c>
      <c r="Z174" s="16">
        <f t="shared" si="41"/>
        <v>93.93760878466361</v>
      </c>
      <c r="AA174" s="75">
        <f t="shared" si="42"/>
        <v>3.6817420106288079</v>
      </c>
      <c r="AB174" s="69">
        <v>2.2329961103921536</v>
      </c>
      <c r="AC174" s="70">
        <f t="shared" si="35"/>
        <v>93.93760878466361</v>
      </c>
    </row>
    <row r="175" spans="18:29" x14ac:dyDescent="0.3">
      <c r="R175" s="12">
        <v>171</v>
      </c>
      <c r="S175" s="29">
        <v>61.8</v>
      </c>
      <c r="T175" s="50">
        <f t="shared" si="36"/>
        <v>1.0920961462041519E-3</v>
      </c>
      <c r="U175" s="15">
        <f t="shared" si="37"/>
        <v>2.3132578654185121</v>
      </c>
      <c r="V175" s="62">
        <f t="shared" si="38"/>
        <v>9.7441332259652018</v>
      </c>
      <c r="W175" s="16">
        <f t="shared" si="39"/>
        <v>90.2558667740348</v>
      </c>
      <c r="X175" s="15">
        <f t="shared" si="22"/>
        <v>2.4076209131509283</v>
      </c>
      <c r="Y175" s="62">
        <f t="shared" si="40"/>
        <v>6.0623912153363939</v>
      </c>
      <c r="Z175" s="16">
        <f t="shared" si="41"/>
        <v>93.93760878466361</v>
      </c>
      <c r="AA175" s="75">
        <f t="shared" si="42"/>
        <v>3.6817420106288079</v>
      </c>
      <c r="AB175" s="69">
        <v>2.2355284469075487</v>
      </c>
      <c r="AC175" s="70">
        <f t="shared" si="35"/>
        <v>93.93760878466361</v>
      </c>
    </row>
    <row r="176" spans="18:29" x14ac:dyDescent="0.3">
      <c r="R176" s="12">
        <v>172</v>
      </c>
      <c r="S176" s="29">
        <v>61.8</v>
      </c>
      <c r="T176" s="50">
        <f t="shared" si="36"/>
        <v>1.0920961462041519E-3</v>
      </c>
      <c r="U176" s="15">
        <f t="shared" si="37"/>
        <v>2.3132578654185121</v>
      </c>
      <c r="V176" s="62">
        <f t="shared" si="38"/>
        <v>9.7441332259652018</v>
      </c>
      <c r="W176" s="16">
        <f t="shared" si="39"/>
        <v>90.2558667740348</v>
      </c>
      <c r="X176" s="15">
        <f t="shared" si="22"/>
        <v>2.4076209131509283</v>
      </c>
      <c r="Y176" s="62">
        <f t="shared" si="40"/>
        <v>6.0623912153363939</v>
      </c>
      <c r="Z176" s="16">
        <f t="shared" si="41"/>
        <v>93.93760878466361</v>
      </c>
      <c r="AA176" s="75">
        <f t="shared" si="42"/>
        <v>3.6817420106288079</v>
      </c>
      <c r="AB176" s="69">
        <v>2.2380461031287955</v>
      </c>
      <c r="AC176" s="70">
        <f t="shared" si="35"/>
        <v>93.93760878466361</v>
      </c>
    </row>
    <row r="177" spans="18:29" x14ac:dyDescent="0.3">
      <c r="R177" s="12">
        <v>173</v>
      </c>
      <c r="S177" s="29">
        <v>61.8</v>
      </c>
      <c r="T177" s="50">
        <f t="shared" si="36"/>
        <v>1.0920961462041519E-3</v>
      </c>
      <c r="U177" s="15">
        <f t="shared" si="37"/>
        <v>2.3132578654185121</v>
      </c>
      <c r="V177" s="62">
        <f t="shared" si="38"/>
        <v>9.7441332259652018</v>
      </c>
      <c r="W177" s="16">
        <f t="shared" si="39"/>
        <v>90.2558667740348</v>
      </c>
      <c r="X177" s="15">
        <f t="shared" si="22"/>
        <v>2.4076209131509283</v>
      </c>
      <c r="Y177" s="62">
        <f t="shared" si="40"/>
        <v>6.0623912153363939</v>
      </c>
      <c r="Z177" s="16">
        <f t="shared" si="41"/>
        <v>93.93760878466361</v>
      </c>
      <c r="AA177" s="75">
        <f t="shared" si="42"/>
        <v>3.6817420106288079</v>
      </c>
      <c r="AB177" s="69">
        <v>2.2405492482825999</v>
      </c>
      <c r="AC177" s="70">
        <f t="shared" si="35"/>
        <v>93.93760878466361</v>
      </c>
    </row>
    <row r="178" spans="18:29" x14ac:dyDescent="0.3">
      <c r="R178" s="12">
        <v>174</v>
      </c>
      <c r="S178" s="29">
        <v>61.8</v>
      </c>
      <c r="T178" s="50">
        <f t="shared" si="36"/>
        <v>1.0920961462041519E-3</v>
      </c>
      <c r="U178" s="15">
        <f t="shared" si="37"/>
        <v>2.3132578654185121</v>
      </c>
      <c r="V178" s="62">
        <f t="shared" si="38"/>
        <v>9.7441332259652018</v>
      </c>
      <c r="W178" s="16">
        <f t="shared" si="39"/>
        <v>90.2558667740348</v>
      </c>
      <c r="X178" s="15">
        <f t="shared" si="22"/>
        <v>2.4076209131509283</v>
      </c>
      <c r="Y178" s="62">
        <f t="shared" si="40"/>
        <v>6.0623912153363939</v>
      </c>
      <c r="Z178" s="16">
        <f t="shared" si="41"/>
        <v>93.93760878466361</v>
      </c>
      <c r="AA178" s="75">
        <f t="shared" si="42"/>
        <v>3.6817420106288079</v>
      </c>
      <c r="AB178" s="69">
        <v>2.2430380486862944</v>
      </c>
      <c r="AC178" s="70">
        <f t="shared" si="35"/>
        <v>93.93760878466361</v>
      </c>
    </row>
    <row r="179" spans="18:29" x14ac:dyDescent="0.3">
      <c r="R179" s="12">
        <v>175</v>
      </c>
      <c r="S179" s="29">
        <v>61.8</v>
      </c>
      <c r="T179" s="50">
        <f t="shared" si="36"/>
        <v>1.0920961462041519E-3</v>
      </c>
      <c r="U179" s="15">
        <f t="shared" si="37"/>
        <v>2.3132578654185121</v>
      </c>
      <c r="V179" s="62">
        <f t="shared" si="38"/>
        <v>9.7441332259652018</v>
      </c>
      <c r="W179" s="16">
        <f t="shared" si="39"/>
        <v>90.2558667740348</v>
      </c>
      <c r="X179" s="15">
        <f t="shared" si="22"/>
        <v>2.4076209131509283</v>
      </c>
      <c r="Y179" s="62">
        <f t="shared" si="40"/>
        <v>6.0623912153363939</v>
      </c>
      <c r="Z179" s="16">
        <f t="shared" si="41"/>
        <v>93.93760878466361</v>
      </c>
      <c r="AA179" s="75">
        <f t="shared" si="42"/>
        <v>3.6817420106288079</v>
      </c>
      <c r="AB179" s="69">
        <v>2.2455126678141499</v>
      </c>
      <c r="AC179" s="70">
        <f t="shared" si="35"/>
        <v>93.93760878466361</v>
      </c>
    </row>
    <row r="180" spans="18:29" x14ac:dyDescent="0.3">
      <c r="R180" s="12">
        <v>176</v>
      </c>
      <c r="S180" s="29">
        <v>61.8</v>
      </c>
      <c r="T180" s="50">
        <f t="shared" si="36"/>
        <v>1.0920961462041519E-3</v>
      </c>
      <c r="U180" s="15">
        <f t="shared" si="37"/>
        <v>2.3132578654185121</v>
      </c>
      <c r="V180" s="62">
        <f t="shared" si="38"/>
        <v>9.7441332259652018</v>
      </c>
      <c r="W180" s="16">
        <f t="shared" si="39"/>
        <v>90.2558667740348</v>
      </c>
      <c r="X180" s="15">
        <f t="shared" si="22"/>
        <v>2.4076209131509283</v>
      </c>
      <c r="Y180" s="62">
        <f t="shared" si="40"/>
        <v>6.0623912153363939</v>
      </c>
      <c r="Z180" s="16">
        <f t="shared" si="41"/>
        <v>93.93760878466361</v>
      </c>
      <c r="AA180" s="75">
        <f t="shared" si="42"/>
        <v>3.6817420106288079</v>
      </c>
      <c r="AB180" s="69">
        <v>2.2479732663618068</v>
      </c>
      <c r="AC180" s="70">
        <f t="shared" si="35"/>
        <v>93.93760878466361</v>
      </c>
    </row>
    <row r="181" spans="18:29" x14ac:dyDescent="0.3">
      <c r="R181" s="12">
        <v>177</v>
      </c>
      <c r="S181" s="29">
        <v>61.8</v>
      </c>
      <c r="T181" s="50">
        <f t="shared" si="36"/>
        <v>1.0920961462041519E-3</v>
      </c>
      <c r="U181" s="15">
        <f t="shared" si="37"/>
        <v>2.3132578654185121</v>
      </c>
      <c r="V181" s="62">
        <f t="shared" si="38"/>
        <v>9.7441332259652018</v>
      </c>
      <c r="W181" s="16">
        <f t="shared" si="39"/>
        <v>90.2558667740348</v>
      </c>
      <c r="X181" s="15">
        <f t="shared" si="22"/>
        <v>2.4076209131509283</v>
      </c>
      <c r="Y181" s="62">
        <f t="shared" si="40"/>
        <v>6.0623912153363939</v>
      </c>
      <c r="Z181" s="16">
        <f t="shared" si="41"/>
        <v>93.93760878466361</v>
      </c>
      <c r="AA181" s="75">
        <f t="shared" si="42"/>
        <v>3.6817420106288079</v>
      </c>
      <c r="AB181" s="69">
        <v>2.2504200023088941</v>
      </c>
      <c r="AC181" s="70">
        <f t="shared" si="35"/>
        <v>93.93760878466361</v>
      </c>
    </row>
    <row r="182" spans="18:29" x14ac:dyDescent="0.3">
      <c r="R182" s="12">
        <v>178</v>
      </c>
      <c r="S182" s="29">
        <v>61.8</v>
      </c>
      <c r="T182" s="50">
        <f t="shared" si="36"/>
        <v>1.0920961462041519E-3</v>
      </c>
      <c r="U182" s="15">
        <f t="shared" si="37"/>
        <v>2.3132578654185121</v>
      </c>
      <c r="V182" s="62">
        <f t="shared" si="38"/>
        <v>9.7441332259652018</v>
      </c>
      <c r="W182" s="16">
        <f t="shared" si="39"/>
        <v>90.2558667740348</v>
      </c>
      <c r="X182" s="15">
        <f t="shared" si="22"/>
        <v>2.4076209131509283</v>
      </c>
      <c r="Y182" s="62">
        <f t="shared" si="40"/>
        <v>6.0623912153363939</v>
      </c>
      <c r="Z182" s="16">
        <f t="shared" si="41"/>
        <v>93.93760878466361</v>
      </c>
      <c r="AA182" s="75">
        <f t="shared" si="42"/>
        <v>3.6817420106288079</v>
      </c>
      <c r="AB182" s="69">
        <v>2.2528530309798933</v>
      </c>
      <c r="AC182" s="70">
        <f t="shared" si="35"/>
        <v>93.93760878466361</v>
      </c>
    </row>
    <row r="183" spans="18:29" x14ac:dyDescent="0.3">
      <c r="R183" s="12">
        <v>179</v>
      </c>
      <c r="S183" s="29">
        <v>61.8</v>
      </c>
      <c r="T183" s="50">
        <f t="shared" si="36"/>
        <v>1.0920961462041519E-3</v>
      </c>
      <c r="U183" s="15">
        <f t="shared" si="37"/>
        <v>2.3132578654185121</v>
      </c>
      <c r="V183" s="62">
        <f t="shared" si="38"/>
        <v>9.7441332259652018</v>
      </c>
      <c r="W183" s="16">
        <f t="shared" si="39"/>
        <v>90.2558667740348</v>
      </c>
      <c r="X183" s="15">
        <f t="shared" si="22"/>
        <v>2.4076209131509283</v>
      </c>
      <c r="Y183" s="62">
        <f t="shared" si="40"/>
        <v>6.0623912153363939</v>
      </c>
      <c r="Z183" s="16">
        <f t="shared" si="41"/>
        <v>93.93760878466361</v>
      </c>
      <c r="AA183" s="75">
        <f t="shared" si="42"/>
        <v>3.6817420106288079</v>
      </c>
      <c r="AB183" s="69">
        <v>2.255272505103306</v>
      </c>
      <c r="AC183" s="70">
        <f t="shared" si="35"/>
        <v>94.089857745416694</v>
      </c>
    </row>
    <row r="184" spans="18:29" x14ac:dyDescent="0.3">
      <c r="R184" s="12">
        <v>180</v>
      </c>
      <c r="S184" s="29">
        <v>61.7</v>
      </c>
      <c r="T184" s="50">
        <f t="shared" si="36"/>
        <v>1.0903290003365079E-3</v>
      </c>
      <c r="U184" s="15">
        <f t="shared" si="37"/>
        <v>2.3170070677935826</v>
      </c>
      <c r="V184" s="62">
        <f t="shared" si="38"/>
        <v>9.5978514321661166</v>
      </c>
      <c r="W184" s="16">
        <f t="shared" si="39"/>
        <v>90.402148567833876</v>
      </c>
      <c r="X184" s="15">
        <f t="shared" si="22"/>
        <v>2.4115230540150301</v>
      </c>
      <c r="Y184" s="62">
        <f t="shared" si="40"/>
        <v>5.910142254583306</v>
      </c>
      <c r="Z184" s="16">
        <f t="shared" si="41"/>
        <v>94.089857745416694</v>
      </c>
      <c r="AA184" s="75">
        <f t="shared" si="42"/>
        <v>3.6877091775828106</v>
      </c>
      <c r="AB184" s="69">
        <v>2.2576785748691846</v>
      </c>
      <c r="AC184" s="70">
        <f t="shared" si="35"/>
        <v>94.089857745416694</v>
      </c>
    </row>
    <row r="185" spans="18:29" x14ac:dyDescent="0.3">
      <c r="R185" s="12">
        <v>181</v>
      </c>
      <c r="S185" s="29">
        <v>61.7</v>
      </c>
      <c r="T185" s="50">
        <f t="shared" si="36"/>
        <v>1.0903290003365079E-3</v>
      </c>
      <c r="U185" s="15">
        <f t="shared" si="37"/>
        <v>2.3170070677935826</v>
      </c>
      <c r="V185" s="62">
        <f t="shared" si="38"/>
        <v>9.5978514321661166</v>
      </c>
      <c r="W185" s="16">
        <f t="shared" si="39"/>
        <v>90.402148567833876</v>
      </c>
      <c r="X185" s="15">
        <f t="shared" si="22"/>
        <v>2.4115230540150301</v>
      </c>
      <c r="Y185" s="62">
        <f t="shared" si="40"/>
        <v>5.910142254583306</v>
      </c>
      <c r="Z185" s="16">
        <f t="shared" si="41"/>
        <v>94.089857745416694</v>
      </c>
      <c r="AA185" s="75">
        <f t="shared" si="42"/>
        <v>3.6877091775828106</v>
      </c>
      <c r="AB185" s="69">
        <v>2.2600713879850747</v>
      </c>
      <c r="AC185" s="70">
        <f t="shared" si="35"/>
        <v>94.089857745416694</v>
      </c>
    </row>
    <row r="186" spans="18:29" x14ac:dyDescent="0.3">
      <c r="R186" s="12">
        <v>182</v>
      </c>
      <c r="S186" s="29">
        <v>61.7</v>
      </c>
      <c r="T186" s="50">
        <f t="shared" si="36"/>
        <v>1.0903290003365079E-3</v>
      </c>
      <c r="U186" s="15">
        <f t="shared" si="37"/>
        <v>2.3170070677935826</v>
      </c>
      <c r="V186" s="62">
        <f t="shared" si="38"/>
        <v>9.5978514321661166</v>
      </c>
      <c r="W186" s="16">
        <f t="shared" si="39"/>
        <v>90.402148567833876</v>
      </c>
      <c r="X186" s="15">
        <f t="shared" si="22"/>
        <v>2.4115230540150301</v>
      </c>
      <c r="Y186" s="62">
        <f t="shared" si="40"/>
        <v>5.910142254583306</v>
      </c>
      <c r="Z186" s="16">
        <f t="shared" si="41"/>
        <v>94.089857745416694</v>
      </c>
      <c r="AA186" s="75">
        <f t="shared" si="42"/>
        <v>3.6877091775828106</v>
      </c>
      <c r="AB186" s="69">
        <v>2.2624510897304293</v>
      </c>
      <c r="AC186" s="70">
        <f t="shared" si="35"/>
        <v>94.089857745416694</v>
      </c>
    </row>
    <row r="187" spans="18:29" x14ac:dyDescent="0.3">
      <c r="R187" s="12">
        <v>183</v>
      </c>
      <c r="S187" s="29">
        <v>61.7</v>
      </c>
      <c r="T187" s="50">
        <f t="shared" si="36"/>
        <v>1.0903290003365079E-3</v>
      </c>
      <c r="U187" s="15">
        <f t="shared" si="37"/>
        <v>2.3170070677935826</v>
      </c>
      <c r="V187" s="62">
        <f t="shared" si="38"/>
        <v>9.5978514321661166</v>
      </c>
      <c r="W187" s="16">
        <f t="shared" si="39"/>
        <v>90.402148567833876</v>
      </c>
      <c r="X187" s="15">
        <f t="shared" si="22"/>
        <v>2.4115230540150301</v>
      </c>
      <c r="Y187" s="62">
        <f t="shared" si="40"/>
        <v>5.910142254583306</v>
      </c>
      <c r="Z187" s="16">
        <f t="shared" si="41"/>
        <v>94.089857745416694</v>
      </c>
      <c r="AA187" s="75">
        <f t="shared" si="42"/>
        <v>3.6877091775828106</v>
      </c>
      <c r="AB187" s="69">
        <v>2.2648178230095364</v>
      </c>
      <c r="AC187" s="70">
        <f t="shared" si="35"/>
        <v>94.089857745416694</v>
      </c>
    </row>
    <row r="188" spans="18:29" x14ac:dyDescent="0.3">
      <c r="R188" s="12">
        <v>184</v>
      </c>
      <c r="S188" s="29">
        <v>61.7</v>
      </c>
      <c r="T188" s="50">
        <f t="shared" si="36"/>
        <v>1.0903290003365079E-3</v>
      </c>
      <c r="U188" s="15">
        <f t="shared" si="37"/>
        <v>2.3170070677935826</v>
      </c>
      <c r="V188" s="62">
        <f t="shared" si="38"/>
        <v>9.5978514321661166</v>
      </c>
      <c r="W188" s="16">
        <f t="shared" si="39"/>
        <v>90.402148567833876</v>
      </c>
      <c r="X188" s="15">
        <f t="shared" si="22"/>
        <v>2.4115230540150301</v>
      </c>
      <c r="Y188" s="62">
        <f t="shared" si="40"/>
        <v>5.910142254583306</v>
      </c>
      <c r="Z188" s="16">
        <f t="shared" si="41"/>
        <v>94.089857745416694</v>
      </c>
      <c r="AA188" s="75">
        <f t="shared" si="42"/>
        <v>3.6877091775828106</v>
      </c>
      <c r="AB188" s="69">
        <v>2.2671717284030137</v>
      </c>
      <c r="AC188" s="70">
        <f t="shared" si="35"/>
        <v>94.089857745416694</v>
      </c>
    </row>
    <row r="189" spans="18:29" x14ac:dyDescent="0.3">
      <c r="R189" s="12">
        <v>185</v>
      </c>
      <c r="S189" s="29">
        <v>61.7</v>
      </c>
      <c r="T189" s="50">
        <f t="shared" si="36"/>
        <v>1.0903290003365079E-3</v>
      </c>
      <c r="U189" s="15">
        <f t="shared" si="37"/>
        <v>2.3170070677935826</v>
      </c>
      <c r="V189" s="62">
        <f t="shared" si="38"/>
        <v>9.5978514321661166</v>
      </c>
      <c r="W189" s="16">
        <f t="shared" si="39"/>
        <v>90.402148567833876</v>
      </c>
      <c r="X189" s="15">
        <f t="shared" si="22"/>
        <v>2.4115230540150301</v>
      </c>
      <c r="Y189" s="62">
        <f t="shared" si="40"/>
        <v>5.910142254583306</v>
      </c>
      <c r="Z189" s="16">
        <f t="shared" si="41"/>
        <v>94.089857745416694</v>
      </c>
      <c r="AA189" s="75">
        <f t="shared" si="42"/>
        <v>3.6877091775828106</v>
      </c>
      <c r="AB189" s="69">
        <v>2.2695129442179165</v>
      </c>
      <c r="AC189" s="70">
        <f t="shared" si="35"/>
        <v>94.089857745416694</v>
      </c>
    </row>
    <row r="190" spans="18:29" x14ac:dyDescent="0.3">
      <c r="R190" s="12">
        <v>186</v>
      </c>
      <c r="S190" s="29">
        <v>61.7</v>
      </c>
      <c r="T190" s="50">
        <f t="shared" si="36"/>
        <v>1.0903290003365079E-3</v>
      </c>
      <c r="U190" s="15">
        <f t="shared" si="37"/>
        <v>2.3170070677935826</v>
      </c>
      <c r="V190" s="62">
        <f t="shared" si="38"/>
        <v>9.5978514321661166</v>
      </c>
      <c r="W190" s="16">
        <f t="shared" si="39"/>
        <v>90.402148567833876</v>
      </c>
      <c r="X190" s="15">
        <f t="shared" si="22"/>
        <v>2.4115230540150301</v>
      </c>
      <c r="Y190" s="62">
        <f t="shared" si="40"/>
        <v>5.910142254583306</v>
      </c>
      <c r="Z190" s="16">
        <f t="shared" si="41"/>
        <v>94.089857745416694</v>
      </c>
      <c r="AA190" s="75">
        <f t="shared" si="42"/>
        <v>3.6877091775828106</v>
      </c>
      <c r="AB190" s="69">
        <v>2.271841606536499</v>
      </c>
      <c r="AC190" s="70">
        <f t="shared" si="35"/>
        <v>94.089857745416694</v>
      </c>
    </row>
    <row r="191" spans="18:29" x14ac:dyDescent="0.3">
      <c r="R191" s="12">
        <v>187</v>
      </c>
      <c r="S191" s="29">
        <v>61.7</v>
      </c>
      <c r="T191" s="50">
        <f t="shared" si="36"/>
        <v>1.0903290003365079E-3</v>
      </c>
      <c r="U191" s="15">
        <f t="shared" si="37"/>
        <v>2.3170070677935826</v>
      </c>
      <c r="V191" s="62">
        <f t="shared" si="38"/>
        <v>9.5978514321661166</v>
      </c>
      <c r="W191" s="16">
        <f t="shared" si="39"/>
        <v>90.402148567833876</v>
      </c>
      <c r="X191" s="15">
        <f t="shared" si="22"/>
        <v>2.4115230540150301</v>
      </c>
      <c r="Y191" s="62">
        <f t="shared" si="40"/>
        <v>5.910142254583306</v>
      </c>
      <c r="Z191" s="16">
        <f t="shared" si="41"/>
        <v>94.089857745416694</v>
      </c>
      <c r="AA191" s="75">
        <f t="shared" si="42"/>
        <v>3.6877091775828106</v>
      </c>
      <c r="AB191" s="69">
        <v>2.27415784926368</v>
      </c>
      <c r="AC191" s="70">
        <f t="shared" si="35"/>
        <v>94.089857745416694</v>
      </c>
    </row>
    <row r="192" spans="18:29" x14ac:dyDescent="0.3">
      <c r="R192" s="12">
        <v>188</v>
      </c>
      <c r="S192" s="29">
        <v>61.7</v>
      </c>
      <c r="T192" s="50">
        <f t="shared" si="36"/>
        <v>1.0903290003365079E-3</v>
      </c>
      <c r="U192" s="15">
        <f t="shared" si="37"/>
        <v>2.3170070677935826</v>
      </c>
      <c r="V192" s="62">
        <f t="shared" si="38"/>
        <v>9.5978514321661166</v>
      </c>
      <c r="W192" s="16">
        <f t="shared" si="39"/>
        <v>90.402148567833876</v>
      </c>
      <c r="X192" s="15">
        <f t="shared" si="22"/>
        <v>2.4115230540150301</v>
      </c>
      <c r="Y192" s="62">
        <f t="shared" si="40"/>
        <v>5.910142254583306</v>
      </c>
      <c r="Z192" s="16">
        <f t="shared" si="41"/>
        <v>94.089857745416694</v>
      </c>
      <c r="AA192" s="75">
        <f t="shared" si="42"/>
        <v>3.6877091775828106</v>
      </c>
      <c r="AB192" s="69">
        <v>2.2764618041732443</v>
      </c>
      <c r="AC192" s="70">
        <f t="shared" si="35"/>
        <v>94.089857745416694</v>
      </c>
    </row>
    <row r="193" spans="18:29" x14ac:dyDescent="0.3">
      <c r="R193" s="12">
        <v>189</v>
      </c>
      <c r="S193" s="29">
        <v>61.7</v>
      </c>
      <c r="T193" s="50">
        <f t="shared" si="36"/>
        <v>1.0903290003365079E-3</v>
      </c>
      <c r="U193" s="15">
        <f t="shared" si="37"/>
        <v>2.3170070677935826</v>
      </c>
      <c r="V193" s="62">
        <f t="shared" si="38"/>
        <v>9.5978514321661166</v>
      </c>
      <c r="W193" s="16">
        <f t="shared" si="39"/>
        <v>90.402148567833876</v>
      </c>
      <c r="X193" s="15">
        <f t="shared" si="22"/>
        <v>2.4115230540150301</v>
      </c>
      <c r="Y193" s="62">
        <f t="shared" si="40"/>
        <v>5.910142254583306</v>
      </c>
      <c r="Z193" s="16">
        <f t="shared" si="41"/>
        <v>94.089857745416694</v>
      </c>
      <c r="AA193" s="75">
        <f t="shared" si="42"/>
        <v>3.6877091775828106</v>
      </c>
      <c r="AB193" s="69">
        <v>2.2787536009528289</v>
      </c>
      <c r="AC193" s="70">
        <f t="shared" si="35"/>
        <v>94.089857745416694</v>
      </c>
    </row>
    <row r="194" spans="18:29" x14ac:dyDescent="0.3">
      <c r="R194" s="12">
        <v>190</v>
      </c>
      <c r="S194" s="29">
        <v>61.7</v>
      </c>
      <c r="T194" s="50">
        <f t="shared" si="36"/>
        <v>1.0903290003365079E-3</v>
      </c>
      <c r="U194" s="15">
        <f t="shared" si="37"/>
        <v>2.3170070677935826</v>
      </c>
      <c r="V194" s="62">
        <f t="shared" si="38"/>
        <v>9.5978514321661166</v>
      </c>
      <c r="W194" s="16">
        <f t="shared" si="39"/>
        <v>90.402148567833876</v>
      </c>
      <c r="X194" s="15">
        <f t="shared" si="22"/>
        <v>2.4115230540150301</v>
      </c>
      <c r="Y194" s="62">
        <f t="shared" si="40"/>
        <v>5.910142254583306</v>
      </c>
      <c r="Z194" s="16">
        <f t="shared" si="41"/>
        <v>94.089857745416694</v>
      </c>
      <c r="AA194" s="75">
        <f t="shared" si="42"/>
        <v>3.6877091775828106</v>
      </c>
      <c r="AB194" s="69">
        <v>2.2810333672477277</v>
      </c>
      <c r="AC194" s="70">
        <f t="shared" si="35"/>
        <v>94.089857745416694</v>
      </c>
    </row>
    <row r="195" spans="18:29" x14ac:dyDescent="0.3">
      <c r="R195" s="12">
        <v>191</v>
      </c>
      <c r="S195" s="29">
        <v>61.7</v>
      </c>
      <c r="T195" s="50">
        <f t="shared" si="36"/>
        <v>1.0903290003365079E-3</v>
      </c>
      <c r="U195" s="15">
        <f t="shared" si="37"/>
        <v>2.3170070677935826</v>
      </c>
      <c r="V195" s="62">
        <f t="shared" si="38"/>
        <v>9.5978514321661166</v>
      </c>
      <c r="W195" s="16">
        <f t="shared" si="39"/>
        <v>90.402148567833876</v>
      </c>
      <c r="X195" s="15">
        <f t="shared" si="22"/>
        <v>2.4115230540150301</v>
      </c>
      <c r="Y195" s="62">
        <f t="shared" si="40"/>
        <v>5.910142254583306</v>
      </c>
      <c r="Z195" s="16">
        <f t="shared" si="41"/>
        <v>94.089857745416694</v>
      </c>
      <c r="AA195" s="75">
        <f t="shared" si="42"/>
        <v>3.6877091775828106</v>
      </c>
      <c r="AB195" s="69">
        <v>2.2833012287035497</v>
      </c>
      <c r="AC195" s="70">
        <f t="shared" si="35"/>
        <v>94.089857745416694</v>
      </c>
    </row>
    <row r="196" spans="18:29" x14ac:dyDescent="0.3">
      <c r="R196" s="12">
        <v>192</v>
      </c>
      <c r="S196" s="29">
        <v>61.7</v>
      </c>
      <c r="T196" s="50">
        <f t="shared" si="36"/>
        <v>1.0903290003365079E-3</v>
      </c>
      <c r="U196" s="15">
        <f t="shared" si="37"/>
        <v>2.3170070677935826</v>
      </c>
      <c r="V196" s="62">
        <f t="shared" si="38"/>
        <v>9.5978514321661166</v>
      </c>
      <c r="W196" s="16">
        <f t="shared" si="39"/>
        <v>90.402148567833876</v>
      </c>
      <c r="X196" s="15">
        <f t="shared" si="22"/>
        <v>2.4115230540150301</v>
      </c>
      <c r="Y196" s="62">
        <f t="shared" si="40"/>
        <v>5.910142254583306</v>
      </c>
      <c r="Z196" s="16">
        <f t="shared" si="41"/>
        <v>94.089857745416694</v>
      </c>
      <c r="AA196" s="75">
        <f t="shared" si="42"/>
        <v>3.6877091775828106</v>
      </c>
      <c r="AB196" s="69">
        <v>2.2855573090077739</v>
      </c>
      <c r="AC196" s="70">
        <f t="shared" si="35"/>
        <v>94.24260102097746</v>
      </c>
    </row>
    <row r="197" spans="18:29" x14ac:dyDescent="0.3">
      <c r="R197" s="12">
        <v>193</v>
      </c>
      <c r="S197" s="29">
        <v>61.6</v>
      </c>
      <c r="T197" s="50">
        <f t="shared" si="36"/>
        <v>1.0885618544688635E-3</v>
      </c>
      <c r="U197" s="15">
        <f t="shared" si="37"/>
        <v>2.3207684429036375</v>
      </c>
      <c r="V197" s="62">
        <f t="shared" si="38"/>
        <v>9.451094697478057</v>
      </c>
      <c r="W197" s="16">
        <f t="shared" si="39"/>
        <v>90.548905302521945</v>
      </c>
      <c r="X197" s="15">
        <f t="shared" ref="X197:X260" si="43">$D$15/$U$504*U197</f>
        <v>2.4154378641676524</v>
      </c>
      <c r="Y197" s="62">
        <f t="shared" si="40"/>
        <v>5.7573989790225433</v>
      </c>
      <c r="Z197" s="16">
        <f t="shared" si="41"/>
        <v>94.24260102097746</v>
      </c>
      <c r="AA197" s="75">
        <f t="shared" si="42"/>
        <v>3.6936957184555137</v>
      </c>
      <c r="AB197" s="69">
        <v>2.287801729930226</v>
      </c>
      <c r="AC197" s="70">
        <f t="shared" si="35"/>
        <v>94.24260102097746</v>
      </c>
    </row>
    <row r="198" spans="18:29" x14ac:dyDescent="0.3">
      <c r="R198" s="12">
        <v>194</v>
      </c>
      <c r="S198" s="29">
        <v>61.6</v>
      </c>
      <c r="T198" s="50">
        <f t="shared" si="36"/>
        <v>1.0885618544688635E-3</v>
      </c>
      <c r="U198" s="15">
        <f t="shared" si="37"/>
        <v>2.3207684429036375</v>
      </c>
      <c r="V198" s="62">
        <f t="shared" si="38"/>
        <v>9.451094697478057</v>
      </c>
      <c r="W198" s="16">
        <f t="shared" si="39"/>
        <v>90.548905302521945</v>
      </c>
      <c r="X198" s="15">
        <f t="shared" si="43"/>
        <v>2.4154378641676524</v>
      </c>
      <c r="Y198" s="62">
        <f t="shared" si="40"/>
        <v>5.7573989790225433</v>
      </c>
      <c r="Z198" s="16">
        <f t="shared" si="41"/>
        <v>94.24260102097746</v>
      </c>
      <c r="AA198" s="75">
        <f t="shared" si="42"/>
        <v>3.6936957184555137</v>
      </c>
      <c r="AB198" s="69">
        <v>2.2900346113625178</v>
      </c>
      <c r="AC198" s="70">
        <f t="shared" si="35"/>
        <v>94.24260102097746</v>
      </c>
    </row>
    <row r="199" spans="18:29" x14ac:dyDescent="0.3">
      <c r="R199" s="12">
        <v>195</v>
      </c>
      <c r="S199" s="29">
        <v>61.6</v>
      </c>
      <c r="T199" s="50">
        <f t="shared" si="36"/>
        <v>1.0885618544688635E-3</v>
      </c>
      <c r="U199" s="15">
        <f t="shared" si="37"/>
        <v>2.3207684429036375</v>
      </c>
      <c r="V199" s="62">
        <f t="shared" si="38"/>
        <v>9.451094697478057</v>
      </c>
      <c r="W199" s="16">
        <f t="shared" si="39"/>
        <v>90.548905302521945</v>
      </c>
      <c r="X199" s="15">
        <f t="shared" si="43"/>
        <v>2.4154378641676524</v>
      </c>
      <c r="Y199" s="62">
        <f t="shared" si="40"/>
        <v>5.7573989790225433</v>
      </c>
      <c r="Z199" s="16">
        <f t="shared" si="41"/>
        <v>94.24260102097746</v>
      </c>
      <c r="AA199" s="75">
        <f t="shared" si="42"/>
        <v>3.6936957184555137</v>
      </c>
      <c r="AB199" s="69">
        <v>2.2922560713564759</v>
      </c>
      <c r="AC199" s="70">
        <f>Z200</f>
        <v>94.24260102097746</v>
      </c>
    </row>
    <row r="200" spans="18:29" x14ac:dyDescent="0.3">
      <c r="R200" s="12">
        <v>196</v>
      </c>
      <c r="S200" s="29">
        <v>61.6</v>
      </c>
      <c r="T200" s="50">
        <f>(PI()*$D$10^2/4*S200)*10^-9</f>
        <v>1.0885618544688635E-3</v>
      </c>
      <c r="U200" s="15">
        <f>$D$14/T200*10^-6</f>
        <v>2.3207684429036375</v>
      </c>
      <c r="V200" s="62">
        <f>(1-(U200/$D$12))*100</f>
        <v>9.451094697478057</v>
      </c>
      <c r="W200" s="16">
        <f>100-V200</f>
        <v>90.548905302521945</v>
      </c>
      <c r="X200" s="15">
        <f t="shared" si="43"/>
        <v>2.4154378641676524</v>
      </c>
      <c r="Y200" s="62">
        <f>(1-(X200/$D$12))*100</f>
        <v>5.7573989790225433</v>
      </c>
      <c r="Z200" s="16">
        <f>100-Y200</f>
        <v>94.24260102097746</v>
      </c>
      <c r="AA200" s="75">
        <f>V200-Y200</f>
        <v>3.6936957184555137</v>
      </c>
      <c r="AB200" s="69">
        <v>2.2944662261615929</v>
      </c>
      <c r="AC200" s="70">
        <f t="shared" ref="AC200:AC263" si="44">Z201</f>
        <v>94.24260102097746</v>
      </c>
    </row>
    <row r="201" spans="18:29" x14ac:dyDescent="0.3">
      <c r="R201" s="12">
        <v>197</v>
      </c>
      <c r="S201" s="29">
        <v>61.6</v>
      </c>
      <c r="T201" s="50">
        <f t="shared" ref="T201:T264" si="45">(PI()*$D$10^2/4*S201)*10^-9</f>
        <v>1.0885618544688635E-3</v>
      </c>
      <c r="U201" s="15">
        <f t="shared" ref="U201:U264" si="46">$D$14/T201*10^-6</f>
        <v>2.3207684429036375</v>
      </c>
      <c r="V201" s="62">
        <f t="shared" ref="V201:V264" si="47">(1-(U201/$D$12))*100</f>
        <v>9.451094697478057</v>
      </c>
      <c r="W201" s="16">
        <f t="shared" ref="W201:W264" si="48">100-V201</f>
        <v>90.548905302521945</v>
      </c>
      <c r="X201" s="15">
        <f t="shared" si="43"/>
        <v>2.4154378641676524</v>
      </c>
      <c r="Y201" s="62">
        <f t="shared" ref="Y201:Y264" si="49">(1-(X201/$D$12))*100</f>
        <v>5.7573989790225433</v>
      </c>
      <c r="Z201" s="16">
        <f t="shared" ref="Z201:Z264" si="50">100-Y201</f>
        <v>94.24260102097746</v>
      </c>
      <c r="AA201" s="75">
        <f t="shared" ref="AA201:AA264" si="51">V201-Y201</f>
        <v>3.6936957184555137</v>
      </c>
      <c r="AB201" s="69">
        <v>2.2966651902615309</v>
      </c>
      <c r="AC201" s="70">
        <f t="shared" si="44"/>
        <v>94.24260102097746</v>
      </c>
    </row>
    <row r="202" spans="18:29" x14ac:dyDescent="0.3">
      <c r="R202" s="12">
        <v>198</v>
      </c>
      <c r="S202" s="29">
        <v>61.6</v>
      </c>
      <c r="T202" s="50">
        <f t="shared" si="45"/>
        <v>1.0885618544688635E-3</v>
      </c>
      <c r="U202" s="15">
        <f t="shared" si="46"/>
        <v>2.3207684429036375</v>
      </c>
      <c r="V202" s="62">
        <f t="shared" si="47"/>
        <v>9.451094697478057</v>
      </c>
      <c r="W202" s="16">
        <f t="shared" si="48"/>
        <v>90.548905302521945</v>
      </c>
      <c r="X202" s="15">
        <f t="shared" si="43"/>
        <v>2.4154378641676524</v>
      </c>
      <c r="Y202" s="62">
        <f t="shared" si="49"/>
        <v>5.7573989790225433</v>
      </c>
      <c r="Z202" s="16">
        <f t="shared" si="50"/>
        <v>94.24260102097746</v>
      </c>
      <c r="AA202" s="75">
        <f t="shared" si="51"/>
        <v>3.6936957184555137</v>
      </c>
      <c r="AB202" s="69">
        <v>2.2988530764097068</v>
      </c>
      <c r="AC202" s="70">
        <f t="shared" si="44"/>
        <v>94.24260102097746</v>
      </c>
    </row>
    <row r="203" spans="18:29" x14ac:dyDescent="0.3">
      <c r="R203" s="12">
        <v>199</v>
      </c>
      <c r="S203" s="29">
        <v>61.6</v>
      </c>
      <c r="T203" s="50">
        <f t="shared" si="45"/>
        <v>1.0885618544688635E-3</v>
      </c>
      <c r="U203" s="15">
        <f t="shared" si="46"/>
        <v>2.3207684429036375</v>
      </c>
      <c r="V203" s="62">
        <f t="shared" si="47"/>
        <v>9.451094697478057</v>
      </c>
      <c r="W203" s="16">
        <f t="shared" si="48"/>
        <v>90.548905302521945</v>
      </c>
      <c r="X203" s="15">
        <f t="shared" si="43"/>
        <v>2.4154378641676524</v>
      </c>
      <c r="Y203" s="62">
        <f t="shared" si="49"/>
        <v>5.7573989790225433</v>
      </c>
      <c r="Z203" s="16">
        <f t="shared" si="50"/>
        <v>94.24260102097746</v>
      </c>
      <c r="AA203" s="75">
        <f t="shared" si="51"/>
        <v>3.6936957184555137</v>
      </c>
      <c r="AB203" s="69">
        <v>2.3010299956639813</v>
      </c>
      <c r="AC203" s="70">
        <f t="shared" si="44"/>
        <v>94.24260102097746</v>
      </c>
    </row>
    <row r="204" spans="18:29" x14ac:dyDescent="0.3">
      <c r="R204" s="12">
        <v>200</v>
      </c>
      <c r="S204" s="29">
        <v>61.6</v>
      </c>
      <c r="T204" s="50">
        <f t="shared" si="45"/>
        <v>1.0885618544688635E-3</v>
      </c>
      <c r="U204" s="15">
        <f t="shared" si="46"/>
        <v>2.3207684429036375</v>
      </c>
      <c r="V204" s="62">
        <f t="shared" si="47"/>
        <v>9.451094697478057</v>
      </c>
      <c r="W204" s="16">
        <f t="shared" si="48"/>
        <v>90.548905302521945</v>
      </c>
      <c r="X204" s="15">
        <f t="shared" si="43"/>
        <v>2.4154378641676524</v>
      </c>
      <c r="Y204" s="62">
        <f t="shared" si="49"/>
        <v>5.7573989790225433</v>
      </c>
      <c r="Z204" s="16">
        <f t="shared" si="50"/>
        <v>94.24260102097746</v>
      </c>
      <c r="AA204" s="75">
        <f t="shared" si="51"/>
        <v>3.6936957184555137</v>
      </c>
      <c r="AB204" s="69">
        <v>2.3031960574204891</v>
      </c>
      <c r="AC204" s="70">
        <f t="shared" si="44"/>
        <v>94.24260102097746</v>
      </c>
    </row>
    <row r="205" spans="18:29" x14ac:dyDescent="0.3">
      <c r="R205" s="12">
        <v>201</v>
      </c>
      <c r="S205" s="29">
        <v>61.6</v>
      </c>
      <c r="T205" s="50">
        <f t="shared" si="45"/>
        <v>1.0885618544688635E-3</v>
      </c>
      <c r="U205" s="15">
        <f t="shared" si="46"/>
        <v>2.3207684429036375</v>
      </c>
      <c r="V205" s="62">
        <f t="shared" si="47"/>
        <v>9.451094697478057</v>
      </c>
      <c r="W205" s="16">
        <f t="shared" si="48"/>
        <v>90.548905302521945</v>
      </c>
      <c r="X205" s="15">
        <f t="shared" si="43"/>
        <v>2.4154378641676524</v>
      </c>
      <c r="Y205" s="62">
        <f t="shared" si="49"/>
        <v>5.7573989790225433</v>
      </c>
      <c r="Z205" s="16">
        <f t="shared" si="50"/>
        <v>94.24260102097746</v>
      </c>
      <c r="AA205" s="75">
        <f t="shared" si="51"/>
        <v>3.6936957184555137</v>
      </c>
      <c r="AB205" s="69">
        <v>2.3053513694466239</v>
      </c>
      <c r="AC205" s="70">
        <f t="shared" si="44"/>
        <v>94.24260102097746</v>
      </c>
    </row>
    <row r="206" spans="18:29" x14ac:dyDescent="0.3">
      <c r="R206" s="12">
        <v>202</v>
      </c>
      <c r="S206" s="29">
        <v>61.6</v>
      </c>
      <c r="T206" s="50">
        <f t="shared" si="45"/>
        <v>1.0885618544688635E-3</v>
      </c>
      <c r="U206" s="15">
        <f t="shared" si="46"/>
        <v>2.3207684429036375</v>
      </c>
      <c r="V206" s="62">
        <f t="shared" si="47"/>
        <v>9.451094697478057</v>
      </c>
      <c r="W206" s="16">
        <f t="shared" si="48"/>
        <v>90.548905302521945</v>
      </c>
      <c r="X206" s="15">
        <f t="shared" si="43"/>
        <v>2.4154378641676524</v>
      </c>
      <c r="Y206" s="62">
        <f t="shared" si="49"/>
        <v>5.7573989790225433</v>
      </c>
      <c r="Z206" s="16">
        <f t="shared" si="50"/>
        <v>94.24260102097746</v>
      </c>
      <c r="AA206" s="75">
        <f t="shared" si="51"/>
        <v>3.6936957184555137</v>
      </c>
      <c r="AB206" s="69">
        <v>2.307496037913213</v>
      </c>
      <c r="AC206" s="70">
        <f t="shared" si="44"/>
        <v>94.24260102097746</v>
      </c>
    </row>
    <row r="207" spans="18:29" x14ac:dyDescent="0.3">
      <c r="R207" s="12">
        <v>203</v>
      </c>
      <c r="S207" s="29">
        <v>61.6</v>
      </c>
      <c r="T207" s="50">
        <f t="shared" si="45"/>
        <v>1.0885618544688635E-3</v>
      </c>
      <c r="U207" s="15">
        <f t="shared" si="46"/>
        <v>2.3207684429036375</v>
      </c>
      <c r="V207" s="62">
        <f t="shared" si="47"/>
        <v>9.451094697478057</v>
      </c>
      <c r="W207" s="16">
        <f t="shared" si="48"/>
        <v>90.548905302521945</v>
      </c>
      <c r="X207" s="15">
        <f t="shared" si="43"/>
        <v>2.4154378641676524</v>
      </c>
      <c r="Y207" s="62">
        <f t="shared" si="49"/>
        <v>5.7573989790225433</v>
      </c>
      <c r="Z207" s="16">
        <f t="shared" si="50"/>
        <v>94.24260102097746</v>
      </c>
      <c r="AA207" s="75">
        <f t="shared" si="51"/>
        <v>3.6936957184555137</v>
      </c>
      <c r="AB207" s="69">
        <v>2.3096301674258988</v>
      </c>
      <c r="AC207" s="70">
        <f t="shared" si="44"/>
        <v>94.24260102097746</v>
      </c>
    </row>
    <row r="208" spans="18:29" x14ac:dyDescent="0.3">
      <c r="R208" s="12">
        <v>204</v>
      </c>
      <c r="S208" s="29">
        <v>61.6</v>
      </c>
      <c r="T208" s="50">
        <f t="shared" si="45"/>
        <v>1.0885618544688635E-3</v>
      </c>
      <c r="U208" s="15">
        <f t="shared" si="46"/>
        <v>2.3207684429036375</v>
      </c>
      <c r="V208" s="62">
        <f t="shared" si="47"/>
        <v>9.451094697478057</v>
      </c>
      <c r="W208" s="16">
        <f t="shared" si="48"/>
        <v>90.548905302521945</v>
      </c>
      <c r="X208" s="15">
        <f t="shared" si="43"/>
        <v>2.4154378641676524</v>
      </c>
      <c r="Y208" s="62">
        <f t="shared" si="49"/>
        <v>5.7573989790225433</v>
      </c>
      <c r="Z208" s="16">
        <f t="shared" si="50"/>
        <v>94.24260102097746</v>
      </c>
      <c r="AA208" s="75">
        <f t="shared" si="51"/>
        <v>3.6936957184555137</v>
      </c>
      <c r="AB208" s="69">
        <v>2.3117538610557542</v>
      </c>
      <c r="AC208" s="70">
        <f t="shared" si="44"/>
        <v>94.24260102097746</v>
      </c>
    </row>
    <row r="209" spans="18:29" x14ac:dyDescent="0.3">
      <c r="R209" s="12">
        <v>205</v>
      </c>
      <c r="S209" s="29">
        <v>61.6</v>
      </c>
      <c r="T209" s="50">
        <f t="shared" si="45"/>
        <v>1.0885618544688635E-3</v>
      </c>
      <c r="U209" s="15">
        <f t="shared" si="46"/>
        <v>2.3207684429036375</v>
      </c>
      <c r="V209" s="62">
        <f t="shared" si="47"/>
        <v>9.451094697478057</v>
      </c>
      <c r="W209" s="16">
        <f t="shared" si="48"/>
        <v>90.548905302521945</v>
      </c>
      <c r="X209" s="15">
        <f t="shared" si="43"/>
        <v>2.4154378641676524</v>
      </c>
      <c r="Y209" s="62">
        <f t="shared" si="49"/>
        <v>5.7573989790225433</v>
      </c>
      <c r="Z209" s="16">
        <f t="shared" si="50"/>
        <v>94.24260102097746</v>
      </c>
      <c r="AA209" s="75">
        <f t="shared" si="51"/>
        <v>3.6936957184555137</v>
      </c>
      <c r="AB209" s="69">
        <v>2.3138672203691533</v>
      </c>
      <c r="AC209" s="70">
        <f t="shared" si="44"/>
        <v>94.24260102097746</v>
      </c>
    </row>
    <row r="210" spans="18:29" x14ac:dyDescent="0.3">
      <c r="R210" s="12">
        <v>206</v>
      </c>
      <c r="S210" s="29">
        <v>61.6</v>
      </c>
      <c r="T210" s="50">
        <f t="shared" si="45"/>
        <v>1.0885618544688635E-3</v>
      </c>
      <c r="U210" s="15">
        <f t="shared" si="46"/>
        <v>2.3207684429036375</v>
      </c>
      <c r="V210" s="62">
        <f t="shared" si="47"/>
        <v>9.451094697478057</v>
      </c>
      <c r="W210" s="16">
        <f t="shared" si="48"/>
        <v>90.548905302521945</v>
      </c>
      <c r="X210" s="15">
        <f t="shared" si="43"/>
        <v>2.4154378641676524</v>
      </c>
      <c r="Y210" s="62">
        <f t="shared" si="49"/>
        <v>5.7573989790225433</v>
      </c>
      <c r="Z210" s="16">
        <f t="shared" si="50"/>
        <v>94.24260102097746</v>
      </c>
      <c r="AA210" s="75">
        <f t="shared" si="51"/>
        <v>3.6936957184555137</v>
      </c>
      <c r="AB210" s="69">
        <v>2.3159703454569178</v>
      </c>
      <c r="AC210" s="70">
        <f t="shared" si="44"/>
        <v>94.395841022637555</v>
      </c>
    </row>
    <row r="211" spans="18:29" x14ac:dyDescent="0.3">
      <c r="R211" s="12">
        <v>207</v>
      </c>
      <c r="S211" s="29">
        <v>61.5</v>
      </c>
      <c r="T211" s="50">
        <f t="shared" si="45"/>
        <v>1.0867947086012192E-3</v>
      </c>
      <c r="U211" s="15">
        <f t="shared" si="46"/>
        <v>2.3245420501278709</v>
      </c>
      <c r="V211" s="62">
        <f t="shared" si="47"/>
        <v>9.3038607051162394</v>
      </c>
      <c r="W211" s="16">
        <f t="shared" si="48"/>
        <v>90.696139294883764</v>
      </c>
      <c r="X211" s="15">
        <f t="shared" si="43"/>
        <v>2.419365405410201</v>
      </c>
      <c r="Y211" s="62">
        <f t="shared" si="49"/>
        <v>5.604158977362439</v>
      </c>
      <c r="Z211" s="16">
        <f t="shared" si="50"/>
        <v>94.395841022637555</v>
      </c>
      <c r="AA211" s="75">
        <f t="shared" si="51"/>
        <v>3.6997017277538005</v>
      </c>
      <c r="AB211" s="69">
        <v>2.3180633349627615</v>
      </c>
      <c r="AC211" s="70">
        <f t="shared" si="44"/>
        <v>94.395841022637555</v>
      </c>
    </row>
    <row r="212" spans="18:29" x14ac:dyDescent="0.3">
      <c r="R212" s="12">
        <v>208</v>
      </c>
      <c r="S212" s="29">
        <v>61.5</v>
      </c>
      <c r="T212" s="50">
        <f t="shared" si="45"/>
        <v>1.0867947086012192E-3</v>
      </c>
      <c r="U212" s="15">
        <f t="shared" si="46"/>
        <v>2.3245420501278709</v>
      </c>
      <c r="V212" s="62">
        <f t="shared" si="47"/>
        <v>9.3038607051162394</v>
      </c>
      <c r="W212" s="16">
        <f t="shared" si="48"/>
        <v>90.696139294883764</v>
      </c>
      <c r="X212" s="15">
        <f t="shared" si="43"/>
        <v>2.419365405410201</v>
      </c>
      <c r="Y212" s="62">
        <f t="shared" si="49"/>
        <v>5.604158977362439</v>
      </c>
      <c r="Z212" s="16">
        <f t="shared" si="50"/>
        <v>94.395841022637555</v>
      </c>
      <c r="AA212" s="75">
        <f t="shared" si="51"/>
        <v>3.6997017277538005</v>
      </c>
      <c r="AB212" s="69">
        <v>2.3201462861110542</v>
      </c>
      <c r="AC212" s="70">
        <f t="shared" si="44"/>
        <v>94.395841022637555</v>
      </c>
    </row>
    <row r="213" spans="18:29" x14ac:dyDescent="0.3">
      <c r="R213" s="12">
        <v>209</v>
      </c>
      <c r="S213" s="29">
        <v>61.5</v>
      </c>
      <c r="T213" s="50">
        <f t="shared" si="45"/>
        <v>1.0867947086012192E-3</v>
      </c>
      <c r="U213" s="15">
        <f t="shared" si="46"/>
        <v>2.3245420501278709</v>
      </c>
      <c r="V213" s="62">
        <f t="shared" si="47"/>
        <v>9.3038607051162394</v>
      </c>
      <c r="W213" s="16">
        <f t="shared" si="48"/>
        <v>90.696139294883764</v>
      </c>
      <c r="X213" s="15">
        <f t="shared" si="43"/>
        <v>2.419365405410201</v>
      </c>
      <c r="Y213" s="62">
        <f t="shared" si="49"/>
        <v>5.604158977362439</v>
      </c>
      <c r="Z213" s="16">
        <f t="shared" si="50"/>
        <v>94.395841022637555</v>
      </c>
      <c r="AA213" s="75">
        <f t="shared" si="51"/>
        <v>3.6997017277538005</v>
      </c>
      <c r="AB213" s="69">
        <v>2.3222192947339191</v>
      </c>
      <c r="AC213" s="70">
        <f t="shared" si="44"/>
        <v>94.395841022637555</v>
      </c>
    </row>
    <row r="214" spans="18:29" x14ac:dyDescent="0.3">
      <c r="R214" s="12">
        <v>210</v>
      </c>
      <c r="S214" s="29">
        <v>61.5</v>
      </c>
      <c r="T214" s="50">
        <f t="shared" si="45"/>
        <v>1.0867947086012192E-3</v>
      </c>
      <c r="U214" s="15">
        <f t="shared" si="46"/>
        <v>2.3245420501278709</v>
      </c>
      <c r="V214" s="62">
        <f t="shared" si="47"/>
        <v>9.3038607051162394</v>
      </c>
      <c r="W214" s="16">
        <f t="shared" si="48"/>
        <v>90.696139294883764</v>
      </c>
      <c r="X214" s="15">
        <f t="shared" si="43"/>
        <v>2.419365405410201</v>
      </c>
      <c r="Y214" s="62">
        <f t="shared" si="49"/>
        <v>5.604158977362439</v>
      </c>
      <c r="Z214" s="16">
        <f t="shared" si="50"/>
        <v>94.395841022637555</v>
      </c>
      <c r="AA214" s="75">
        <f t="shared" si="51"/>
        <v>3.6997017277538005</v>
      </c>
      <c r="AB214" s="69">
        <v>2.3242824552976926</v>
      </c>
      <c r="AC214" s="70">
        <f t="shared" si="44"/>
        <v>94.395841022637555</v>
      </c>
    </row>
    <row r="215" spans="18:29" x14ac:dyDescent="0.3">
      <c r="R215" s="12">
        <v>211</v>
      </c>
      <c r="S215" s="29">
        <v>61.5</v>
      </c>
      <c r="T215" s="50">
        <f t="shared" si="45"/>
        <v>1.0867947086012192E-3</v>
      </c>
      <c r="U215" s="15">
        <f t="shared" si="46"/>
        <v>2.3245420501278709</v>
      </c>
      <c r="V215" s="62">
        <f t="shared" si="47"/>
        <v>9.3038607051162394</v>
      </c>
      <c r="W215" s="16">
        <f t="shared" si="48"/>
        <v>90.696139294883764</v>
      </c>
      <c r="X215" s="15">
        <f t="shared" si="43"/>
        <v>2.419365405410201</v>
      </c>
      <c r="Y215" s="62">
        <f t="shared" si="49"/>
        <v>5.604158977362439</v>
      </c>
      <c r="Z215" s="16">
        <f t="shared" si="50"/>
        <v>94.395841022637555</v>
      </c>
      <c r="AA215" s="75">
        <f t="shared" si="51"/>
        <v>3.6997017277538005</v>
      </c>
      <c r="AB215" s="69">
        <v>2.3263358609287512</v>
      </c>
      <c r="AC215" s="70">
        <f t="shared" si="44"/>
        <v>94.395841022637555</v>
      </c>
    </row>
    <row r="216" spans="18:29" x14ac:dyDescent="0.3">
      <c r="R216" s="12">
        <v>212</v>
      </c>
      <c r="S216" s="29">
        <v>61.5</v>
      </c>
      <c r="T216" s="50">
        <f t="shared" si="45"/>
        <v>1.0867947086012192E-3</v>
      </c>
      <c r="U216" s="15">
        <f t="shared" si="46"/>
        <v>2.3245420501278709</v>
      </c>
      <c r="V216" s="62">
        <f t="shared" si="47"/>
        <v>9.3038607051162394</v>
      </c>
      <c r="W216" s="16">
        <f t="shared" si="48"/>
        <v>90.696139294883764</v>
      </c>
      <c r="X216" s="15">
        <f t="shared" si="43"/>
        <v>2.419365405410201</v>
      </c>
      <c r="Y216" s="62">
        <f t="shared" si="49"/>
        <v>5.604158977362439</v>
      </c>
      <c r="Z216" s="16">
        <f t="shared" si="50"/>
        <v>94.395841022637555</v>
      </c>
      <c r="AA216" s="75">
        <f t="shared" si="51"/>
        <v>3.6997017277538005</v>
      </c>
      <c r="AB216" s="69">
        <v>2.3283796034387376</v>
      </c>
      <c r="AC216" s="70">
        <f t="shared" si="44"/>
        <v>94.395841022637555</v>
      </c>
    </row>
    <row r="217" spans="18:29" x14ac:dyDescent="0.3">
      <c r="R217" s="12">
        <v>213</v>
      </c>
      <c r="S217" s="29">
        <v>61.5</v>
      </c>
      <c r="T217" s="50">
        <f t="shared" si="45"/>
        <v>1.0867947086012192E-3</v>
      </c>
      <c r="U217" s="15">
        <f t="shared" si="46"/>
        <v>2.3245420501278709</v>
      </c>
      <c r="V217" s="62">
        <f t="shared" si="47"/>
        <v>9.3038607051162394</v>
      </c>
      <c r="W217" s="16">
        <f t="shared" si="48"/>
        <v>90.696139294883764</v>
      </c>
      <c r="X217" s="15">
        <f t="shared" si="43"/>
        <v>2.419365405410201</v>
      </c>
      <c r="Y217" s="62">
        <f t="shared" si="49"/>
        <v>5.604158977362439</v>
      </c>
      <c r="Z217" s="16">
        <f t="shared" si="50"/>
        <v>94.395841022637555</v>
      </c>
      <c r="AA217" s="75">
        <f t="shared" si="51"/>
        <v>3.6997017277538005</v>
      </c>
      <c r="AB217" s="69">
        <v>2.330413773349191</v>
      </c>
      <c r="AC217" s="70">
        <f t="shared" si="44"/>
        <v>94.395841022637555</v>
      </c>
    </row>
    <row r="218" spans="18:29" x14ac:dyDescent="0.3">
      <c r="R218" s="12">
        <v>214</v>
      </c>
      <c r="S218" s="29">
        <v>61.5</v>
      </c>
      <c r="T218" s="50">
        <f t="shared" si="45"/>
        <v>1.0867947086012192E-3</v>
      </c>
      <c r="U218" s="15">
        <f t="shared" si="46"/>
        <v>2.3245420501278709</v>
      </c>
      <c r="V218" s="62">
        <f t="shared" si="47"/>
        <v>9.3038607051162394</v>
      </c>
      <c r="W218" s="16">
        <f t="shared" si="48"/>
        <v>90.696139294883764</v>
      </c>
      <c r="X218" s="15">
        <f t="shared" si="43"/>
        <v>2.419365405410201</v>
      </c>
      <c r="Y218" s="62">
        <f t="shared" si="49"/>
        <v>5.604158977362439</v>
      </c>
      <c r="Z218" s="16">
        <f t="shared" si="50"/>
        <v>94.395841022637555</v>
      </c>
      <c r="AA218" s="75">
        <f t="shared" si="51"/>
        <v>3.6997017277538005</v>
      </c>
      <c r="AB218" s="69">
        <v>2.3324384599156054</v>
      </c>
      <c r="AC218" s="70">
        <f t="shared" si="44"/>
        <v>94.395841022637555</v>
      </c>
    </row>
    <row r="219" spans="18:29" x14ac:dyDescent="0.3">
      <c r="R219" s="12">
        <v>215</v>
      </c>
      <c r="S219" s="29">
        <v>61.5</v>
      </c>
      <c r="T219" s="50">
        <f t="shared" si="45"/>
        <v>1.0867947086012192E-3</v>
      </c>
      <c r="U219" s="15">
        <f t="shared" si="46"/>
        <v>2.3245420501278709</v>
      </c>
      <c r="V219" s="62">
        <f t="shared" si="47"/>
        <v>9.3038607051162394</v>
      </c>
      <c r="W219" s="16">
        <f t="shared" si="48"/>
        <v>90.696139294883764</v>
      </c>
      <c r="X219" s="15">
        <f t="shared" si="43"/>
        <v>2.419365405410201</v>
      </c>
      <c r="Y219" s="62">
        <f t="shared" si="49"/>
        <v>5.604158977362439</v>
      </c>
      <c r="Z219" s="16">
        <f t="shared" si="50"/>
        <v>94.395841022637555</v>
      </c>
      <c r="AA219" s="75">
        <f t="shared" si="51"/>
        <v>3.6997017277538005</v>
      </c>
      <c r="AB219" s="69">
        <v>2.3344537511509307</v>
      </c>
      <c r="AC219" s="70">
        <f t="shared" si="44"/>
        <v>94.395841022637555</v>
      </c>
    </row>
    <row r="220" spans="18:29" x14ac:dyDescent="0.3">
      <c r="R220" s="12">
        <v>216</v>
      </c>
      <c r="S220" s="29">
        <v>61.5</v>
      </c>
      <c r="T220" s="50">
        <f t="shared" si="45"/>
        <v>1.0867947086012192E-3</v>
      </c>
      <c r="U220" s="15">
        <f t="shared" si="46"/>
        <v>2.3245420501278709</v>
      </c>
      <c r="V220" s="62">
        <f t="shared" si="47"/>
        <v>9.3038607051162394</v>
      </c>
      <c r="W220" s="16">
        <f t="shared" si="48"/>
        <v>90.696139294883764</v>
      </c>
      <c r="X220" s="15">
        <f t="shared" si="43"/>
        <v>2.419365405410201</v>
      </c>
      <c r="Y220" s="62">
        <f t="shared" si="49"/>
        <v>5.604158977362439</v>
      </c>
      <c r="Z220" s="16">
        <f t="shared" si="50"/>
        <v>94.395841022637555</v>
      </c>
      <c r="AA220" s="75">
        <f t="shared" si="51"/>
        <v>3.6997017277538005</v>
      </c>
      <c r="AB220" s="69">
        <v>2.3364597338485296</v>
      </c>
      <c r="AC220" s="70">
        <f t="shared" si="44"/>
        <v>94.395841022637555</v>
      </c>
    </row>
    <row r="221" spans="18:29" x14ac:dyDescent="0.3">
      <c r="R221" s="12">
        <v>217</v>
      </c>
      <c r="S221" s="29">
        <v>61.5</v>
      </c>
      <c r="T221" s="50">
        <f t="shared" si="45"/>
        <v>1.0867947086012192E-3</v>
      </c>
      <c r="U221" s="15">
        <f t="shared" si="46"/>
        <v>2.3245420501278709</v>
      </c>
      <c r="V221" s="62">
        <f t="shared" si="47"/>
        <v>9.3038607051162394</v>
      </c>
      <c r="W221" s="16">
        <f t="shared" si="48"/>
        <v>90.696139294883764</v>
      </c>
      <c r="X221" s="15">
        <f t="shared" si="43"/>
        <v>2.419365405410201</v>
      </c>
      <c r="Y221" s="62">
        <f t="shared" si="49"/>
        <v>5.604158977362439</v>
      </c>
      <c r="Z221" s="16">
        <f t="shared" si="50"/>
        <v>94.395841022637555</v>
      </c>
      <c r="AA221" s="75">
        <f t="shared" si="51"/>
        <v>3.6997017277538005</v>
      </c>
      <c r="AB221" s="69">
        <v>2.3384564936046046</v>
      </c>
      <c r="AC221" s="70">
        <f t="shared" si="44"/>
        <v>94.395841022637555</v>
      </c>
    </row>
    <row r="222" spans="18:29" x14ac:dyDescent="0.3">
      <c r="R222" s="12">
        <v>218</v>
      </c>
      <c r="S222" s="29">
        <v>61.5</v>
      </c>
      <c r="T222" s="50">
        <f t="shared" si="45"/>
        <v>1.0867947086012192E-3</v>
      </c>
      <c r="U222" s="15">
        <f t="shared" si="46"/>
        <v>2.3245420501278709</v>
      </c>
      <c r="V222" s="62">
        <f t="shared" si="47"/>
        <v>9.3038607051162394</v>
      </c>
      <c r="W222" s="16">
        <f t="shared" si="48"/>
        <v>90.696139294883764</v>
      </c>
      <c r="X222" s="15">
        <f t="shared" si="43"/>
        <v>2.419365405410201</v>
      </c>
      <c r="Y222" s="62">
        <f t="shared" si="49"/>
        <v>5.604158977362439</v>
      </c>
      <c r="Z222" s="16">
        <f t="shared" si="50"/>
        <v>94.395841022637555</v>
      </c>
      <c r="AA222" s="75">
        <f t="shared" si="51"/>
        <v>3.6997017277538005</v>
      </c>
      <c r="AB222" s="69">
        <v>2.3404441148401185</v>
      </c>
      <c r="AC222" s="70">
        <f t="shared" si="44"/>
        <v>94.395841022637555</v>
      </c>
    </row>
    <row r="223" spans="18:29" x14ac:dyDescent="0.3">
      <c r="R223" s="12">
        <v>219</v>
      </c>
      <c r="S223" s="29">
        <v>61.5</v>
      </c>
      <c r="T223" s="50">
        <f t="shared" si="45"/>
        <v>1.0867947086012192E-3</v>
      </c>
      <c r="U223" s="15">
        <f t="shared" si="46"/>
        <v>2.3245420501278709</v>
      </c>
      <c r="V223" s="62">
        <f t="shared" si="47"/>
        <v>9.3038607051162394</v>
      </c>
      <c r="W223" s="16">
        <f t="shared" si="48"/>
        <v>90.696139294883764</v>
      </c>
      <c r="X223" s="15">
        <f t="shared" si="43"/>
        <v>2.419365405410201</v>
      </c>
      <c r="Y223" s="62">
        <f t="shared" si="49"/>
        <v>5.604158977362439</v>
      </c>
      <c r="Z223" s="16">
        <f t="shared" si="50"/>
        <v>94.395841022637555</v>
      </c>
      <c r="AA223" s="75">
        <f t="shared" si="51"/>
        <v>3.6997017277538005</v>
      </c>
      <c r="AB223" s="69">
        <v>2.3424226808222062</v>
      </c>
      <c r="AC223" s="70">
        <f t="shared" si="44"/>
        <v>94.395841022637555</v>
      </c>
    </row>
    <row r="224" spans="18:29" x14ac:dyDescent="0.3">
      <c r="R224" s="12">
        <v>220</v>
      </c>
      <c r="S224" s="29">
        <v>61.5</v>
      </c>
      <c r="T224" s="50">
        <f t="shared" si="45"/>
        <v>1.0867947086012192E-3</v>
      </c>
      <c r="U224" s="15">
        <f t="shared" si="46"/>
        <v>2.3245420501278709</v>
      </c>
      <c r="V224" s="62">
        <f t="shared" si="47"/>
        <v>9.3038607051162394</v>
      </c>
      <c r="W224" s="16">
        <f t="shared" si="48"/>
        <v>90.696139294883764</v>
      </c>
      <c r="X224" s="15">
        <f t="shared" si="43"/>
        <v>2.419365405410201</v>
      </c>
      <c r="Y224" s="62">
        <f t="shared" si="49"/>
        <v>5.604158977362439</v>
      </c>
      <c r="Z224" s="16">
        <f t="shared" si="50"/>
        <v>94.395841022637555</v>
      </c>
      <c r="AA224" s="75">
        <f t="shared" si="51"/>
        <v>3.6997017277538005</v>
      </c>
      <c r="AB224" s="69">
        <v>2.3443922736851106</v>
      </c>
      <c r="AC224" s="70">
        <f t="shared" si="44"/>
        <v>94.395841022637555</v>
      </c>
    </row>
    <row r="225" spans="18:29" x14ac:dyDescent="0.3">
      <c r="R225" s="12">
        <v>221</v>
      </c>
      <c r="S225" s="29">
        <v>61.5</v>
      </c>
      <c r="T225" s="50">
        <f t="shared" si="45"/>
        <v>1.0867947086012192E-3</v>
      </c>
      <c r="U225" s="15">
        <f t="shared" si="46"/>
        <v>2.3245420501278709</v>
      </c>
      <c r="V225" s="62">
        <f t="shared" si="47"/>
        <v>9.3038607051162394</v>
      </c>
      <c r="W225" s="16">
        <f t="shared" si="48"/>
        <v>90.696139294883764</v>
      </c>
      <c r="X225" s="15">
        <f t="shared" si="43"/>
        <v>2.419365405410201</v>
      </c>
      <c r="Y225" s="62">
        <f t="shared" si="49"/>
        <v>5.604158977362439</v>
      </c>
      <c r="Z225" s="16">
        <f t="shared" si="50"/>
        <v>94.395841022637555</v>
      </c>
      <c r="AA225" s="75">
        <f t="shared" si="51"/>
        <v>3.6997017277538005</v>
      </c>
      <c r="AB225" s="69">
        <v>2.3463529744506388</v>
      </c>
      <c r="AC225" s="70">
        <f t="shared" si="44"/>
        <v>94.549580177397573</v>
      </c>
    </row>
    <row r="226" spans="18:29" x14ac:dyDescent="0.3">
      <c r="R226" s="12">
        <v>222</v>
      </c>
      <c r="S226" s="29">
        <v>61.4</v>
      </c>
      <c r="T226" s="50">
        <f t="shared" si="45"/>
        <v>1.0850275627335749E-3</v>
      </c>
      <c r="U226" s="15">
        <f t="shared" si="46"/>
        <v>2.3283279492323139</v>
      </c>
      <c r="V226" s="62">
        <f t="shared" si="47"/>
        <v>9.1561471232027394</v>
      </c>
      <c r="W226" s="16">
        <f t="shared" si="48"/>
        <v>90.843852876797257</v>
      </c>
      <c r="X226" s="15">
        <f t="shared" si="43"/>
        <v>2.4233057399467</v>
      </c>
      <c r="Y226" s="62">
        <f t="shared" si="49"/>
        <v>5.4504198226024254</v>
      </c>
      <c r="Z226" s="16">
        <f t="shared" si="50"/>
        <v>94.549580177397573</v>
      </c>
      <c r="AA226" s="75">
        <f t="shared" si="51"/>
        <v>3.705727300600314</v>
      </c>
      <c r="AB226" s="69">
        <v>2.3483048630481607</v>
      </c>
      <c r="AC226" s="70">
        <f t="shared" si="44"/>
        <v>94.549580177397573</v>
      </c>
    </row>
    <row r="227" spans="18:29" x14ac:dyDescent="0.3">
      <c r="R227" s="12">
        <v>223</v>
      </c>
      <c r="S227" s="29">
        <v>61.4</v>
      </c>
      <c r="T227" s="50">
        <f t="shared" si="45"/>
        <v>1.0850275627335749E-3</v>
      </c>
      <c r="U227" s="15">
        <f t="shared" si="46"/>
        <v>2.3283279492323139</v>
      </c>
      <c r="V227" s="62">
        <f t="shared" si="47"/>
        <v>9.1561471232027394</v>
      </c>
      <c r="W227" s="16">
        <f t="shared" si="48"/>
        <v>90.843852876797257</v>
      </c>
      <c r="X227" s="15">
        <f t="shared" si="43"/>
        <v>2.4233057399467</v>
      </c>
      <c r="Y227" s="62">
        <f t="shared" si="49"/>
        <v>5.4504198226024254</v>
      </c>
      <c r="Z227" s="16">
        <f t="shared" si="50"/>
        <v>94.549580177397573</v>
      </c>
      <c r="AA227" s="75">
        <f t="shared" si="51"/>
        <v>3.705727300600314</v>
      </c>
      <c r="AB227" s="69">
        <v>2.3502480183341627</v>
      </c>
      <c r="AC227" s="70">
        <f t="shared" si="44"/>
        <v>94.549580177397573</v>
      </c>
    </row>
    <row r="228" spans="18:29" x14ac:dyDescent="0.3">
      <c r="R228" s="12">
        <v>224</v>
      </c>
      <c r="S228" s="29">
        <v>61.4</v>
      </c>
      <c r="T228" s="50">
        <f t="shared" si="45"/>
        <v>1.0850275627335749E-3</v>
      </c>
      <c r="U228" s="15">
        <f t="shared" si="46"/>
        <v>2.3283279492323139</v>
      </c>
      <c r="V228" s="62">
        <f t="shared" si="47"/>
        <v>9.1561471232027394</v>
      </c>
      <c r="W228" s="16">
        <f t="shared" si="48"/>
        <v>90.843852876797257</v>
      </c>
      <c r="X228" s="15">
        <f t="shared" si="43"/>
        <v>2.4233057399467</v>
      </c>
      <c r="Y228" s="62">
        <f t="shared" si="49"/>
        <v>5.4504198226024254</v>
      </c>
      <c r="Z228" s="16">
        <f t="shared" si="50"/>
        <v>94.549580177397573</v>
      </c>
      <c r="AA228" s="75">
        <f t="shared" si="51"/>
        <v>3.705727300600314</v>
      </c>
      <c r="AB228" s="69">
        <v>2.3521825181113627</v>
      </c>
      <c r="AC228" s="70">
        <f t="shared" si="44"/>
        <v>94.549580177397573</v>
      </c>
    </row>
    <row r="229" spans="18:29" x14ac:dyDescent="0.3">
      <c r="R229" s="12">
        <v>225</v>
      </c>
      <c r="S229" s="29">
        <v>61.4</v>
      </c>
      <c r="T229" s="50">
        <f t="shared" si="45"/>
        <v>1.0850275627335749E-3</v>
      </c>
      <c r="U229" s="15">
        <f t="shared" si="46"/>
        <v>2.3283279492323139</v>
      </c>
      <c r="V229" s="62">
        <f t="shared" si="47"/>
        <v>9.1561471232027394</v>
      </c>
      <c r="W229" s="16">
        <f t="shared" si="48"/>
        <v>90.843852876797257</v>
      </c>
      <c r="X229" s="15">
        <f t="shared" si="43"/>
        <v>2.4233057399467</v>
      </c>
      <c r="Y229" s="62">
        <f t="shared" si="49"/>
        <v>5.4504198226024254</v>
      </c>
      <c r="Z229" s="16">
        <f t="shared" si="50"/>
        <v>94.549580177397573</v>
      </c>
      <c r="AA229" s="75">
        <f t="shared" si="51"/>
        <v>3.705727300600314</v>
      </c>
      <c r="AB229" s="69">
        <v>2.3541084391474008</v>
      </c>
      <c r="AC229" s="70">
        <f t="shared" si="44"/>
        <v>94.549580177397573</v>
      </c>
    </row>
    <row r="230" spans="18:29" x14ac:dyDescent="0.3">
      <c r="R230" s="12">
        <v>226</v>
      </c>
      <c r="S230" s="29">
        <v>61.4</v>
      </c>
      <c r="T230" s="50">
        <f t="shared" si="45"/>
        <v>1.0850275627335749E-3</v>
      </c>
      <c r="U230" s="15">
        <f t="shared" si="46"/>
        <v>2.3283279492323139</v>
      </c>
      <c r="V230" s="62">
        <f t="shared" si="47"/>
        <v>9.1561471232027394</v>
      </c>
      <c r="W230" s="16">
        <f t="shared" si="48"/>
        <v>90.843852876797257</v>
      </c>
      <c r="X230" s="15">
        <f t="shared" si="43"/>
        <v>2.4233057399467</v>
      </c>
      <c r="Y230" s="62">
        <f t="shared" si="49"/>
        <v>5.4504198226024254</v>
      </c>
      <c r="Z230" s="16">
        <f t="shared" si="50"/>
        <v>94.549580177397573</v>
      </c>
      <c r="AA230" s="75">
        <f t="shared" si="51"/>
        <v>3.705727300600314</v>
      </c>
      <c r="AB230" s="69">
        <v>2.3560258571931225</v>
      </c>
      <c r="AC230" s="70">
        <f t="shared" si="44"/>
        <v>94.549580177397573</v>
      </c>
    </row>
    <row r="231" spans="18:29" x14ac:dyDescent="0.3">
      <c r="R231" s="12">
        <v>227</v>
      </c>
      <c r="S231" s="29">
        <v>61.4</v>
      </c>
      <c r="T231" s="50">
        <f t="shared" si="45"/>
        <v>1.0850275627335749E-3</v>
      </c>
      <c r="U231" s="15">
        <f t="shared" si="46"/>
        <v>2.3283279492323139</v>
      </c>
      <c r="V231" s="62">
        <f t="shared" si="47"/>
        <v>9.1561471232027394</v>
      </c>
      <c r="W231" s="16">
        <f t="shared" si="48"/>
        <v>90.843852876797257</v>
      </c>
      <c r="X231" s="15">
        <f t="shared" si="43"/>
        <v>2.4233057399467</v>
      </c>
      <c r="Y231" s="62">
        <f t="shared" si="49"/>
        <v>5.4504198226024254</v>
      </c>
      <c r="Z231" s="16">
        <f t="shared" si="50"/>
        <v>94.549580177397573</v>
      </c>
      <c r="AA231" s="75">
        <f t="shared" si="51"/>
        <v>3.705727300600314</v>
      </c>
      <c r="AB231" s="69">
        <v>2.357934847000454</v>
      </c>
      <c r="AC231" s="70">
        <f t="shared" si="44"/>
        <v>94.549580177397573</v>
      </c>
    </row>
    <row r="232" spans="18:29" x14ac:dyDescent="0.3">
      <c r="R232" s="12">
        <v>228</v>
      </c>
      <c r="S232" s="29">
        <v>61.4</v>
      </c>
      <c r="T232" s="50">
        <f t="shared" si="45"/>
        <v>1.0850275627335749E-3</v>
      </c>
      <c r="U232" s="15">
        <f t="shared" si="46"/>
        <v>2.3283279492323139</v>
      </c>
      <c r="V232" s="62">
        <f t="shared" si="47"/>
        <v>9.1561471232027394</v>
      </c>
      <c r="W232" s="16">
        <f t="shared" si="48"/>
        <v>90.843852876797257</v>
      </c>
      <c r="X232" s="15">
        <f t="shared" si="43"/>
        <v>2.4233057399467</v>
      </c>
      <c r="Y232" s="62">
        <f t="shared" si="49"/>
        <v>5.4504198226024254</v>
      </c>
      <c r="Z232" s="16">
        <f t="shared" si="50"/>
        <v>94.549580177397573</v>
      </c>
      <c r="AA232" s="75">
        <f t="shared" si="51"/>
        <v>3.705727300600314</v>
      </c>
      <c r="AB232" s="69">
        <v>2.3598354823398879</v>
      </c>
      <c r="AC232" s="70">
        <f t="shared" si="44"/>
        <v>94.549580177397573</v>
      </c>
    </row>
    <row r="233" spans="18:29" x14ac:dyDescent="0.3">
      <c r="R233" s="12">
        <v>229</v>
      </c>
      <c r="S233" s="29">
        <v>61.4</v>
      </c>
      <c r="T233" s="50">
        <f t="shared" si="45"/>
        <v>1.0850275627335749E-3</v>
      </c>
      <c r="U233" s="15">
        <f t="shared" si="46"/>
        <v>2.3283279492323139</v>
      </c>
      <c r="V233" s="62">
        <f t="shared" si="47"/>
        <v>9.1561471232027394</v>
      </c>
      <c r="W233" s="16">
        <f t="shared" si="48"/>
        <v>90.843852876797257</v>
      </c>
      <c r="X233" s="15">
        <f t="shared" si="43"/>
        <v>2.4233057399467</v>
      </c>
      <c r="Y233" s="62">
        <f t="shared" si="49"/>
        <v>5.4504198226024254</v>
      </c>
      <c r="Z233" s="16">
        <f t="shared" si="50"/>
        <v>94.549580177397573</v>
      </c>
      <c r="AA233" s="75">
        <f t="shared" si="51"/>
        <v>3.705727300600314</v>
      </c>
      <c r="AB233" s="69">
        <v>2.3617278360175931</v>
      </c>
      <c r="AC233" s="70">
        <f t="shared" si="44"/>
        <v>94.549580177397573</v>
      </c>
    </row>
    <row r="234" spans="18:29" x14ac:dyDescent="0.3">
      <c r="R234" s="12">
        <v>230</v>
      </c>
      <c r="S234" s="29">
        <v>61.4</v>
      </c>
      <c r="T234" s="50">
        <f t="shared" si="45"/>
        <v>1.0850275627335749E-3</v>
      </c>
      <c r="U234" s="15">
        <f t="shared" si="46"/>
        <v>2.3283279492323139</v>
      </c>
      <c r="V234" s="62">
        <f t="shared" si="47"/>
        <v>9.1561471232027394</v>
      </c>
      <c r="W234" s="16">
        <f t="shared" si="48"/>
        <v>90.843852876797257</v>
      </c>
      <c r="X234" s="15">
        <f t="shared" si="43"/>
        <v>2.4233057399467</v>
      </c>
      <c r="Y234" s="62">
        <f t="shared" si="49"/>
        <v>5.4504198226024254</v>
      </c>
      <c r="Z234" s="16">
        <f t="shared" si="50"/>
        <v>94.549580177397573</v>
      </c>
      <c r="AA234" s="75">
        <f t="shared" si="51"/>
        <v>3.705727300600314</v>
      </c>
      <c r="AB234" s="69">
        <v>2.3636119798921444</v>
      </c>
      <c r="AC234" s="70">
        <f t="shared" si="44"/>
        <v>94.549580177397573</v>
      </c>
    </row>
    <row r="235" spans="18:29" x14ac:dyDescent="0.3">
      <c r="R235" s="12">
        <v>231</v>
      </c>
      <c r="S235" s="29">
        <v>61.4</v>
      </c>
      <c r="T235" s="50">
        <f t="shared" si="45"/>
        <v>1.0850275627335749E-3</v>
      </c>
      <c r="U235" s="15">
        <f t="shared" si="46"/>
        <v>2.3283279492323139</v>
      </c>
      <c r="V235" s="62">
        <f t="shared" si="47"/>
        <v>9.1561471232027394</v>
      </c>
      <c r="W235" s="16">
        <f t="shared" si="48"/>
        <v>90.843852876797257</v>
      </c>
      <c r="X235" s="15">
        <f t="shared" si="43"/>
        <v>2.4233057399467</v>
      </c>
      <c r="Y235" s="62">
        <f t="shared" si="49"/>
        <v>5.4504198226024254</v>
      </c>
      <c r="Z235" s="16">
        <f t="shared" si="50"/>
        <v>94.549580177397573</v>
      </c>
      <c r="AA235" s="75">
        <f t="shared" si="51"/>
        <v>3.705727300600314</v>
      </c>
      <c r="AB235" s="69">
        <v>2.3654879848908998</v>
      </c>
      <c r="AC235" s="70">
        <f t="shared" si="44"/>
        <v>94.549580177397573</v>
      </c>
    </row>
    <row r="236" spans="18:29" x14ac:dyDescent="0.3">
      <c r="R236" s="12">
        <v>232</v>
      </c>
      <c r="S236" s="29">
        <v>61.4</v>
      </c>
      <c r="T236" s="50">
        <f t="shared" si="45"/>
        <v>1.0850275627335749E-3</v>
      </c>
      <c r="U236" s="15">
        <f t="shared" si="46"/>
        <v>2.3283279492323139</v>
      </c>
      <c r="V236" s="62">
        <f t="shared" si="47"/>
        <v>9.1561471232027394</v>
      </c>
      <c r="W236" s="16">
        <f t="shared" si="48"/>
        <v>90.843852876797257</v>
      </c>
      <c r="X236" s="15">
        <f t="shared" si="43"/>
        <v>2.4233057399467</v>
      </c>
      <c r="Y236" s="62">
        <f t="shared" si="49"/>
        <v>5.4504198226024254</v>
      </c>
      <c r="Z236" s="16">
        <f t="shared" si="50"/>
        <v>94.549580177397573</v>
      </c>
      <c r="AA236" s="75">
        <f t="shared" si="51"/>
        <v>3.705727300600314</v>
      </c>
      <c r="AB236" s="69">
        <v>2.3673559210260189</v>
      </c>
      <c r="AC236" s="70">
        <f t="shared" si="44"/>
        <v>94.549580177397573</v>
      </c>
    </row>
    <row r="237" spans="18:29" x14ac:dyDescent="0.3">
      <c r="R237" s="12">
        <v>233</v>
      </c>
      <c r="S237" s="29">
        <v>61.4</v>
      </c>
      <c r="T237" s="50">
        <f t="shared" si="45"/>
        <v>1.0850275627335749E-3</v>
      </c>
      <c r="U237" s="15">
        <f t="shared" si="46"/>
        <v>2.3283279492323139</v>
      </c>
      <c r="V237" s="62">
        <f t="shared" si="47"/>
        <v>9.1561471232027394</v>
      </c>
      <c r="W237" s="16">
        <f t="shared" si="48"/>
        <v>90.843852876797257</v>
      </c>
      <c r="X237" s="15">
        <f t="shared" si="43"/>
        <v>2.4233057399467</v>
      </c>
      <c r="Y237" s="62">
        <f t="shared" si="49"/>
        <v>5.4504198226024254</v>
      </c>
      <c r="Z237" s="16">
        <f t="shared" si="50"/>
        <v>94.549580177397573</v>
      </c>
      <c r="AA237" s="75">
        <f t="shared" si="51"/>
        <v>3.705727300600314</v>
      </c>
      <c r="AB237" s="69">
        <v>2.369215857410143</v>
      </c>
      <c r="AC237" s="70">
        <f t="shared" si="44"/>
        <v>94.549580177397573</v>
      </c>
    </row>
    <row r="238" spans="18:29" x14ac:dyDescent="0.3">
      <c r="R238" s="12">
        <v>234</v>
      </c>
      <c r="S238" s="29">
        <v>61.4</v>
      </c>
      <c r="T238" s="50">
        <f t="shared" si="45"/>
        <v>1.0850275627335749E-3</v>
      </c>
      <c r="U238" s="15">
        <f t="shared" si="46"/>
        <v>2.3283279492323139</v>
      </c>
      <c r="V238" s="62">
        <f t="shared" si="47"/>
        <v>9.1561471232027394</v>
      </c>
      <c r="W238" s="16">
        <f t="shared" si="48"/>
        <v>90.843852876797257</v>
      </c>
      <c r="X238" s="15">
        <f t="shared" si="43"/>
        <v>2.4233057399467</v>
      </c>
      <c r="Y238" s="62">
        <f t="shared" si="49"/>
        <v>5.4504198226024254</v>
      </c>
      <c r="Z238" s="16">
        <f t="shared" si="50"/>
        <v>94.549580177397573</v>
      </c>
      <c r="AA238" s="75">
        <f t="shared" si="51"/>
        <v>3.705727300600314</v>
      </c>
      <c r="AB238" s="69">
        <v>2.3710678622717363</v>
      </c>
      <c r="AC238" s="70">
        <f t="shared" si="44"/>
        <v>94.549580177397573</v>
      </c>
    </row>
    <row r="239" spans="18:29" x14ac:dyDescent="0.3">
      <c r="R239" s="12">
        <v>235</v>
      </c>
      <c r="S239" s="29">
        <v>61.4</v>
      </c>
      <c r="T239" s="50">
        <f t="shared" si="45"/>
        <v>1.0850275627335749E-3</v>
      </c>
      <c r="U239" s="15">
        <f t="shared" si="46"/>
        <v>2.3283279492323139</v>
      </c>
      <c r="V239" s="62">
        <f t="shared" si="47"/>
        <v>9.1561471232027394</v>
      </c>
      <c r="W239" s="16">
        <f t="shared" si="48"/>
        <v>90.843852876797257</v>
      </c>
      <c r="X239" s="15">
        <f t="shared" si="43"/>
        <v>2.4233057399467</v>
      </c>
      <c r="Y239" s="62">
        <f t="shared" si="49"/>
        <v>5.4504198226024254</v>
      </c>
      <c r="Z239" s="16">
        <f t="shared" si="50"/>
        <v>94.549580177397573</v>
      </c>
      <c r="AA239" s="75">
        <f t="shared" si="51"/>
        <v>3.705727300600314</v>
      </c>
      <c r="AB239" s="69">
        <v>2.3729120029701067</v>
      </c>
      <c r="AC239" s="70">
        <f t="shared" si="44"/>
        <v>94.549580177397573</v>
      </c>
    </row>
    <row r="240" spans="18:29" x14ac:dyDescent="0.3">
      <c r="R240" s="12">
        <v>236</v>
      </c>
      <c r="S240" s="29">
        <v>61.4</v>
      </c>
      <c r="T240" s="50">
        <f t="shared" si="45"/>
        <v>1.0850275627335749E-3</v>
      </c>
      <c r="U240" s="15">
        <f t="shared" si="46"/>
        <v>2.3283279492323139</v>
      </c>
      <c r="V240" s="62">
        <f t="shared" si="47"/>
        <v>9.1561471232027394</v>
      </c>
      <c r="W240" s="16">
        <f t="shared" si="48"/>
        <v>90.843852876797257</v>
      </c>
      <c r="X240" s="15">
        <f t="shared" si="43"/>
        <v>2.4233057399467</v>
      </c>
      <c r="Y240" s="62">
        <f t="shared" si="49"/>
        <v>5.4504198226024254</v>
      </c>
      <c r="Z240" s="16">
        <f t="shared" si="50"/>
        <v>94.549580177397573</v>
      </c>
      <c r="AA240" s="75">
        <f t="shared" si="51"/>
        <v>3.705727300600314</v>
      </c>
      <c r="AB240" s="69">
        <v>2.374748346010104</v>
      </c>
      <c r="AC240" s="70">
        <f t="shared" si="44"/>
        <v>94.549580177397573</v>
      </c>
    </row>
    <row r="241" spans="18:29" x14ac:dyDescent="0.3">
      <c r="R241" s="12">
        <v>237</v>
      </c>
      <c r="S241" s="29">
        <v>61.4</v>
      </c>
      <c r="T241" s="50">
        <f t="shared" si="45"/>
        <v>1.0850275627335749E-3</v>
      </c>
      <c r="U241" s="15">
        <f t="shared" si="46"/>
        <v>2.3283279492323139</v>
      </c>
      <c r="V241" s="62">
        <f t="shared" si="47"/>
        <v>9.1561471232027394</v>
      </c>
      <c r="W241" s="16">
        <f t="shared" si="48"/>
        <v>90.843852876797257</v>
      </c>
      <c r="X241" s="15">
        <f t="shared" si="43"/>
        <v>2.4233057399467</v>
      </c>
      <c r="Y241" s="62">
        <f t="shared" si="49"/>
        <v>5.4504198226024254</v>
      </c>
      <c r="Z241" s="16">
        <f t="shared" si="50"/>
        <v>94.549580177397573</v>
      </c>
      <c r="AA241" s="75">
        <f t="shared" si="51"/>
        <v>3.705727300600314</v>
      </c>
      <c r="AB241" s="69">
        <v>2.3765769570565118</v>
      </c>
      <c r="AC241" s="70">
        <f t="shared" si="44"/>
        <v>94.549580177397573</v>
      </c>
    </row>
    <row r="242" spans="18:29" x14ac:dyDescent="0.3">
      <c r="R242" s="12">
        <v>238</v>
      </c>
      <c r="S242" s="29">
        <v>61.4</v>
      </c>
      <c r="T242" s="50">
        <f t="shared" si="45"/>
        <v>1.0850275627335749E-3</v>
      </c>
      <c r="U242" s="15">
        <f t="shared" si="46"/>
        <v>2.3283279492323139</v>
      </c>
      <c r="V242" s="62">
        <f t="shared" si="47"/>
        <v>9.1561471232027394</v>
      </c>
      <c r="W242" s="16">
        <f t="shared" si="48"/>
        <v>90.843852876797257</v>
      </c>
      <c r="X242" s="15">
        <f t="shared" si="43"/>
        <v>2.4233057399467</v>
      </c>
      <c r="Y242" s="62">
        <f t="shared" si="49"/>
        <v>5.4504198226024254</v>
      </c>
      <c r="Z242" s="16">
        <f t="shared" si="50"/>
        <v>94.549580177397573</v>
      </c>
      <c r="AA242" s="75">
        <f t="shared" si="51"/>
        <v>3.705727300600314</v>
      </c>
      <c r="AB242" s="69">
        <v>2.3783979009481375</v>
      </c>
      <c r="AC242" s="70">
        <f t="shared" si="44"/>
        <v>94.703820928094771</v>
      </c>
    </row>
    <row r="243" spans="18:29" x14ac:dyDescent="0.3">
      <c r="R243" s="12">
        <v>239</v>
      </c>
      <c r="S243" s="29">
        <v>61.3</v>
      </c>
      <c r="T243" s="50">
        <f t="shared" si="45"/>
        <v>1.0832604168659308E-3</v>
      </c>
      <c r="U243" s="15">
        <f t="shared" si="46"/>
        <v>2.3321262003729859</v>
      </c>
      <c r="V243" s="62">
        <f t="shared" si="47"/>
        <v>9.0079516046435497</v>
      </c>
      <c r="W243" s="16">
        <f t="shared" si="48"/>
        <v>90.992048395356449</v>
      </c>
      <c r="X243" s="15">
        <f t="shared" si="43"/>
        <v>2.4272589303870693</v>
      </c>
      <c r="Y243" s="62">
        <f t="shared" si="49"/>
        <v>5.2961790719052271</v>
      </c>
      <c r="Z243" s="16">
        <f t="shared" si="50"/>
        <v>94.703820928094771</v>
      </c>
      <c r="AA243" s="75">
        <f t="shared" si="51"/>
        <v>3.7117725327383226</v>
      </c>
      <c r="AB243" s="69">
        <v>2.3802112417116059</v>
      </c>
      <c r="AC243" s="70">
        <f t="shared" si="44"/>
        <v>94.703820928094771</v>
      </c>
    </row>
    <row r="244" spans="18:29" x14ac:dyDescent="0.3">
      <c r="R244" s="12">
        <v>240</v>
      </c>
      <c r="S244" s="29">
        <v>61.3</v>
      </c>
      <c r="T244" s="50">
        <f t="shared" si="45"/>
        <v>1.0832604168659308E-3</v>
      </c>
      <c r="U244" s="15">
        <f t="shared" si="46"/>
        <v>2.3321262003729859</v>
      </c>
      <c r="V244" s="62">
        <f t="shared" si="47"/>
        <v>9.0079516046435497</v>
      </c>
      <c r="W244" s="16">
        <f t="shared" si="48"/>
        <v>90.992048395356449</v>
      </c>
      <c r="X244" s="15">
        <f t="shared" si="43"/>
        <v>2.4272589303870693</v>
      </c>
      <c r="Y244" s="62">
        <f t="shared" si="49"/>
        <v>5.2961790719052271</v>
      </c>
      <c r="Z244" s="16">
        <f t="shared" si="50"/>
        <v>94.703820928094771</v>
      </c>
      <c r="AA244" s="75">
        <f t="shared" si="51"/>
        <v>3.7117725327383226</v>
      </c>
      <c r="AB244" s="69">
        <v>2.3820170425748683</v>
      </c>
      <c r="AC244" s="70">
        <f t="shared" si="44"/>
        <v>94.703820928094771</v>
      </c>
    </row>
    <row r="245" spans="18:29" x14ac:dyDescent="0.3">
      <c r="R245" s="12">
        <v>241</v>
      </c>
      <c r="S245" s="29">
        <v>61.3</v>
      </c>
      <c r="T245" s="50">
        <f t="shared" si="45"/>
        <v>1.0832604168659308E-3</v>
      </c>
      <c r="U245" s="15">
        <f t="shared" si="46"/>
        <v>2.3321262003729859</v>
      </c>
      <c r="V245" s="62">
        <f t="shared" si="47"/>
        <v>9.0079516046435497</v>
      </c>
      <c r="W245" s="16">
        <f t="shared" si="48"/>
        <v>90.992048395356449</v>
      </c>
      <c r="X245" s="15">
        <f t="shared" si="43"/>
        <v>2.4272589303870693</v>
      </c>
      <c r="Y245" s="62">
        <f t="shared" si="49"/>
        <v>5.2961790719052271</v>
      </c>
      <c r="Z245" s="16">
        <f t="shared" si="50"/>
        <v>94.703820928094771</v>
      </c>
      <c r="AA245" s="75">
        <f t="shared" si="51"/>
        <v>3.7117725327383226</v>
      </c>
      <c r="AB245" s="69">
        <v>2.3838153659804311</v>
      </c>
      <c r="AC245" s="70">
        <f t="shared" si="44"/>
        <v>94.703820928094771</v>
      </c>
    </row>
    <row r="246" spans="18:29" x14ac:dyDescent="0.3">
      <c r="R246" s="12">
        <v>242</v>
      </c>
      <c r="S246" s="29">
        <v>61.3</v>
      </c>
      <c r="T246" s="50">
        <f t="shared" si="45"/>
        <v>1.0832604168659308E-3</v>
      </c>
      <c r="U246" s="15">
        <f t="shared" si="46"/>
        <v>2.3321262003729859</v>
      </c>
      <c r="V246" s="62">
        <f t="shared" si="47"/>
        <v>9.0079516046435497</v>
      </c>
      <c r="W246" s="16">
        <f t="shared" si="48"/>
        <v>90.992048395356449</v>
      </c>
      <c r="X246" s="15">
        <f t="shared" si="43"/>
        <v>2.4272589303870693</v>
      </c>
      <c r="Y246" s="62">
        <f t="shared" si="49"/>
        <v>5.2961790719052271</v>
      </c>
      <c r="Z246" s="16">
        <f t="shared" si="50"/>
        <v>94.703820928094771</v>
      </c>
      <c r="AA246" s="75">
        <f t="shared" si="51"/>
        <v>3.7117725327383226</v>
      </c>
      <c r="AB246" s="69">
        <v>2.3856062735983121</v>
      </c>
      <c r="AC246" s="70">
        <f t="shared" si="44"/>
        <v>94.703820928094771</v>
      </c>
    </row>
    <row r="247" spans="18:29" x14ac:dyDescent="0.3">
      <c r="R247" s="12">
        <v>243</v>
      </c>
      <c r="S247" s="29">
        <v>61.3</v>
      </c>
      <c r="T247" s="50">
        <f t="shared" si="45"/>
        <v>1.0832604168659308E-3</v>
      </c>
      <c r="U247" s="15">
        <f t="shared" si="46"/>
        <v>2.3321262003729859</v>
      </c>
      <c r="V247" s="62">
        <f t="shared" si="47"/>
        <v>9.0079516046435497</v>
      </c>
      <c r="W247" s="16">
        <f t="shared" si="48"/>
        <v>90.992048395356449</v>
      </c>
      <c r="X247" s="15">
        <f t="shared" si="43"/>
        <v>2.4272589303870693</v>
      </c>
      <c r="Y247" s="62">
        <f t="shared" si="49"/>
        <v>5.2961790719052271</v>
      </c>
      <c r="Z247" s="16">
        <f t="shared" si="50"/>
        <v>94.703820928094771</v>
      </c>
      <c r="AA247" s="75">
        <f t="shared" si="51"/>
        <v>3.7117725327383226</v>
      </c>
      <c r="AB247" s="69">
        <v>2.3873898263387292</v>
      </c>
      <c r="AC247" s="70">
        <f t="shared" si="44"/>
        <v>94.703820928094771</v>
      </c>
    </row>
    <row r="248" spans="18:29" x14ac:dyDescent="0.3">
      <c r="R248" s="12">
        <v>244</v>
      </c>
      <c r="S248" s="29">
        <v>61.3</v>
      </c>
      <c r="T248" s="50">
        <f t="shared" si="45"/>
        <v>1.0832604168659308E-3</v>
      </c>
      <c r="U248" s="15">
        <f t="shared" si="46"/>
        <v>2.3321262003729859</v>
      </c>
      <c r="V248" s="62">
        <f t="shared" si="47"/>
        <v>9.0079516046435497</v>
      </c>
      <c r="W248" s="16">
        <f t="shared" si="48"/>
        <v>90.992048395356449</v>
      </c>
      <c r="X248" s="15">
        <f t="shared" si="43"/>
        <v>2.4272589303870693</v>
      </c>
      <c r="Y248" s="62">
        <f t="shared" si="49"/>
        <v>5.2961790719052271</v>
      </c>
      <c r="Z248" s="16">
        <f t="shared" si="50"/>
        <v>94.703820928094771</v>
      </c>
      <c r="AA248" s="75">
        <f t="shared" si="51"/>
        <v>3.7117725327383226</v>
      </c>
      <c r="AB248" s="69">
        <v>2.3891660843645326</v>
      </c>
      <c r="AC248" s="70">
        <f t="shared" si="44"/>
        <v>94.703820928094771</v>
      </c>
    </row>
    <row r="249" spans="18:29" x14ac:dyDescent="0.3">
      <c r="R249" s="12">
        <v>245</v>
      </c>
      <c r="S249" s="29">
        <v>61.3</v>
      </c>
      <c r="T249" s="50">
        <f t="shared" si="45"/>
        <v>1.0832604168659308E-3</v>
      </c>
      <c r="U249" s="15">
        <f t="shared" si="46"/>
        <v>2.3321262003729859</v>
      </c>
      <c r="V249" s="62">
        <f t="shared" si="47"/>
        <v>9.0079516046435497</v>
      </c>
      <c r="W249" s="16">
        <f t="shared" si="48"/>
        <v>90.992048395356449</v>
      </c>
      <c r="X249" s="15">
        <f t="shared" si="43"/>
        <v>2.4272589303870693</v>
      </c>
      <c r="Y249" s="62">
        <f t="shared" si="49"/>
        <v>5.2961790719052271</v>
      </c>
      <c r="Z249" s="16">
        <f t="shared" si="50"/>
        <v>94.703820928094771</v>
      </c>
      <c r="AA249" s="75">
        <f t="shared" si="51"/>
        <v>3.7117725327383226</v>
      </c>
      <c r="AB249" s="69">
        <v>2.3909351071033793</v>
      </c>
      <c r="AC249" s="70">
        <f t="shared" si="44"/>
        <v>94.703820928094771</v>
      </c>
    </row>
    <row r="250" spans="18:29" x14ac:dyDescent="0.3">
      <c r="R250" s="12">
        <v>246</v>
      </c>
      <c r="S250" s="29">
        <v>61.3</v>
      </c>
      <c r="T250" s="50">
        <f t="shared" si="45"/>
        <v>1.0832604168659308E-3</v>
      </c>
      <c r="U250" s="15">
        <f t="shared" si="46"/>
        <v>2.3321262003729859</v>
      </c>
      <c r="V250" s="62">
        <f t="shared" si="47"/>
        <v>9.0079516046435497</v>
      </c>
      <c r="W250" s="16">
        <f t="shared" si="48"/>
        <v>90.992048395356449</v>
      </c>
      <c r="X250" s="15">
        <f t="shared" si="43"/>
        <v>2.4272589303870693</v>
      </c>
      <c r="Y250" s="62">
        <f t="shared" si="49"/>
        <v>5.2961790719052271</v>
      </c>
      <c r="Z250" s="16">
        <f t="shared" si="50"/>
        <v>94.703820928094771</v>
      </c>
      <c r="AA250" s="75">
        <f t="shared" si="51"/>
        <v>3.7117725327383226</v>
      </c>
      <c r="AB250" s="69">
        <v>2.3926969532596658</v>
      </c>
      <c r="AC250" s="70">
        <f t="shared" si="44"/>
        <v>94.703820928094771</v>
      </c>
    </row>
    <row r="251" spans="18:29" x14ac:dyDescent="0.3">
      <c r="R251" s="12">
        <v>247</v>
      </c>
      <c r="S251" s="29">
        <v>61.3</v>
      </c>
      <c r="T251" s="50">
        <f t="shared" si="45"/>
        <v>1.0832604168659308E-3</v>
      </c>
      <c r="U251" s="15">
        <f t="shared" si="46"/>
        <v>2.3321262003729859</v>
      </c>
      <c r="V251" s="62">
        <f t="shared" si="47"/>
        <v>9.0079516046435497</v>
      </c>
      <c r="W251" s="16">
        <f t="shared" si="48"/>
        <v>90.992048395356449</v>
      </c>
      <c r="X251" s="15">
        <f t="shared" si="43"/>
        <v>2.4272589303870693</v>
      </c>
      <c r="Y251" s="62">
        <f t="shared" si="49"/>
        <v>5.2961790719052271</v>
      </c>
      <c r="Z251" s="16">
        <f t="shared" si="50"/>
        <v>94.703820928094771</v>
      </c>
      <c r="AA251" s="75">
        <f t="shared" si="51"/>
        <v>3.7117725327383226</v>
      </c>
      <c r="AB251" s="69">
        <v>2.3944516808262164</v>
      </c>
      <c r="AC251" s="70">
        <f t="shared" si="44"/>
        <v>94.703820928094771</v>
      </c>
    </row>
    <row r="252" spans="18:29" x14ac:dyDescent="0.3">
      <c r="R252" s="12">
        <v>248</v>
      </c>
      <c r="S252" s="29">
        <v>61.3</v>
      </c>
      <c r="T252" s="50">
        <f t="shared" si="45"/>
        <v>1.0832604168659308E-3</v>
      </c>
      <c r="U252" s="15">
        <f t="shared" si="46"/>
        <v>2.3321262003729859</v>
      </c>
      <c r="V252" s="62">
        <f t="shared" si="47"/>
        <v>9.0079516046435497</v>
      </c>
      <c r="W252" s="16">
        <f t="shared" si="48"/>
        <v>90.992048395356449</v>
      </c>
      <c r="X252" s="15">
        <f t="shared" si="43"/>
        <v>2.4272589303870693</v>
      </c>
      <c r="Y252" s="62">
        <f t="shared" si="49"/>
        <v>5.2961790719052271</v>
      </c>
      <c r="Z252" s="16">
        <f t="shared" si="50"/>
        <v>94.703820928094771</v>
      </c>
      <c r="AA252" s="75">
        <f t="shared" si="51"/>
        <v>3.7117725327383226</v>
      </c>
      <c r="AB252" s="69">
        <v>2.3961993470957363</v>
      </c>
      <c r="AC252" s="70">
        <f t="shared" si="44"/>
        <v>94.703820928094771</v>
      </c>
    </row>
    <row r="253" spans="18:29" x14ac:dyDescent="0.3">
      <c r="R253" s="12">
        <v>249</v>
      </c>
      <c r="S253" s="29">
        <v>61.3</v>
      </c>
      <c r="T253" s="50">
        <f t="shared" si="45"/>
        <v>1.0832604168659308E-3</v>
      </c>
      <c r="U253" s="15">
        <f t="shared" si="46"/>
        <v>2.3321262003729859</v>
      </c>
      <c r="V253" s="62">
        <f t="shared" si="47"/>
        <v>9.0079516046435497</v>
      </c>
      <c r="W253" s="16">
        <f t="shared" si="48"/>
        <v>90.992048395356449</v>
      </c>
      <c r="X253" s="15">
        <f t="shared" si="43"/>
        <v>2.4272589303870693</v>
      </c>
      <c r="Y253" s="62">
        <f t="shared" si="49"/>
        <v>5.2961790719052271</v>
      </c>
      <c r="Z253" s="16">
        <f t="shared" si="50"/>
        <v>94.703820928094771</v>
      </c>
      <c r="AA253" s="75">
        <f t="shared" si="51"/>
        <v>3.7117725327383226</v>
      </c>
      <c r="AB253" s="69">
        <v>2.3979400086720375</v>
      </c>
      <c r="AC253" s="70">
        <f t="shared" si="44"/>
        <v>94.703820928094771</v>
      </c>
    </row>
    <row r="254" spans="18:29" x14ac:dyDescent="0.3">
      <c r="R254" s="12">
        <v>250</v>
      </c>
      <c r="S254" s="29">
        <v>61.3</v>
      </c>
      <c r="T254" s="50">
        <f t="shared" si="45"/>
        <v>1.0832604168659308E-3</v>
      </c>
      <c r="U254" s="15">
        <f t="shared" si="46"/>
        <v>2.3321262003729859</v>
      </c>
      <c r="V254" s="62">
        <f t="shared" si="47"/>
        <v>9.0079516046435497</v>
      </c>
      <c r="W254" s="16">
        <f t="shared" si="48"/>
        <v>90.992048395356449</v>
      </c>
      <c r="X254" s="15">
        <f t="shared" si="43"/>
        <v>2.4272589303870693</v>
      </c>
      <c r="Y254" s="62">
        <f t="shared" si="49"/>
        <v>5.2961790719052271</v>
      </c>
      <c r="Z254" s="16">
        <f t="shared" si="50"/>
        <v>94.703820928094771</v>
      </c>
      <c r="AA254" s="75">
        <f t="shared" si="51"/>
        <v>3.7117725327383226</v>
      </c>
      <c r="AB254" s="69">
        <v>2.399673721481038</v>
      </c>
      <c r="AC254" s="70">
        <f t="shared" si="44"/>
        <v>94.703820928094771</v>
      </c>
    </row>
    <row r="255" spans="18:29" x14ac:dyDescent="0.3">
      <c r="R255" s="12">
        <v>251</v>
      </c>
      <c r="S255" s="29">
        <v>61.3</v>
      </c>
      <c r="T255" s="50">
        <f t="shared" si="45"/>
        <v>1.0832604168659308E-3</v>
      </c>
      <c r="U255" s="15">
        <f t="shared" si="46"/>
        <v>2.3321262003729859</v>
      </c>
      <c r="V255" s="62">
        <f t="shared" si="47"/>
        <v>9.0079516046435497</v>
      </c>
      <c r="W255" s="16">
        <f t="shared" si="48"/>
        <v>90.992048395356449</v>
      </c>
      <c r="X255" s="15">
        <f t="shared" si="43"/>
        <v>2.4272589303870693</v>
      </c>
      <c r="Y255" s="62">
        <f t="shared" si="49"/>
        <v>5.2961790719052271</v>
      </c>
      <c r="Z255" s="16">
        <f t="shared" si="50"/>
        <v>94.703820928094771</v>
      </c>
      <c r="AA255" s="75">
        <f t="shared" si="51"/>
        <v>3.7117725327383226</v>
      </c>
      <c r="AB255" s="69">
        <v>2.4014005407815442</v>
      </c>
      <c r="AC255" s="70">
        <f t="shared" si="44"/>
        <v>94.703820928094771</v>
      </c>
    </row>
    <row r="256" spans="18:29" x14ac:dyDescent="0.3">
      <c r="R256" s="12">
        <v>252</v>
      </c>
      <c r="S256" s="29">
        <v>61.3</v>
      </c>
      <c r="T256" s="50">
        <f t="shared" si="45"/>
        <v>1.0832604168659308E-3</v>
      </c>
      <c r="U256" s="15">
        <f t="shared" si="46"/>
        <v>2.3321262003729859</v>
      </c>
      <c r="V256" s="62">
        <f t="shared" si="47"/>
        <v>9.0079516046435497</v>
      </c>
      <c r="W256" s="16">
        <f t="shared" si="48"/>
        <v>90.992048395356449</v>
      </c>
      <c r="X256" s="15">
        <f t="shared" si="43"/>
        <v>2.4272589303870693</v>
      </c>
      <c r="Y256" s="62">
        <f t="shared" si="49"/>
        <v>5.2961790719052271</v>
      </c>
      <c r="Z256" s="16">
        <f t="shared" si="50"/>
        <v>94.703820928094771</v>
      </c>
      <c r="AA256" s="75">
        <f t="shared" si="51"/>
        <v>3.7117725327383226</v>
      </c>
      <c r="AB256" s="69">
        <v>2.403120521175818</v>
      </c>
      <c r="AC256" s="70">
        <f t="shared" si="44"/>
        <v>94.703820928094771</v>
      </c>
    </row>
    <row r="257" spans="18:29" x14ac:dyDescent="0.3">
      <c r="R257" s="12">
        <v>253</v>
      </c>
      <c r="S257" s="29">
        <v>61.3</v>
      </c>
      <c r="T257" s="50">
        <f t="shared" si="45"/>
        <v>1.0832604168659308E-3</v>
      </c>
      <c r="U257" s="15">
        <f t="shared" si="46"/>
        <v>2.3321262003729859</v>
      </c>
      <c r="V257" s="62">
        <f t="shared" si="47"/>
        <v>9.0079516046435497</v>
      </c>
      <c r="W257" s="16">
        <f t="shared" si="48"/>
        <v>90.992048395356449</v>
      </c>
      <c r="X257" s="15">
        <f t="shared" si="43"/>
        <v>2.4272589303870693</v>
      </c>
      <c r="Y257" s="62">
        <f t="shared" si="49"/>
        <v>5.2961790719052271</v>
      </c>
      <c r="Z257" s="16">
        <f t="shared" si="50"/>
        <v>94.703820928094771</v>
      </c>
      <c r="AA257" s="75">
        <f t="shared" si="51"/>
        <v>3.7117725327383226</v>
      </c>
      <c r="AB257" s="69">
        <v>2.4048337166199381</v>
      </c>
      <c r="AC257" s="70">
        <f t="shared" si="44"/>
        <v>94.703820928094771</v>
      </c>
    </row>
    <row r="258" spans="18:29" x14ac:dyDescent="0.3">
      <c r="R258" s="12">
        <v>254</v>
      </c>
      <c r="S258" s="29">
        <v>61.3</v>
      </c>
      <c r="T258" s="50">
        <f t="shared" si="45"/>
        <v>1.0832604168659308E-3</v>
      </c>
      <c r="U258" s="15">
        <f t="shared" si="46"/>
        <v>2.3321262003729859</v>
      </c>
      <c r="V258" s="62">
        <f t="shared" si="47"/>
        <v>9.0079516046435497</v>
      </c>
      <c r="W258" s="16">
        <f t="shared" si="48"/>
        <v>90.992048395356449</v>
      </c>
      <c r="X258" s="15">
        <f t="shared" si="43"/>
        <v>2.4272589303870693</v>
      </c>
      <c r="Y258" s="62">
        <f t="shared" si="49"/>
        <v>5.2961790719052271</v>
      </c>
      <c r="Z258" s="16">
        <f t="shared" si="50"/>
        <v>94.703820928094771</v>
      </c>
      <c r="AA258" s="75">
        <f t="shared" si="51"/>
        <v>3.7117725327383226</v>
      </c>
      <c r="AB258" s="69">
        <v>2.406540180433955</v>
      </c>
      <c r="AC258" s="70">
        <f t="shared" si="44"/>
        <v>94.703820928094771</v>
      </c>
    </row>
    <row r="259" spans="18:29" x14ac:dyDescent="0.3">
      <c r="R259" s="12">
        <v>255</v>
      </c>
      <c r="S259" s="29">
        <v>61.3</v>
      </c>
      <c r="T259" s="50">
        <f t="shared" si="45"/>
        <v>1.0832604168659308E-3</v>
      </c>
      <c r="U259" s="15">
        <f t="shared" si="46"/>
        <v>2.3321262003729859</v>
      </c>
      <c r="V259" s="62">
        <f t="shared" si="47"/>
        <v>9.0079516046435497</v>
      </c>
      <c r="W259" s="16">
        <f t="shared" si="48"/>
        <v>90.992048395356449</v>
      </c>
      <c r="X259" s="15">
        <f t="shared" si="43"/>
        <v>2.4272589303870693</v>
      </c>
      <c r="Y259" s="62">
        <f t="shared" si="49"/>
        <v>5.2961790719052271</v>
      </c>
      <c r="Z259" s="16">
        <f t="shared" si="50"/>
        <v>94.703820928094771</v>
      </c>
      <c r="AA259" s="75">
        <f t="shared" si="51"/>
        <v>3.7117725327383226</v>
      </c>
      <c r="AB259" s="69">
        <v>2.4082399653118496</v>
      </c>
      <c r="AC259" s="70">
        <f t="shared" si="44"/>
        <v>94.703820928094771</v>
      </c>
    </row>
    <row r="260" spans="18:29" x14ac:dyDescent="0.3">
      <c r="R260" s="12">
        <v>256</v>
      </c>
      <c r="S260" s="29">
        <v>61.3</v>
      </c>
      <c r="T260" s="50">
        <f t="shared" si="45"/>
        <v>1.0832604168659308E-3</v>
      </c>
      <c r="U260" s="15">
        <f t="shared" si="46"/>
        <v>2.3321262003729859</v>
      </c>
      <c r="V260" s="62">
        <f t="shared" si="47"/>
        <v>9.0079516046435497</v>
      </c>
      <c r="W260" s="16">
        <f t="shared" si="48"/>
        <v>90.992048395356449</v>
      </c>
      <c r="X260" s="15">
        <f t="shared" si="43"/>
        <v>2.4272589303870693</v>
      </c>
      <c r="Y260" s="62">
        <f t="shared" si="49"/>
        <v>5.2961790719052271</v>
      </c>
      <c r="Z260" s="16">
        <f t="shared" si="50"/>
        <v>94.703820928094771</v>
      </c>
      <c r="AA260" s="75">
        <f t="shared" si="51"/>
        <v>3.7117725327383226</v>
      </c>
      <c r="AB260" s="69">
        <v>2.4099331233312946</v>
      </c>
      <c r="AC260" s="70">
        <f t="shared" si="44"/>
        <v>94.85856573353287</v>
      </c>
    </row>
    <row r="261" spans="18:29" x14ac:dyDescent="0.3">
      <c r="R261" s="12">
        <v>257</v>
      </c>
      <c r="S261" s="29">
        <v>61.2</v>
      </c>
      <c r="T261" s="50">
        <f t="shared" si="45"/>
        <v>1.0814932709982863E-3</v>
      </c>
      <c r="U261" s="15">
        <f t="shared" si="46"/>
        <v>2.3359368640990863</v>
      </c>
      <c r="V261" s="62">
        <f t="shared" si="47"/>
        <v>8.8592717870040527</v>
      </c>
      <c r="W261" s="16">
        <f t="shared" si="48"/>
        <v>91.140728212995953</v>
      </c>
      <c r="X261" s="15">
        <f t="shared" ref="X261:X324" si="52">$D$15/$U$504*U261</f>
        <v>2.4312250397504478</v>
      </c>
      <c r="Y261" s="62">
        <f t="shared" si="49"/>
        <v>5.141434266467126</v>
      </c>
      <c r="Z261" s="16">
        <f t="shared" si="50"/>
        <v>94.85856573353287</v>
      </c>
      <c r="AA261" s="75">
        <f t="shared" si="51"/>
        <v>3.7178375205369267</v>
      </c>
      <c r="AB261" s="69">
        <v>2.4116197059632301</v>
      </c>
      <c r="AC261" s="70">
        <f t="shared" si="44"/>
        <v>94.85856573353287</v>
      </c>
    </row>
    <row r="262" spans="18:29" x14ac:dyDescent="0.3">
      <c r="R262" s="12">
        <v>258</v>
      </c>
      <c r="S262" s="29">
        <v>61.2</v>
      </c>
      <c r="T262" s="50">
        <f t="shared" si="45"/>
        <v>1.0814932709982863E-3</v>
      </c>
      <c r="U262" s="15">
        <f t="shared" si="46"/>
        <v>2.3359368640990863</v>
      </c>
      <c r="V262" s="62">
        <f t="shared" si="47"/>
        <v>8.8592717870040527</v>
      </c>
      <c r="W262" s="16">
        <f t="shared" si="48"/>
        <v>91.140728212995953</v>
      </c>
      <c r="X262" s="15">
        <f t="shared" si="52"/>
        <v>2.4312250397504478</v>
      </c>
      <c r="Y262" s="62">
        <f t="shared" si="49"/>
        <v>5.141434266467126</v>
      </c>
      <c r="Z262" s="16">
        <f t="shared" si="50"/>
        <v>94.85856573353287</v>
      </c>
      <c r="AA262" s="75">
        <f t="shared" si="51"/>
        <v>3.7178375205369267</v>
      </c>
      <c r="AB262" s="69">
        <v>2.4132997640812519</v>
      </c>
      <c r="AC262" s="70">
        <f t="shared" si="44"/>
        <v>94.85856573353287</v>
      </c>
    </row>
    <row r="263" spans="18:29" x14ac:dyDescent="0.3">
      <c r="R263" s="12">
        <v>259</v>
      </c>
      <c r="S263" s="29">
        <v>61.2</v>
      </c>
      <c r="T263" s="50">
        <f t="shared" si="45"/>
        <v>1.0814932709982863E-3</v>
      </c>
      <c r="U263" s="15">
        <f t="shared" si="46"/>
        <v>2.3359368640990863</v>
      </c>
      <c r="V263" s="62">
        <f t="shared" si="47"/>
        <v>8.8592717870040527</v>
      </c>
      <c r="W263" s="16">
        <f t="shared" si="48"/>
        <v>91.140728212995953</v>
      </c>
      <c r="X263" s="15">
        <f t="shared" si="52"/>
        <v>2.4312250397504478</v>
      </c>
      <c r="Y263" s="62">
        <f t="shared" si="49"/>
        <v>5.141434266467126</v>
      </c>
      <c r="Z263" s="16">
        <f t="shared" si="50"/>
        <v>94.85856573353287</v>
      </c>
      <c r="AA263" s="75">
        <f t="shared" si="51"/>
        <v>3.7178375205369267</v>
      </c>
      <c r="AB263" s="69">
        <v>2.4149733479708178</v>
      </c>
      <c r="AC263" s="70">
        <f t="shared" si="44"/>
        <v>94.85856573353287</v>
      </c>
    </row>
    <row r="264" spans="18:29" x14ac:dyDescent="0.3">
      <c r="R264" s="12">
        <v>260</v>
      </c>
      <c r="S264" s="29">
        <v>61.2</v>
      </c>
      <c r="T264" s="50">
        <f t="shared" si="45"/>
        <v>1.0814932709982863E-3</v>
      </c>
      <c r="U264" s="15">
        <f t="shared" si="46"/>
        <v>2.3359368640990863</v>
      </c>
      <c r="V264" s="62">
        <f t="shared" si="47"/>
        <v>8.8592717870040527</v>
      </c>
      <c r="W264" s="16">
        <f t="shared" si="48"/>
        <v>91.140728212995953</v>
      </c>
      <c r="X264" s="15">
        <f t="shared" si="52"/>
        <v>2.4312250397504478</v>
      </c>
      <c r="Y264" s="62">
        <f t="shared" si="49"/>
        <v>5.141434266467126</v>
      </c>
      <c r="Z264" s="16">
        <f t="shared" si="50"/>
        <v>94.85856573353287</v>
      </c>
      <c r="AA264" s="75">
        <f t="shared" si="51"/>
        <v>3.7178375205369267</v>
      </c>
      <c r="AB264" s="69">
        <v>2.4166405073382808</v>
      </c>
      <c r="AC264" s="70">
        <f t="shared" ref="AC264:AC327" si="53">Z265</f>
        <v>94.85856573353287</v>
      </c>
    </row>
    <row r="265" spans="18:29" x14ac:dyDescent="0.3">
      <c r="R265" s="12">
        <v>261</v>
      </c>
      <c r="S265" s="29">
        <v>61.2</v>
      </c>
      <c r="T265" s="50">
        <f t="shared" ref="T265:T328" si="54">(PI()*$D$10^2/4*S265)*10^-9</f>
        <v>1.0814932709982863E-3</v>
      </c>
      <c r="U265" s="15">
        <f t="shared" ref="U265:U328" si="55">$D$14/T265*10^-6</f>
        <v>2.3359368640990863</v>
      </c>
      <c r="V265" s="62">
        <f t="shared" ref="V265:V328" si="56">(1-(U265/$D$12))*100</f>
        <v>8.8592717870040527</v>
      </c>
      <c r="W265" s="16">
        <f t="shared" ref="W265:W328" si="57">100-V265</f>
        <v>91.140728212995953</v>
      </c>
      <c r="X265" s="15">
        <f t="shared" si="52"/>
        <v>2.4312250397504478</v>
      </c>
      <c r="Y265" s="62">
        <f t="shared" ref="Y265:Y328" si="58">(1-(X265/$D$12))*100</f>
        <v>5.141434266467126</v>
      </c>
      <c r="Z265" s="16">
        <f t="shared" ref="Z265:Z328" si="59">100-Y265</f>
        <v>94.85856573353287</v>
      </c>
      <c r="AA265" s="75">
        <f t="shared" ref="AA265:AA328" si="60">V265-Y265</f>
        <v>3.7178375205369267</v>
      </c>
      <c r="AB265" s="69">
        <v>2.4183012913197452</v>
      </c>
      <c r="AC265" s="70">
        <f t="shared" si="53"/>
        <v>94.85856573353287</v>
      </c>
    </row>
    <row r="266" spans="18:29" x14ac:dyDescent="0.3">
      <c r="R266" s="12">
        <v>262</v>
      </c>
      <c r="S266" s="29">
        <v>61.2</v>
      </c>
      <c r="T266" s="50">
        <f t="shared" si="54"/>
        <v>1.0814932709982863E-3</v>
      </c>
      <c r="U266" s="15">
        <f t="shared" si="55"/>
        <v>2.3359368640990863</v>
      </c>
      <c r="V266" s="62">
        <f t="shared" si="56"/>
        <v>8.8592717870040527</v>
      </c>
      <c r="W266" s="16">
        <f t="shared" si="57"/>
        <v>91.140728212995953</v>
      </c>
      <c r="X266" s="15">
        <f t="shared" si="52"/>
        <v>2.4312250397504478</v>
      </c>
      <c r="Y266" s="62">
        <f t="shared" si="58"/>
        <v>5.141434266467126</v>
      </c>
      <c r="Z266" s="16">
        <f t="shared" si="59"/>
        <v>94.85856573353287</v>
      </c>
      <c r="AA266" s="75">
        <f t="shared" si="60"/>
        <v>3.7178375205369267</v>
      </c>
      <c r="AB266" s="69">
        <v>2.419955748489758</v>
      </c>
      <c r="AC266" s="70">
        <f t="shared" si="53"/>
        <v>94.85856573353287</v>
      </c>
    </row>
    <row r="267" spans="18:29" x14ac:dyDescent="0.3">
      <c r="R267" s="12">
        <v>263</v>
      </c>
      <c r="S267" s="29">
        <v>61.2</v>
      </c>
      <c r="T267" s="50">
        <f t="shared" si="54"/>
        <v>1.0814932709982863E-3</v>
      </c>
      <c r="U267" s="15">
        <f t="shared" si="55"/>
        <v>2.3359368640990863</v>
      </c>
      <c r="V267" s="62">
        <f t="shared" si="56"/>
        <v>8.8592717870040527</v>
      </c>
      <c r="W267" s="16">
        <f t="shared" si="57"/>
        <v>91.140728212995953</v>
      </c>
      <c r="X267" s="15">
        <f t="shared" si="52"/>
        <v>2.4312250397504478</v>
      </c>
      <c r="Y267" s="62">
        <f t="shared" si="58"/>
        <v>5.141434266467126</v>
      </c>
      <c r="Z267" s="16">
        <f t="shared" si="59"/>
        <v>94.85856573353287</v>
      </c>
      <c r="AA267" s="75">
        <f t="shared" si="60"/>
        <v>3.7178375205369267</v>
      </c>
      <c r="AB267" s="69">
        <v>2.4216039268698313</v>
      </c>
      <c r="AC267" s="70">
        <f t="shared" si="53"/>
        <v>94.85856573353287</v>
      </c>
    </row>
    <row r="268" spans="18:29" x14ac:dyDescent="0.3">
      <c r="R268" s="12">
        <v>264</v>
      </c>
      <c r="S268" s="29">
        <v>61.2</v>
      </c>
      <c r="T268" s="50">
        <f t="shared" si="54"/>
        <v>1.0814932709982863E-3</v>
      </c>
      <c r="U268" s="15">
        <f t="shared" si="55"/>
        <v>2.3359368640990863</v>
      </c>
      <c r="V268" s="62">
        <f t="shared" si="56"/>
        <v>8.8592717870040527</v>
      </c>
      <c r="W268" s="16">
        <f t="shared" si="57"/>
        <v>91.140728212995953</v>
      </c>
      <c r="X268" s="15">
        <f t="shared" si="52"/>
        <v>2.4312250397504478</v>
      </c>
      <c r="Y268" s="62">
        <f t="shared" si="58"/>
        <v>5.141434266467126</v>
      </c>
      <c r="Z268" s="16">
        <f t="shared" si="59"/>
        <v>94.85856573353287</v>
      </c>
      <c r="AA268" s="75">
        <f t="shared" si="60"/>
        <v>3.7178375205369267</v>
      </c>
      <c r="AB268" s="69">
        <v>2.4232458739368079</v>
      </c>
      <c r="AC268" s="70">
        <f t="shared" si="53"/>
        <v>94.85856573353287</v>
      </c>
    </row>
    <row r="269" spans="18:29" x14ac:dyDescent="0.3">
      <c r="R269" s="12">
        <v>265</v>
      </c>
      <c r="S269" s="29">
        <v>61.2</v>
      </c>
      <c r="T269" s="50">
        <f t="shared" si="54"/>
        <v>1.0814932709982863E-3</v>
      </c>
      <c r="U269" s="15">
        <f t="shared" si="55"/>
        <v>2.3359368640990863</v>
      </c>
      <c r="V269" s="62">
        <f t="shared" si="56"/>
        <v>8.8592717870040527</v>
      </c>
      <c r="W269" s="16">
        <f t="shared" si="57"/>
        <v>91.140728212995953</v>
      </c>
      <c r="X269" s="15">
        <f t="shared" si="52"/>
        <v>2.4312250397504478</v>
      </c>
      <c r="Y269" s="62">
        <f t="shared" si="58"/>
        <v>5.141434266467126</v>
      </c>
      <c r="Z269" s="16">
        <f t="shared" si="59"/>
        <v>94.85856573353287</v>
      </c>
      <c r="AA269" s="75">
        <f t="shared" si="60"/>
        <v>3.7178375205369267</v>
      </c>
      <c r="AB269" s="69">
        <v>2.424881636631067</v>
      </c>
      <c r="AC269" s="70">
        <f t="shared" si="53"/>
        <v>94.85856573353287</v>
      </c>
    </row>
    <row r="270" spans="18:29" x14ac:dyDescent="0.3">
      <c r="R270" s="12">
        <v>266</v>
      </c>
      <c r="S270" s="29">
        <v>61.2</v>
      </c>
      <c r="T270" s="50">
        <f t="shared" si="54"/>
        <v>1.0814932709982863E-3</v>
      </c>
      <c r="U270" s="15">
        <f t="shared" si="55"/>
        <v>2.3359368640990863</v>
      </c>
      <c r="V270" s="62">
        <f t="shared" si="56"/>
        <v>8.8592717870040527</v>
      </c>
      <c r="W270" s="16">
        <f t="shared" si="57"/>
        <v>91.140728212995953</v>
      </c>
      <c r="X270" s="15">
        <f t="shared" si="52"/>
        <v>2.4312250397504478</v>
      </c>
      <c r="Y270" s="62">
        <f t="shared" si="58"/>
        <v>5.141434266467126</v>
      </c>
      <c r="Z270" s="16">
        <f t="shared" si="59"/>
        <v>94.85856573353287</v>
      </c>
      <c r="AA270" s="75">
        <f t="shared" si="60"/>
        <v>3.7178375205369267</v>
      </c>
      <c r="AB270" s="69">
        <v>2.4265112613645754</v>
      </c>
      <c r="AC270" s="70">
        <f t="shared" si="53"/>
        <v>94.85856573353287</v>
      </c>
    </row>
    <row r="271" spans="18:29" x14ac:dyDescent="0.3">
      <c r="R271" s="12">
        <v>267</v>
      </c>
      <c r="S271" s="29">
        <v>61.2</v>
      </c>
      <c r="T271" s="50">
        <f t="shared" si="54"/>
        <v>1.0814932709982863E-3</v>
      </c>
      <c r="U271" s="15">
        <f t="shared" si="55"/>
        <v>2.3359368640990863</v>
      </c>
      <c r="V271" s="62">
        <f t="shared" si="56"/>
        <v>8.8592717870040527</v>
      </c>
      <c r="W271" s="16">
        <f t="shared" si="57"/>
        <v>91.140728212995953</v>
      </c>
      <c r="X271" s="15">
        <f t="shared" si="52"/>
        <v>2.4312250397504478</v>
      </c>
      <c r="Y271" s="62">
        <f t="shared" si="58"/>
        <v>5.141434266467126</v>
      </c>
      <c r="Z271" s="16">
        <f t="shared" si="59"/>
        <v>94.85856573353287</v>
      </c>
      <c r="AA271" s="75">
        <f t="shared" si="60"/>
        <v>3.7178375205369267</v>
      </c>
      <c r="AB271" s="69">
        <v>2.428134794028789</v>
      </c>
      <c r="AC271" s="70">
        <f t="shared" si="53"/>
        <v>94.85856573353287</v>
      </c>
    </row>
    <row r="272" spans="18:29" x14ac:dyDescent="0.3">
      <c r="R272" s="12">
        <v>268</v>
      </c>
      <c r="S272" s="29">
        <v>61.2</v>
      </c>
      <c r="T272" s="50">
        <f t="shared" si="54"/>
        <v>1.0814932709982863E-3</v>
      </c>
      <c r="U272" s="15">
        <f t="shared" si="55"/>
        <v>2.3359368640990863</v>
      </c>
      <c r="V272" s="62">
        <f t="shared" si="56"/>
        <v>8.8592717870040527</v>
      </c>
      <c r="W272" s="16">
        <f t="shared" si="57"/>
        <v>91.140728212995953</v>
      </c>
      <c r="X272" s="15">
        <f t="shared" si="52"/>
        <v>2.4312250397504478</v>
      </c>
      <c r="Y272" s="62">
        <f t="shared" si="58"/>
        <v>5.141434266467126</v>
      </c>
      <c r="Z272" s="16">
        <f t="shared" si="59"/>
        <v>94.85856573353287</v>
      </c>
      <c r="AA272" s="75">
        <f t="shared" si="60"/>
        <v>3.7178375205369267</v>
      </c>
      <c r="AB272" s="69">
        <v>2.4297522800024081</v>
      </c>
      <c r="AC272" s="70">
        <f t="shared" si="53"/>
        <v>94.85856573353287</v>
      </c>
    </row>
    <row r="273" spans="18:29" x14ac:dyDescent="0.3">
      <c r="R273" s="12">
        <v>269</v>
      </c>
      <c r="S273" s="29">
        <v>61.2</v>
      </c>
      <c r="T273" s="50">
        <f t="shared" si="54"/>
        <v>1.0814932709982863E-3</v>
      </c>
      <c r="U273" s="15">
        <f t="shared" si="55"/>
        <v>2.3359368640990863</v>
      </c>
      <c r="V273" s="62">
        <f t="shared" si="56"/>
        <v>8.8592717870040527</v>
      </c>
      <c r="W273" s="16">
        <f t="shared" si="57"/>
        <v>91.140728212995953</v>
      </c>
      <c r="X273" s="15">
        <f t="shared" si="52"/>
        <v>2.4312250397504478</v>
      </c>
      <c r="Y273" s="62">
        <f t="shared" si="58"/>
        <v>5.141434266467126</v>
      </c>
      <c r="Z273" s="16">
        <f t="shared" si="59"/>
        <v>94.85856573353287</v>
      </c>
      <c r="AA273" s="75">
        <f t="shared" si="60"/>
        <v>3.7178375205369267</v>
      </c>
      <c r="AB273" s="69">
        <v>2.4313637641589874</v>
      </c>
      <c r="AC273" s="70">
        <f t="shared" si="53"/>
        <v>94.85856573353287</v>
      </c>
    </row>
    <row r="274" spans="18:29" x14ac:dyDescent="0.3">
      <c r="R274" s="12">
        <v>270</v>
      </c>
      <c r="S274" s="29">
        <v>61.2</v>
      </c>
      <c r="T274" s="50">
        <f t="shared" si="54"/>
        <v>1.0814932709982863E-3</v>
      </c>
      <c r="U274" s="15">
        <f t="shared" si="55"/>
        <v>2.3359368640990863</v>
      </c>
      <c r="V274" s="62">
        <f t="shared" si="56"/>
        <v>8.8592717870040527</v>
      </c>
      <c r="W274" s="16">
        <f t="shared" si="57"/>
        <v>91.140728212995953</v>
      </c>
      <c r="X274" s="15">
        <f t="shared" si="52"/>
        <v>2.4312250397504478</v>
      </c>
      <c r="Y274" s="62">
        <f t="shared" si="58"/>
        <v>5.141434266467126</v>
      </c>
      <c r="Z274" s="16">
        <f t="shared" si="59"/>
        <v>94.85856573353287</v>
      </c>
      <c r="AA274" s="75">
        <f t="shared" si="60"/>
        <v>3.7178375205369267</v>
      </c>
      <c r="AB274" s="69">
        <v>2.4329692908744058</v>
      </c>
      <c r="AC274" s="70">
        <f t="shared" si="53"/>
        <v>94.85856573353287</v>
      </c>
    </row>
    <row r="275" spans="18:29" x14ac:dyDescent="0.3">
      <c r="R275" s="12">
        <v>271</v>
      </c>
      <c r="S275" s="29">
        <v>61.2</v>
      </c>
      <c r="T275" s="50">
        <f t="shared" si="54"/>
        <v>1.0814932709982863E-3</v>
      </c>
      <c r="U275" s="15">
        <f t="shared" si="55"/>
        <v>2.3359368640990863</v>
      </c>
      <c r="V275" s="62">
        <f t="shared" si="56"/>
        <v>8.8592717870040527</v>
      </c>
      <c r="W275" s="16">
        <f t="shared" si="57"/>
        <v>91.140728212995953</v>
      </c>
      <c r="X275" s="15">
        <f t="shared" si="52"/>
        <v>2.4312250397504478</v>
      </c>
      <c r="Y275" s="62">
        <f t="shared" si="58"/>
        <v>5.141434266467126</v>
      </c>
      <c r="Z275" s="16">
        <f t="shared" si="59"/>
        <v>94.85856573353287</v>
      </c>
      <c r="AA275" s="75">
        <f t="shared" si="60"/>
        <v>3.7178375205369267</v>
      </c>
      <c r="AB275" s="69">
        <v>2.4345689040341987</v>
      </c>
      <c r="AC275" s="70">
        <f t="shared" si="53"/>
        <v>94.85856573353287</v>
      </c>
    </row>
    <row r="276" spans="18:29" x14ac:dyDescent="0.3">
      <c r="R276" s="12">
        <v>272</v>
      </c>
      <c r="S276" s="29">
        <v>61.2</v>
      </c>
      <c r="T276" s="50">
        <f t="shared" si="54"/>
        <v>1.0814932709982863E-3</v>
      </c>
      <c r="U276" s="15">
        <f t="shared" si="55"/>
        <v>2.3359368640990863</v>
      </c>
      <c r="V276" s="62">
        <f t="shared" si="56"/>
        <v>8.8592717870040527</v>
      </c>
      <c r="W276" s="16">
        <f t="shared" si="57"/>
        <v>91.140728212995953</v>
      </c>
      <c r="X276" s="15">
        <f t="shared" si="52"/>
        <v>2.4312250397504478</v>
      </c>
      <c r="Y276" s="62">
        <f t="shared" si="58"/>
        <v>5.141434266467126</v>
      </c>
      <c r="Z276" s="16">
        <f t="shared" si="59"/>
        <v>94.85856573353287</v>
      </c>
      <c r="AA276" s="75">
        <f t="shared" si="60"/>
        <v>3.7178375205369267</v>
      </c>
      <c r="AB276" s="69">
        <v>2.436162647040756</v>
      </c>
      <c r="AC276" s="70">
        <f t="shared" si="53"/>
        <v>94.85856573353287</v>
      </c>
    </row>
    <row r="277" spans="18:29" x14ac:dyDescent="0.3">
      <c r="R277" s="12">
        <v>273</v>
      </c>
      <c r="S277" s="29">
        <v>61.2</v>
      </c>
      <c r="T277" s="50">
        <f t="shared" si="54"/>
        <v>1.0814932709982863E-3</v>
      </c>
      <c r="U277" s="15">
        <f t="shared" si="55"/>
        <v>2.3359368640990863</v>
      </c>
      <c r="V277" s="62">
        <f t="shared" si="56"/>
        <v>8.8592717870040527</v>
      </c>
      <c r="W277" s="16">
        <f t="shared" si="57"/>
        <v>91.140728212995953</v>
      </c>
      <c r="X277" s="15">
        <f t="shared" si="52"/>
        <v>2.4312250397504478</v>
      </c>
      <c r="Y277" s="62">
        <f t="shared" si="58"/>
        <v>5.141434266467126</v>
      </c>
      <c r="Z277" s="16">
        <f t="shared" si="59"/>
        <v>94.85856573353287</v>
      </c>
      <c r="AA277" s="75">
        <f t="shared" si="60"/>
        <v>3.7178375205369267</v>
      </c>
      <c r="AB277" s="69">
        <v>2.4377505628203879</v>
      </c>
      <c r="AC277" s="70">
        <f t="shared" si="53"/>
        <v>94.85856573353287</v>
      </c>
    </row>
    <row r="278" spans="18:29" x14ac:dyDescent="0.3">
      <c r="R278" s="12">
        <v>274</v>
      </c>
      <c r="S278" s="29">
        <v>61.2</v>
      </c>
      <c r="T278" s="50">
        <f t="shared" si="54"/>
        <v>1.0814932709982863E-3</v>
      </c>
      <c r="U278" s="15">
        <f t="shared" si="55"/>
        <v>2.3359368640990863</v>
      </c>
      <c r="V278" s="62">
        <f t="shared" si="56"/>
        <v>8.8592717870040527</v>
      </c>
      <c r="W278" s="16">
        <f t="shared" si="57"/>
        <v>91.140728212995953</v>
      </c>
      <c r="X278" s="15">
        <f t="shared" si="52"/>
        <v>2.4312250397504478</v>
      </c>
      <c r="Y278" s="62">
        <f t="shared" si="58"/>
        <v>5.141434266467126</v>
      </c>
      <c r="Z278" s="16">
        <f t="shared" si="59"/>
        <v>94.85856573353287</v>
      </c>
      <c r="AA278" s="75">
        <f t="shared" si="60"/>
        <v>3.7178375205369267</v>
      </c>
      <c r="AB278" s="69">
        <v>2.4393326938302629</v>
      </c>
      <c r="AC278" s="70">
        <f t="shared" si="53"/>
        <v>95.013817068612283</v>
      </c>
    </row>
    <row r="279" spans="18:29" x14ac:dyDescent="0.3">
      <c r="R279" s="12">
        <v>275</v>
      </c>
      <c r="S279" s="29">
        <v>61.1</v>
      </c>
      <c r="T279" s="50">
        <f t="shared" si="54"/>
        <v>1.0797261251306422E-3</v>
      </c>
      <c r="U279" s="15">
        <f t="shared" si="55"/>
        <v>2.3397600013562041</v>
      </c>
      <c r="V279" s="62">
        <f t="shared" si="56"/>
        <v>8.7101052923837745</v>
      </c>
      <c r="W279" s="16">
        <f t="shared" si="57"/>
        <v>91.289894707616227</v>
      </c>
      <c r="X279" s="15">
        <f t="shared" si="52"/>
        <v>2.4352041314685331</v>
      </c>
      <c r="Y279" s="62">
        <f t="shared" si="58"/>
        <v>4.9861829313877166</v>
      </c>
      <c r="Z279" s="16">
        <f t="shared" si="59"/>
        <v>95.013817068612283</v>
      </c>
      <c r="AA279" s="75">
        <f t="shared" si="60"/>
        <v>3.7239223609960579</v>
      </c>
      <c r="AB279" s="69">
        <v>2.4409090820652177</v>
      </c>
      <c r="AC279" s="70">
        <f t="shared" si="53"/>
        <v>95.013817068612283</v>
      </c>
    </row>
    <row r="280" spans="18:29" x14ac:dyDescent="0.3">
      <c r="R280" s="12">
        <v>276</v>
      </c>
      <c r="S280" s="29">
        <v>61.1</v>
      </c>
      <c r="T280" s="50">
        <f t="shared" si="54"/>
        <v>1.0797261251306422E-3</v>
      </c>
      <c r="U280" s="15">
        <f t="shared" si="55"/>
        <v>2.3397600013562041</v>
      </c>
      <c r="V280" s="62">
        <f t="shared" si="56"/>
        <v>8.7101052923837745</v>
      </c>
      <c r="W280" s="16">
        <f t="shared" si="57"/>
        <v>91.289894707616227</v>
      </c>
      <c r="X280" s="15">
        <f t="shared" si="52"/>
        <v>2.4352041314685331</v>
      </c>
      <c r="Y280" s="62">
        <f t="shared" si="58"/>
        <v>4.9861829313877166</v>
      </c>
      <c r="Z280" s="16">
        <f t="shared" si="59"/>
        <v>95.013817068612283</v>
      </c>
      <c r="AA280" s="75">
        <f t="shared" si="60"/>
        <v>3.7239223609960579</v>
      </c>
      <c r="AB280" s="69">
        <v>2.4424797690644486</v>
      </c>
      <c r="AC280" s="70">
        <f t="shared" si="53"/>
        <v>95.013817068612283</v>
      </c>
    </row>
    <row r="281" spans="18:29" x14ac:dyDescent="0.3">
      <c r="R281" s="12">
        <v>277</v>
      </c>
      <c r="S281" s="29">
        <v>61.1</v>
      </c>
      <c r="T281" s="50">
        <f t="shared" si="54"/>
        <v>1.0797261251306422E-3</v>
      </c>
      <c r="U281" s="15">
        <f t="shared" si="55"/>
        <v>2.3397600013562041</v>
      </c>
      <c r="V281" s="62">
        <f t="shared" si="56"/>
        <v>8.7101052923837745</v>
      </c>
      <c r="W281" s="16">
        <f t="shared" si="57"/>
        <v>91.289894707616227</v>
      </c>
      <c r="X281" s="15">
        <f t="shared" si="52"/>
        <v>2.4352041314685331</v>
      </c>
      <c r="Y281" s="62">
        <f t="shared" si="58"/>
        <v>4.9861829313877166</v>
      </c>
      <c r="Z281" s="16">
        <f t="shared" si="59"/>
        <v>95.013817068612283</v>
      </c>
      <c r="AA281" s="75">
        <f t="shared" si="60"/>
        <v>3.7239223609960579</v>
      </c>
      <c r="AB281" s="69">
        <v>2.4440447959180762</v>
      </c>
      <c r="AC281" s="70">
        <f t="shared" si="53"/>
        <v>95.013817068612283</v>
      </c>
    </row>
    <row r="282" spans="18:29" x14ac:dyDescent="0.3">
      <c r="R282" s="12">
        <v>278</v>
      </c>
      <c r="S282" s="29">
        <v>61.1</v>
      </c>
      <c r="T282" s="50">
        <f t="shared" si="54"/>
        <v>1.0797261251306422E-3</v>
      </c>
      <c r="U282" s="15">
        <f t="shared" si="55"/>
        <v>2.3397600013562041</v>
      </c>
      <c r="V282" s="62">
        <f t="shared" si="56"/>
        <v>8.7101052923837745</v>
      </c>
      <c r="W282" s="16">
        <f t="shared" si="57"/>
        <v>91.289894707616227</v>
      </c>
      <c r="X282" s="15">
        <f t="shared" si="52"/>
        <v>2.4352041314685331</v>
      </c>
      <c r="Y282" s="62">
        <f t="shared" si="58"/>
        <v>4.9861829313877166</v>
      </c>
      <c r="Z282" s="16">
        <f t="shared" si="59"/>
        <v>95.013817068612283</v>
      </c>
      <c r="AA282" s="75">
        <f t="shared" si="60"/>
        <v>3.7239223609960579</v>
      </c>
      <c r="AB282" s="69">
        <v>2.4456042032735974</v>
      </c>
      <c r="AC282" s="70">
        <f t="shared" si="53"/>
        <v>95.013817068612283</v>
      </c>
    </row>
    <row r="283" spans="18:29" x14ac:dyDescent="0.3">
      <c r="R283" s="12">
        <v>279</v>
      </c>
      <c r="S283" s="29">
        <v>61.1</v>
      </c>
      <c r="T283" s="50">
        <f t="shared" si="54"/>
        <v>1.0797261251306422E-3</v>
      </c>
      <c r="U283" s="15">
        <f t="shared" si="55"/>
        <v>2.3397600013562041</v>
      </c>
      <c r="V283" s="62">
        <f t="shared" si="56"/>
        <v>8.7101052923837745</v>
      </c>
      <c r="W283" s="16">
        <f t="shared" si="57"/>
        <v>91.289894707616227</v>
      </c>
      <c r="X283" s="15">
        <f t="shared" si="52"/>
        <v>2.4352041314685331</v>
      </c>
      <c r="Y283" s="62">
        <f t="shared" si="58"/>
        <v>4.9861829313877166</v>
      </c>
      <c r="Z283" s="16">
        <f t="shared" si="59"/>
        <v>95.013817068612283</v>
      </c>
      <c r="AA283" s="75">
        <f t="shared" si="60"/>
        <v>3.7239223609960579</v>
      </c>
      <c r="AB283" s="69">
        <v>2.4471580313422194</v>
      </c>
      <c r="AC283" s="70">
        <f t="shared" si="53"/>
        <v>95.013817068612283</v>
      </c>
    </row>
    <row r="284" spans="18:29" x14ac:dyDescent="0.3">
      <c r="R284" s="12">
        <v>280</v>
      </c>
      <c r="S284" s="29">
        <v>61.1</v>
      </c>
      <c r="T284" s="50">
        <f t="shared" si="54"/>
        <v>1.0797261251306422E-3</v>
      </c>
      <c r="U284" s="15">
        <f t="shared" si="55"/>
        <v>2.3397600013562041</v>
      </c>
      <c r="V284" s="62">
        <f t="shared" si="56"/>
        <v>8.7101052923837745</v>
      </c>
      <c r="W284" s="16">
        <f t="shared" si="57"/>
        <v>91.289894707616227</v>
      </c>
      <c r="X284" s="15">
        <f t="shared" si="52"/>
        <v>2.4352041314685331</v>
      </c>
      <c r="Y284" s="62">
        <f t="shared" si="58"/>
        <v>4.9861829313877166</v>
      </c>
      <c r="Z284" s="16">
        <f t="shared" si="59"/>
        <v>95.013817068612283</v>
      </c>
      <c r="AA284" s="75">
        <f t="shared" si="60"/>
        <v>3.7239223609960579</v>
      </c>
      <c r="AB284" s="69">
        <v>2.4487063199050798</v>
      </c>
      <c r="AC284" s="70">
        <f t="shared" si="53"/>
        <v>95.013817068612283</v>
      </c>
    </row>
    <row r="285" spans="18:29" x14ac:dyDescent="0.3">
      <c r="R285" s="12">
        <v>281</v>
      </c>
      <c r="S285" s="29">
        <v>61.1</v>
      </c>
      <c r="T285" s="50">
        <f t="shared" si="54"/>
        <v>1.0797261251306422E-3</v>
      </c>
      <c r="U285" s="15">
        <f t="shared" si="55"/>
        <v>2.3397600013562041</v>
      </c>
      <c r="V285" s="62">
        <f t="shared" si="56"/>
        <v>8.7101052923837745</v>
      </c>
      <c r="W285" s="16">
        <f t="shared" si="57"/>
        <v>91.289894707616227</v>
      </c>
      <c r="X285" s="15">
        <f t="shared" si="52"/>
        <v>2.4352041314685331</v>
      </c>
      <c r="Y285" s="62">
        <f t="shared" si="58"/>
        <v>4.9861829313877166</v>
      </c>
      <c r="Z285" s="16">
        <f t="shared" si="59"/>
        <v>95.013817068612283</v>
      </c>
      <c r="AA285" s="75">
        <f t="shared" si="60"/>
        <v>3.7239223609960579</v>
      </c>
      <c r="AB285" s="69">
        <v>2.4502491083193609</v>
      </c>
      <c r="AC285" s="70">
        <f t="shared" si="53"/>
        <v>95.013817068612283</v>
      </c>
    </row>
    <row r="286" spans="18:29" x14ac:dyDescent="0.3">
      <c r="R286" s="12">
        <v>282</v>
      </c>
      <c r="S286" s="29">
        <v>61.1</v>
      </c>
      <c r="T286" s="50">
        <f t="shared" si="54"/>
        <v>1.0797261251306422E-3</v>
      </c>
      <c r="U286" s="15">
        <f t="shared" si="55"/>
        <v>2.3397600013562041</v>
      </c>
      <c r="V286" s="62">
        <f t="shared" si="56"/>
        <v>8.7101052923837745</v>
      </c>
      <c r="W286" s="16">
        <f t="shared" si="57"/>
        <v>91.289894707616227</v>
      </c>
      <c r="X286" s="15">
        <f t="shared" si="52"/>
        <v>2.4352041314685331</v>
      </c>
      <c r="Y286" s="62">
        <f t="shared" si="58"/>
        <v>4.9861829313877166</v>
      </c>
      <c r="Z286" s="16">
        <f t="shared" si="59"/>
        <v>95.013817068612283</v>
      </c>
      <c r="AA286" s="75">
        <f t="shared" si="60"/>
        <v>3.7239223609960579</v>
      </c>
      <c r="AB286" s="69">
        <v>2.4517864355242902</v>
      </c>
      <c r="AC286" s="70">
        <f t="shared" si="53"/>
        <v>95.013817068612283</v>
      </c>
    </row>
    <row r="287" spans="18:29" x14ac:dyDescent="0.3">
      <c r="R287" s="12">
        <v>283</v>
      </c>
      <c r="S287" s="29">
        <v>61.1</v>
      </c>
      <c r="T287" s="50">
        <f t="shared" si="54"/>
        <v>1.0797261251306422E-3</v>
      </c>
      <c r="U287" s="15">
        <f t="shared" si="55"/>
        <v>2.3397600013562041</v>
      </c>
      <c r="V287" s="62">
        <f t="shared" si="56"/>
        <v>8.7101052923837745</v>
      </c>
      <c r="W287" s="16">
        <f t="shared" si="57"/>
        <v>91.289894707616227</v>
      </c>
      <c r="X287" s="15">
        <f t="shared" si="52"/>
        <v>2.4352041314685331</v>
      </c>
      <c r="Y287" s="62">
        <f t="shared" si="58"/>
        <v>4.9861829313877166</v>
      </c>
      <c r="Z287" s="16">
        <f t="shared" si="59"/>
        <v>95.013817068612283</v>
      </c>
      <c r="AA287" s="75">
        <f t="shared" si="60"/>
        <v>3.7239223609960579</v>
      </c>
      <c r="AB287" s="69">
        <v>2.4533183400470375</v>
      </c>
      <c r="AC287" s="70">
        <f t="shared" si="53"/>
        <v>95.013817068612283</v>
      </c>
    </row>
    <row r="288" spans="18:29" x14ac:dyDescent="0.3">
      <c r="R288" s="12">
        <v>284</v>
      </c>
      <c r="S288" s="29">
        <v>61.1</v>
      </c>
      <c r="T288" s="50">
        <f t="shared" si="54"/>
        <v>1.0797261251306422E-3</v>
      </c>
      <c r="U288" s="15">
        <f t="shared" si="55"/>
        <v>2.3397600013562041</v>
      </c>
      <c r="V288" s="62">
        <f t="shared" si="56"/>
        <v>8.7101052923837745</v>
      </c>
      <c r="W288" s="16">
        <f t="shared" si="57"/>
        <v>91.289894707616227</v>
      </c>
      <c r="X288" s="15">
        <f t="shared" si="52"/>
        <v>2.4352041314685331</v>
      </c>
      <c r="Y288" s="62">
        <f t="shared" si="58"/>
        <v>4.9861829313877166</v>
      </c>
      <c r="Z288" s="16">
        <f t="shared" si="59"/>
        <v>95.013817068612283</v>
      </c>
      <c r="AA288" s="75">
        <f t="shared" si="60"/>
        <v>3.7239223609960579</v>
      </c>
      <c r="AB288" s="69">
        <v>2.4548448600085102</v>
      </c>
      <c r="AC288" s="70">
        <f t="shared" si="53"/>
        <v>95.013817068612283</v>
      </c>
    </row>
    <row r="289" spans="18:29" x14ac:dyDescent="0.3">
      <c r="R289" s="12">
        <v>285</v>
      </c>
      <c r="S289" s="29">
        <v>61.1</v>
      </c>
      <c r="T289" s="50">
        <f t="shared" si="54"/>
        <v>1.0797261251306422E-3</v>
      </c>
      <c r="U289" s="15">
        <f t="shared" si="55"/>
        <v>2.3397600013562041</v>
      </c>
      <c r="V289" s="62">
        <f t="shared" si="56"/>
        <v>8.7101052923837745</v>
      </c>
      <c r="W289" s="16">
        <f t="shared" si="57"/>
        <v>91.289894707616227</v>
      </c>
      <c r="X289" s="15">
        <f t="shared" si="52"/>
        <v>2.4352041314685331</v>
      </c>
      <c r="Y289" s="62">
        <f t="shared" si="58"/>
        <v>4.9861829313877166</v>
      </c>
      <c r="Z289" s="16">
        <f t="shared" si="59"/>
        <v>95.013817068612283</v>
      </c>
      <c r="AA289" s="75">
        <f t="shared" si="60"/>
        <v>3.7239223609960579</v>
      </c>
      <c r="AB289" s="69">
        <v>2.4563660331290431</v>
      </c>
      <c r="AC289" s="70">
        <f t="shared" si="53"/>
        <v>95.013817068612283</v>
      </c>
    </row>
    <row r="290" spans="18:29" x14ac:dyDescent="0.3">
      <c r="R290" s="12">
        <v>286</v>
      </c>
      <c r="S290" s="29">
        <v>61.1</v>
      </c>
      <c r="T290" s="50">
        <f t="shared" si="54"/>
        <v>1.0797261251306422E-3</v>
      </c>
      <c r="U290" s="15">
        <f t="shared" si="55"/>
        <v>2.3397600013562041</v>
      </c>
      <c r="V290" s="62">
        <f t="shared" si="56"/>
        <v>8.7101052923837745</v>
      </c>
      <c r="W290" s="16">
        <f t="shared" si="57"/>
        <v>91.289894707616227</v>
      </c>
      <c r="X290" s="15">
        <f t="shared" si="52"/>
        <v>2.4352041314685331</v>
      </c>
      <c r="Y290" s="62">
        <f t="shared" si="58"/>
        <v>4.9861829313877166</v>
      </c>
      <c r="Z290" s="16">
        <f t="shared" si="59"/>
        <v>95.013817068612283</v>
      </c>
      <c r="AA290" s="75">
        <f t="shared" si="60"/>
        <v>3.7239223609960579</v>
      </c>
      <c r="AB290" s="69">
        <v>2.4578818967339924</v>
      </c>
      <c r="AC290" s="70">
        <f t="shared" si="53"/>
        <v>95.013817068612283</v>
      </c>
    </row>
    <row r="291" spans="18:29" x14ac:dyDescent="0.3">
      <c r="R291" s="12">
        <v>287</v>
      </c>
      <c r="S291" s="29">
        <v>61.1</v>
      </c>
      <c r="T291" s="50">
        <f t="shared" si="54"/>
        <v>1.0797261251306422E-3</v>
      </c>
      <c r="U291" s="15">
        <f t="shared" si="55"/>
        <v>2.3397600013562041</v>
      </c>
      <c r="V291" s="62">
        <f t="shared" si="56"/>
        <v>8.7101052923837745</v>
      </c>
      <c r="W291" s="16">
        <f t="shared" si="57"/>
        <v>91.289894707616227</v>
      </c>
      <c r="X291" s="15">
        <f t="shared" si="52"/>
        <v>2.4352041314685331</v>
      </c>
      <c r="Y291" s="62">
        <f t="shared" si="58"/>
        <v>4.9861829313877166</v>
      </c>
      <c r="Z291" s="16">
        <f t="shared" si="59"/>
        <v>95.013817068612283</v>
      </c>
      <c r="AA291" s="75">
        <f t="shared" si="60"/>
        <v>3.7239223609960579</v>
      </c>
      <c r="AB291" s="69">
        <v>2.459392487759231</v>
      </c>
      <c r="AC291" s="70">
        <f t="shared" si="53"/>
        <v>95.013817068612283</v>
      </c>
    </row>
    <row r="292" spans="18:29" x14ac:dyDescent="0.3">
      <c r="R292" s="12">
        <v>288</v>
      </c>
      <c r="S292" s="29">
        <v>61.1</v>
      </c>
      <c r="T292" s="50">
        <f t="shared" si="54"/>
        <v>1.0797261251306422E-3</v>
      </c>
      <c r="U292" s="15">
        <f t="shared" si="55"/>
        <v>2.3397600013562041</v>
      </c>
      <c r="V292" s="62">
        <f t="shared" si="56"/>
        <v>8.7101052923837745</v>
      </c>
      <c r="W292" s="16">
        <f t="shared" si="57"/>
        <v>91.289894707616227</v>
      </c>
      <c r="X292" s="15">
        <f t="shared" si="52"/>
        <v>2.4352041314685331</v>
      </c>
      <c r="Y292" s="62">
        <f t="shared" si="58"/>
        <v>4.9861829313877166</v>
      </c>
      <c r="Z292" s="16">
        <f t="shared" si="59"/>
        <v>95.013817068612283</v>
      </c>
      <c r="AA292" s="75">
        <f t="shared" si="60"/>
        <v>3.7239223609960579</v>
      </c>
      <c r="AB292" s="69">
        <v>2.4608978427565478</v>
      </c>
      <c r="AC292" s="70">
        <f t="shared" si="53"/>
        <v>95.013817068612283</v>
      </c>
    </row>
    <row r="293" spans="18:29" x14ac:dyDescent="0.3">
      <c r="R293" s="12">
        <v>289</v>
      </c>
      <c r="S293" s="29">
        <v>61.1</v>
      </c>
      <c r="T293" s="50">
        <f t="shared" si="54"/>
        <v>1.0797261251306422E-3</v>
      </c>
      <c r="U293" s="15">
        <f t="shared" si="55"/>
        <v>2.3397600013562041</v>
      </c>
      <c r="V293" s="62">
        <f t="shared" si="56"/>
        <v>8.7101052923837745</v>
      </c>
      <c r="W293" s="16">
        <f t="shared" si="57"/>
        <v>91.289894707616227</v>
      </c>
      <c r="X293" s="15">
        <f t="shared" si="52"/>
        <v>2.4352041314685331</v>
      </c>
      <c r="Y293" s="62">
        <f t="shared" si="58"/>
        <v>4.9861829313877166</v>
      </c>
      <c r="Z293" s="16">
        <f t="shared" si="59"/>
        <v>95.013817068612283</v>
      </c>
      <c r="AA293" s="75">
        <f t="shared" si="60"/>
        <v>3.7239223609960579</v>
      </c>
      <c r="AB293" s="69">
        <v>2.4623979978989561</v>
      </c>
      <c r="AC293" s="70">
        <f t="shared" si="53"/>
        <v>95.013817068612283</v>
      </c>
    </row>
    <row r="294" spans="18:29" x14ac:dyDescent="0.3">
      <c r="R294" s="12">
        <v>290</v>
      </c>
      <c r="S294" s="29">
        <v>61.1</v>
      </c>
      <c r="T294" s="50">
        <f t="shared" si="54"/>
        <v>1.0797261251306422E-3</v>
      </c>
      <c r="U294" s="15">
        <f t="shared" si="55"/>
        <v>2.3397600013562041</v>
      </c>
      <c r="V294" s="62">
        <f t="shared" si="56"/>
        <v>8.7101052923837745</v>
      </c>
      <c r="W294" s="16">
        <f t="shared" si="57"/>
        <v>91.289894707616227</v>
      </c>
      <c r="X294" s="15">
        <f t="shared" si="52"/>
        <v>2.4352041314685331</v>
      </c>
      <c r="Y294" s="62">
        <f t="shared" si="58"/>
        <v>4.9861829313877166</v>
      </c>
      <c r="Z294" s="16">
        <f t="shared" si="59"/>
        <v>95.013817068612283</v>
      </c>
      <c r="AA294" s="75">
        <f t="shared" si="60"/>
        <v>3.7239223609960579</v>
      </c>
      <c r="AB294" s="69">
        <v>2.4638929889859074</v>
      </c>
      <c r="AC294" s="70">
        <f t="shared" si="53"/>
        <v>95.013817068612283</v>
      </c>
    </row>
    <row r="295" spans="18:29" x14ac:dyDescent="0.3">
      <c r="R295" s="12">
        <v>291</v>
      </c>
      <c r="S295" s="29">
        <v>61.1</v>
      </c>
      <c r="T295" s="50">
        <f t="shared" si="54"/>
        <v>1.0797261251306422E-3</v>
      </c>
      <c r="U295" s="15">
        <f t="shared" si="55"/>
        <v>2.3397600013562041</v>
      </c>
      <c r="V295" s="62">
        <f t="shared" si="56"/>
        <v>8.7101052923837745</v>
      </c>
      <c r="W295" s="16">
        <f t="shared" si="57"/>
        <v>91.289894707616227</v>
      </c>
      <c r="X295" s="15">
        <f t="shared" si="52"/>
        <v>2.4352041314685331</v>
      </c>
      <c r="Y295" s="62">
        <f t="shared" si="58"/>
        <v>4.9861829313877166</v>
      </c>
      <c r="Z295" s="16">
        <f t="shared" si="59"/>
        <v>95.013817068612283</v>
      </c>
      <c r="AA295" s="75">
        <f t="shared" si="60"/>
        <v>3.7239223609960579</v>
      </c>
      <c r="AB295" s="69">
        <v>2.4653828514484184</v>
      </c>
      <c r="AC295" s="70">
        <f t="shared" si="53"/>
        <v>95.013817068612283</v>
      </c>
    </row>
    <row r="296" spans="18:29" x14ac:dyDescent="0.3">
      <c r="R296" s="12">
        <v>292</v>
      </c>
      <c r="S296" s="29">
        <v>61.1</v>
      </c>
      <c r="T296" s="50">
        <f t="shared" si="54"/>
        <v>1.0797261251306422E-3</v>
      </c>
      <c r="U296" s="15">
        <f t="shared" si="55"/>
        <v>2.3397600013562041</v>
      </c>
      <c r="V296" s="62">
        <f t="shared" si="56"/>
        <v>8.7101052923837745</v>
      </c>
      <c r="W296" s="16">
        <f t="shared" si="57"/>
        <v>91.289894707616227</v>
      </c>
      <c r="X296" s="15">
        <f t="shared" si="52"/>
        <v>2.4352041314685331</v>
      </c>
      <c r="Y296" s="62">
        <f t="shared" si="58"/>
        <v>4.9861829313877166</v>
      </c>
      <c r="Z296" s="16">
        <f t="shared" si="59"/>
        <v>95.013817068612283</v>
      </c>
      <c r="AA296" s="75">
        <f t="shared" si="60"/>
        <v>3.7239223609960579</v>
      </c>
      <c r="AB296" s="69">
        <v>2.4668676203541096</v>
      </c>
      <c r="AC296" s="70">
        <f t="shared" si="53"/>
        <v>95.013817068612283</v>
      </c>
    </row>
    <row r="297" spans="18:29" x14ac:dyDescent="0.3">
      <c r="R297" s="12">
        <v>293</v>
      </c>
      <c r="S297" s="29">
        <v>61.1</v>
      </c>
      <c r="T297" s="50">
        <f t="shared" si="54"/>
        <v>1.0797261251306422E-3</v>
      </c>
      <c r="U297" s="15">
        <f t="shared" si="55"/>
        <v>2.3397600013562041</v>
      </c>
      <c r="V297" s="62">
        <f t="shared" si="56"/>
        <v>8.7101052923837745</v>
      </c>
      <c r="W297" s="16">
        <f t="shared" si="57"/>
        <v>91.289894707616227</v>
      </c>
      <c r="X297" s="15">
        <f t="shared" si="52"/>
        <v>2.4352041314685331</v>
      </c>
      <c r="Y297" s="62">
        <f t="shared" si="58"/>
        <v>4.9861829313877166</v>
      </c>
      <c r="Z297" s="16">
        <f t="shared" si="59"/>
        <v>95.013817068612283</v>
      </c>
      <c r="AA297" s="75">
        <f t="shared" si="60"/>
        <v>3.7239223609960579</v>
      </c>
      <c r="AB297" s="69">
        <v>2.4683473304121573</v>
      </c>
      <c r="AC297" s="70">
        <f t="shared" si="53"/>
        <v>95.013817068612283</v>
      </c>
    </row>
    <row r="298" spans="18:29" x14ac:dyDescent="0.3">
      <c r="R298" s="12">
        <v>294</v>
      </c>
      <c r="S298" s="29">
        <v>61.1</v>
      </c>
      <c r="T298" s="50">
        <f t="shared" si="54"/>
        <v>1.0797261251306422E-3</v>
      </c>
      <c r="U298" s="15">
        <f t="shared" si="55"/>
        <v>2.3397600013562041</v>
      </c>
      <c r="V298" s="62">
        <f t="shared" si="56"/>
        <v>8.7101052923837745</v>
      </c>
      <c r="W298" s="16">
        <f t="shared" si="57"/>
        <v>91.289894707616227</v>
      </c>
      <c r="X298" s="15">
        <f t="shared" si="52"/>
        <v>2.4352041314685331</v>
      </c>
      <c r="Y298" s="62">
        <f t="shared" si="58"/>
        <v>4.9861829313877166</v>
      </c>
      <c r="Z298" s="16">
        <f t="shared" si="59"/>
        <v>95.013817068612283</v>
      </c>
      <c r="AA298" s="75">
        <f t="shared" si="60"/>
        <v>3.7239223609960579</v>
      </c>
      <c r="AB298" s="69">
        <v>2.469822015978163</v>
      </c>
      <c r="AC298" s="70">
        <f t="shared" si="53"/>
        <v>95.169577424462474</v>
      </c>
    </row>
    <row r="299" spans="18:29" x14ac:dyDescent="0.3">
      <c r="R299" s="12">
        <v>295</v>
      </c>
      <c r="S299" s="29">
        <v>61</v>
      </c>
      <c r="T299" s="50">
        <f t="shared" si="54"/>
        <v>1.0779589792629979E-3</v>
      </c>
      <c r="U299" s="15">
        <f t="shared" si="55"/>
        <v>2.3435956734895749</v>
      </c>
      <c r="V299" s="62">
        <f t="shared" si="56"/>
        <v>8.5604497272893205</v>
      </c>
      <c r="W299" s="16">
        <f t="shared" si="57"/>
        <v>91.439550272710676</v>
      </c>
      <c r="X299" s="15">
        <f t="shared" si="52"/>
        <v>2.4391962693889733</v>
      </c>
      <c r="Y299" s="62">
        <f t="shared" si="58"/>
        <v>4.8304225755375292</v>
      </c>
      <c r="Z299" s="16">
        <f t="shared" si="59"/>
        <v>95.169577424462474</v>
      </c>
      <c r="AA299" s="75">
        <f t="shared" si="60"/>
        <v>3.7300271517517913</v>
      </c>
      <c r="AB299" s="69">
        <v>2.4712917110589387</v>
      </c>
      <c r="AC299" s="70">
        <f t="shared" si="53"/>
        <v>95.169577424462474</v>
      </c>
    </row>
    <row r="300" spans="18:29" x14ac:dyDescent="0.3">
      <c r="R300" s="12">
        <v>296</v>
      </c>
      <c r="S300" s="29">
        <v>61</v>
      </c>
      <c r="T300" s="50">
        <f t="shared" si="54"/>
        <v>1.0779589792629979E-3</v>
      </c>
      <c r="U300" s="15">
        <f t="shared" si="55"/>
        <v>2.3435956734895749</v>
      </c>
      <c r="V300" s="62">
        <f t="shared" si="56"/>
        <v>8.5604497272893205</v>
      </c>
      <c r="W300" s="16">
        <f t="shared" si="57"/>
        <v>91.439550272710676</v>
      </c>
      <c r="X300" s="15">
        <f t="shared" si="52"/>
        <v>2.4391962693889733</v>
      </c>
      <c r="Y300" s="62">
        <f t="shared" si="58"/>
        <v>4.8304225755375292</v>
      </c>
      <c r="Z300" s="16">
        <f t="shared" si="59"/>
        <v>95.169577424462474</v>
      </c>
      <c r="AA300" s="75">
        <f t="shared" si="60"/>
        <v>3.7300271517517913</v>
      </c>
      <c r="AB300" s="69">
        <v>2.4727564493172123</v>
      </c>
      <c r="AC300" s="70">
        <f t="shared" si="53"/>
        <v>95.169577424462474</v>
      </c>
    </row>
    <row r="301" spans="18:29" x14ac:dyDescent="0.3">
      <c r="R301" s="12">
        <v>297</v>
      </c>
      <c r="S301" s="29">
        <v>61</v>
      </c>
      <c r="T301" s="50">
        <f t="shared" si="54"/>
        <v>1.0779589792629979E-3</v>
      </c>
      <c r="U301" s="15">
        <f t="shared" si="55"/>
        <v>2.3435956734895749</v>
      </c>
      <c r="V301" s="62">
        <f t="shared" si="56"/>
        <v>8.5604497272893205</v>
      </c>
      <c r="W301" s="16">
        <f t="shared" si="57"/>
        <v>91.439550272710676</v>
      </c>
      <c r="X301" s="15">
        <f t="shared" si="52"/>
        <v>2.4391962693889733</v>
      </c>
      <c r="Y301" s="62">
        <f t="shared" si="58"/>
        <v>4.8304225755375292</v>
      </c>
      <c r="Z301" s="16">
        <f t="shared" si="59"/>
        <v>95.169577424462474</v>
      </c>
      <c r="AA301" s="75">
        <f t="shared" si="60"/>
        <v>3.7300271517517913</v>
      </c>
      <c r="AB301" s="69">
        <v>2.4742162640762553</v>
      </c>
      <c r="AC301" s="70">
        <f t="shared" si="53"/>
        <v>95.169577424462474</v>
      </c>
    </row>
    <row r="302" spans="18:29" x14ac:dyDescent="0.3">
      <c r="R302" s="12">
        <v>298</v>
      </c>
      <c r="S302" s="29">
        <v>61</v>
      </c>
      <c r="T302" s="50">
        <f t="shared" si="54"/>
        <v>1.0779589792629979E-3</v>
      </c>
      <c r="U302" s="15">
        <f t="shared" si="55"/>
        <v>2.3435956734895749</v>
      </c>
      <c r="V302" s="62">
        <f t="shared" si="56"/>
        <v>8.5604497272893205</v>
      </c>
      <c r="W302" s="16">
        <f t="shared" si="57"/>
        <v>91.439550272710676</v>
      </c>
      <c r="X302" s="15">
        <f t="shared" si="52"/>
        <v>2.4391962693889733</v>
      </c>
      <c r="Y302" s="62">
        <f t="shared" si="58"/>
        <v>4.8304225755375292</v>
      </c>
      <c r="Z302" s="16">
        <f t="shared" si="59"/>
        <v>95.169577424462474</v>
      </c>
      <c r="AA302" s="75">
        <f t="shared" si="60"/>
        <v>3.7300271517517913</v>
      </c>
      <c r="AB302" s="69">
        <v>2.4756711883244296</v>
      </c>
      <c r="AC302" s="70">
        <f t="shared" si="53"/>
        <v>95.169577424462474</v>
      </c>
    </row>
    <row r="303" spans="18:29" x14ac:dyDescent="0.3">
      <c r="R303" s="12">
        <v>299</v>
      </c>
      <c r="S303" s="29">
        <v>61</v>
      </c>
      <c r="T303" s="50">
        <f t="shared" si="54"/>
        <v>1.0779589792629979E-3</v>
      </c>
      <c r="U303" s="15">
        <f t="shared" si="55"/>
        <v>2.3435956734895749</v>
      </c>
      <c r="V303" s="62">
        <f t="shared" si="56"/>
        <v>8.5604497272893205</v>
      </c>
      <c r="W303" s="16">
        <f t="shared" si="57"/>
        <v>91.439550272710676</v>
      </c>
      <c r="X303" s="15">
        <f t="shared" si="52"/>
        <v>2.4391962693889733</v>
      </c>
      <c r="Y303" s="62">
        <f t="shared" si="58"/>
        <v>4.8304225755375292</v>
      </c>
      <c r="Z303" s="16">
        <f t="shared" si="59"/>
        <v>95.169577424462474</v>
      </c>
      <c r="AA303" s="75">
        <f t="shared" si="60"/>
        <v>3.7300271517517913</v>
      </c>
      <c r="AB303" s="69">
        <v>2.4771212547196626</v>
      </c>
      <c r="AC303" s="70">
        <f t="shared" si="53"/>
        <v>95.169577424462474</v>
      </c>
    </row>
    <row r="304" spans="18:29" x14ac:dyDescent="0.3">
      <c r="R304" s="12">
        <v>300</v>
      </c>
      <c r="S304" s="29">
        <v>61</v>
      </c>
      <c r="T304" s="50">
        <f t="shared" si="54"/>
        <v>1.0779589792629979E-3</v>
      </c>
      <c r="U304" s="15">
        <f t="shared" si="55"/>
        <v>2.3435956734895749</v>
      </c>
      <c r="V304" s="62">
        <f t="shared" si="56"/>
        <v>8.5604497272893205</v>
      </c>
      <c r="W304" s="16">
        <f t="shared" si="57"/>
        <v>91.439550272710676</v>
      </c>
      <c r="X304" s="15">
        <f t="shared" si="52"/>
        <v>2.4391962693889733</v>
      </c>
      <c r="Y304" s="62">
        <f t="shared" si="58"/>
        <v>4.8304225755375292</v>
      </c>
      <c r="Z304" s="16">
        <f t="shared" si="59"/>
        <v>95.169577424462474</v>
      </c>
      <c r="AA304" s="75">
        <f t="shared" si="60"/>
        <v>3.7300271517517913</v>
      </c>
      <c r="AB304" s="69">
        <v>2.4785664955938436</v>
      </c>
      <c r="AC304" s="70">
        <f t="shared" si="53"/>
        <v>95.169577424462474</v>
      </c>
    </row>
    <row r="305" spans="18:29" x14ac:dyDescent="0.3">
      <c r="R305" s="12">
        <v>301</v>
      </c>
      <c r="S305" s="29">
        <v>61</v>
      </c>
      <c r="T305" s="50">
        <f t="shared" si="54"/>
        <v>1.0779589792629979E-3</v>
      </c>
      <c r="U305" s="15">
        <f t="shared" si="55"/>
        <v>2.3435956734895749</v>
      </c>
      <c r="V305" s="62">
        <f t="shared" si="56"/>
        <v>8.5604497272893205</v>
      </c>
      <c r="W305" s="16">
        <f t="shared" si="57"/>
        <v>91.439550272710676</v>
      </c>
      <c r="X305" s="15">
        <f t="shared" si="52"/>
        <v>2.4391962693889733</v>
      </c>
      <c r="Y305" s="62">
        <f t="shared" si="58"/>
        <v>4.8304225755375292</v>
      </c>
      <c r="Z305" s="16">
        <f t="shared" si="59"/>
        <v>95.169577424462474</v>
      </c>
      <c r="AA305" s="75">
        <f t="shared" si="60"/>
        <v>3.7300271517517913</v>
      </c>
      <c r="AB305" s="69">
        <v>2.4800069429571505</v>
      </c>
      <c r="AC305" s="70">
        <f t="shared" si="53"/>
        <v>95.169577424462474</v>
      </c>
    </row>
    <row r="306" spans="18:29" x14ac:dyDescent="0.3">
      <c r="R306" s="12">
        <v>302</v>
      </c>
      <c r="S306" s="29">
        <v>61</v>
      </c>
      <c r="T306" s="50">
        <f t="shared" si="54"/>
        <v>1.0779589792629979E-3</v>
      </c>
      <c r="U306" s="15">
        <f t="shared" si="55"/>
        <v>2.3435956734895749</v>
      </c>
      <c r="V306" s="62">
        <f t="shared" si="56"/>
        <v>8.5604497272893205</v>
      </c>
      <c r="W306" s="16">
        <f t="shared" si="57"/>
        <v>91.439550272710676</v>
      </c>
      <c r="X306" s="15">
        <f t="shared" si="52"/>
        <v>2.4391962693889733</v>
      </c>
      <c r="Y306" s="62">
        <f t="shared" si="58"/>
        <v>4.8304225755375292</v>
      </c>
      <c r="Z306" s="16">
        <f t="shared" si="59"/>
        <v>95.169577424462474</v>
      </c>
      <c r="AA306" s="75">
        <f t="shared" si="60"/>
        <v>3.7300271517517913</v>
      </c>
      <c r="AB306" s="69">
        <v>2.4814426285023048</v>
      </c>
      <c r="AC306" s="70">
        <f t="shared" si="53"/>
        <v>95.169577424462474</v>
      </c>
    </row>
    <row r="307" spans="18:29" x14ac:dyDescent="0.3">
      <c r="R307" s="12">
        <v>303</v>
      </c>
      <c r="S307" s="29">
        <v>61</v>
      </c>
      <c r="T307" s="50">
        <f t="shared" si="54"/>
        <v>1.0779589792629979E-3</v>
      </c>
      <c r="U307" s="15">
        <f t="shared" si="55"/>
        <v>2.3435956734895749</v>
      </c>
      <c r="V307" s="62">
        <f t="shared" si="56"/>
        <v>8.5604497272893205</v>
      </c>
      <c r="W307" s="16">
        <f t="shared" si="57"/>
        <v>91.439550272710676</v>
      </c>
      <c r="X307" s="15">
        <f t="shared" si="52"/>
        <v>2.4391962693889733</v>
      </c>
      <c r="Y307" s="62">
        <f t="shared" si="58"/>
        <v>4.8304225755375292</v>
      </c>
      <c r="Z307" s="16">
        <f t="shared" si="59"/>
        <v>95.169577424462474</v>
      </c>
      <c r="AA307" s="75">
        <f t="shared" si="60"/>
        <v>3.7300271517517913</v>
      </c>
      <c r="AB307" s="69">
        <v>2.4828735836087539</v>
      </c>
      <c r="AC307" s="70">
        <f t="shared" si="53"/>
        <v>95.169577424462474</v>
      </c>
    </row>
    <row r="308" spans="18:29" x14ac:dyDescent="0.3">
      <c r="R308" s="12">
        <v>304</v>
      </c>
      <c r="S308" s="29">
        <v>61</v>
      </c>
      <c r="T308" s="50">
        <f t="shared" si="54"/>
        <v>1.0779589792629979E-3</v>
      </c>
      <c r="U308" s="15">
        <f t="shared" si="55"/>
        <v>2.3435956734895749</v>
      </c>
      <c r="V308" s="62">
        <f t="shared" si="56"/>
        <v>8.5604497272893205</v>
      </c>
      <c r="W308" s="16">
        <f t="shared" si="57"/>
        <v>91.439550272710676</v>
      </c>
      <c r="X308" s="15">
        <f t="shared" si="52"/>
        <v>2.4391962693889733</v>
      </c>
      <c r="Y308" s="62">
        <f t="shared" si="58"/>
        <v>4.8304225755375292</v>
      </c>
      <c r="Z308" s="16">
        <f t="shared" si="59"/>
        <v>95.169577424462474</v>
      </c>
      <c r="AA308" s="75">
        <f t="shared" si="60"/>
        <v>3.7300271517517913</v>
      </c>
      <c r="AB308" s="69">
        <v>2.4842998393467859</v>
      </c>
      <c r="AC308" s="70">
        <f t="shared" si="53"/>
        <v>95.169577424462474</v>
      </c>
    </row>
    <row r="309" spans="18:29" x14ac:dyDescent="0.3">
      <c r="R309" s="12">
        <v>305</v>
      </c>
      <c r="S309" s="29">
        <v>61</v>
      </c>
      <c r="T309" s="50">
        <f t="shared" si="54"/>
        <v>1.0779589792629979E-3</v>
      </c>
      <c r="U309" s="15">
        <f t="shared" si="55"/>
        <v>2.3435956734895749</v>
      </c>
      <c r="V309" s="62">
        <f t="shared" si="56"/>
        <v>8.5604497272893205</v>
      </c>
      <c r="W309" s="16">
        <f t="shared" si="57"/>
        <v>91.439550272710676</v>
      </c>
      <c r="X309" s="15">
        <f t="shared" si="52"/>
        <v>2.4391962693889733</v>
      </c>
      <c r="Y309" s="62">
        <f t="shared" si="58"/>
        <v>4.8304225755375292</v>
      </c>
      <c r="Z309" s="16">
        <f t="shared" si="59"/>
        <v>95.169577424462474</v>
      </c>
      <c r="AA309" s="75">
        <f t="shared" si="60"/>
        <v>3.7300271517517913</v>
      </c>
      <c r="AB309" s="69">
        <v>2.4857214264815801</v>
      </c>
      <c r="AC309" s="70">
        <f t="shared" si="53"/>
        <v>95.169577424462474</v>
      </c>
    </row>
    <row r="310" spans="18:29" x14ac:dyDescent="0.3">
      <c r="R310" s="12">
        <v>306</v>
      </c>
      <c r="S310" s="29">
        <v>61</v>
      </c>
      <c r="T310" s="50">
        <f t="shared" si="54"/>
        <v>1.0779589792629979E-3</v>
      </c>
      <c r="U310" s="15">
        <f t="shared" si="55"/>
        <v>2.3435956734895749</v>
      </c>
      <c r="V310" s="62">
        <f t="shared" si="56"/>
        <v>8.5604497272893205</v>
      </c>
      <c r="W310" s="16">
        <f t="shared" si="57"/>
        <v>91.439550272710676</v>
      </c>
      <c r="X310" s="15">
        <f t="shared" si="52"/>
        <v>2.4391962693889733</v>
      </c>
      <c r="Y310" s="62">
        <f t="shared" si="58"/>
        <v>4.8304225755375292</v>
      </c>
      <c r="Z310" s="16">
        <f t="shared" si="59"/>
        <v>95.169577424462474</v>
      </c>
      <c r="AA310" s="75">
        <f t="shared" si="60"/>
        <v>3.7300271517517913</v>
      </c>
      <c r="AB310" s="69">
        <v>2.4871383754771865</v>
      </c>
      <c r="AC310" s="70">
        <f t="shared" si="53"/>
        <v>95.169577424462474</v>
      </c>
    </row>
    <row r="311" spans="18:29" x14ac:dyDescent="0.3">
      <c r="R311" s="12">
        <v>307</v>
      </c>
      <c r="S311" s="29">
        <v>61</v>
      </c>
      <c r="T311" s="50">
        <f t="shared" si="54"/>
        <v>1.0779589792629979E-3</v>
      </c>
      <c r="U311" s="15">
        <f t="shared" si="55"/>
        <v>2.3435956734895749</v>
      </c>
      <c r="V311" s="62">
        <f t="shared" si="56"/>
        <v>8.5604497272893205</v>
      </c>
      <c r="W311" s="16">
        <f t="shared" si="57"/>
        <v>91.439550272710676</v>
      </c>
      <c r="X311" s="15">
        <f t="shared" si="52"/>
        <v>2.4391962693889733</v>
      </c>
      <c r="Y311" s="62">
        <f t="shared" si="58"/>
        <v>4.8304225755375292</v>
      </c>
      <c r="Z311" s="16">
        <f t="shared" si="59"/>
        <v>95.169577424462474</v>
      </c>
      <c r="AA311" s="75">
        <f t="shared" si="60"/>
        <v>3.7300271517517913</v>
      </c>
      <c r="AB311" s="69">
        <v>2.4885507165004443</v>
      </c>
      <c r="AC311" s="70">
        <f t="shared" si="53"/>
        <v>95.169577424462474</v>
      </c>
    </row>
    <row r="312" spans="18:29" x14ac:dyDescent="0.3">
      <c r="R312" s="12">
        <v>308</v>
      </c>
      <c r="S312" s="29">
        <v>61</v>
      </c>
      <c r="T312" s="50">
        <f t="shared" si="54"/>
        <v>1.0779589792629979E-3</v>
      </c>
      <c r="U312" s="15">
        <f t="shared" si="55"/>
        <v>2.3435956734895749</v>
      </c>
      <c r="V312" s="62">
        <f t="shared" si="56"/>
        <v>8.5604497272893205</v>
      </c>
      <c r="W312" s="16">
        <f t="shared" si="57"/>
        <v>91.439550272710676</v>
      </c>
      <c r="X312" s="15">
        <f t="shared" si="52"/>
        <v>2.4391962693889733</v>
      </c>
      <c r="Y312" s="62">
        <f t="shared" si="58"/>
        <v>4.8304225755375292</v>
      </c>
      <c r="Z312" s="16">
        <f t="shared" si="59"/>
        <v>95.169577424462474</v>
      </c>
      <c r="AA312" s="75">
        <f t="shared" si="60"/>
        <v>3.7300271517517913</v>
      </c>
      <c r="AB312" s="69">
        <v>2.4899584794248346</v>
      </c>
      <c r="AC312" s="70">
        <f t="shared" si="53"/>
        <v>95.169577424462474</v>
      </c>
    </row>
    <row r="313" spans="18:29" x14ac:dyDescent="0.3">
      <c r="R313" s="12">
        <v>309</v>
      </c>
      <c r="S313" s="29">
        <v>61</v>
      </c>
      <c r="T313" s="50">
        <f t="shared" si="54"/>
        <v>1.0779589792629979E-3</v>
      </c>
      <c r="U313" s="15">
        <f t="shared" si="55"/>
        <v>2.3435956734895749</v>
      </c>
      <c r="V313" s="62">
        <f t="shared" si="56"/>
        <v>8.5604497272893205</v>
      </c>
      <c r="W313" s="16">
        <f t="shared" si="57"/>
        <v>91.439550272710676</v>
      </c>
      <c r="X313" s="15">
        <f t="shared" si="52"/>
        <v>2.4391962693889733</v>
      </c>
      <c r="Y313" s="62">
        <f t="shared" si="58"/>
        <v>4.8304225755375292</v>
      </c>
      <c r="Z313" s="16">
        <f t="shared" si="59"/>
        <v>95.169577424462474</v>
      </c>
      <c r="AA313" s="75">
        <f t="shared" si="60"/>
        <v>3.7300271517517913</v>
      </c>
      <c r="AB313" s="69">
        <v>2.4913616938342726</v>
      </c>
      <c r="AC313" s="70">
        <f t="shared" si="53"/>
        <v>95.169577424462474</v>
      </c>
    </row>
    <row r="314" spans="18:29" x14ac:dyDescent="0.3">
      <c r="R314" s="12">
        <v>310</v>
      </c>
      <c r="S314" s="29">
        <v>61</v>
      </c>
      <c r="T314" s="50">
        <f t="shared" si="54"/>
        <v>1.0779589792629979E-3</v>
      </c>
      <c r="U314" s="15">
        <f t="shared" si="55"/>
        <v>2.3435956734895749</v>
      </c>
      <c r="V314" s="62">
        <f t="shared" si="56"/>
        <v>8.5604497272893205</v>
      </c>
      <c r="W314" s="16">
        <f t="shared" si="57"/>
        <v>91.439550272710676</v>
      </c>
      <c r="X314" s="15">
        <f t="shared" si="52"/>
        <v>2.4391962693889733</v>
      </c>
      <c r="Y314" s="62">
        <f t="shared" si="58"/>
        <v>4.8304225755375292</v>
      </c>
      <c r="Z314" s="16">
        <f t="shared" si="59"/>
        <v>95.169577424462474</v>
      </c>
      <c r="AA314" s="75">
        <f t="shared" si="60"/>
        <v>3.7300271517517913</v>
      </c>
      <c r="AB314" s="69">
        <v>2.4927603890268375</v>
      </c>
      <c r="AC314" s="70">
        <f t="shared" si="53"/>
        <v>95.169577424462474</v>
      </c>
    </row>
    <row r="315" spans="18:29" x14ac:dyDescent="0.3">
      <c r="R315" s="12">
        <v>311</v>
      </c>
      <c r="S315" s="29">
        <v>61</v>
      </c>
      <c r="T315" s="50">
        <f t="shared" si="54"/>
        <v>1.0779589792629979E-3</v>
      </c>
      <c r="U315" s="15">
        <f t="shared" si="55"/>
        <v>2.3435956734895749</v>
      </c>
      <c r="V315" s="62">
        <f t="shared" si="56"/>
        <v>8.5604497272893205</v>
      </c>
      <c r="W315" s="16">
        <f t="shared" si="57"/>
        <v>91.439550272710676</v>
      </c>
      <c r="X315" s="15">
        <f t="shared" si="52"/>
        <v>2.4391962693889733</v>
      </c>
      <c r="Y315" s="62">
        <f t="shared" si="58"/>
        <v>4.8304225755375292</v>
      </c>
      <c r="Z315" s="16">
        <f t="shared" si="59"/>
        <v>95.169577424462474</v>
      </c>
      <c r="AA315" s="75">
        <f t="shared" si="60"/>
        <v>3.7300271517517913</v>
      </c>
      <c r="AB315" s="69">
        <v>2.4941545940184429</v>
      </c>
      <c r="AC315" s="70">
        <f t="shared" si="53"/>
        <v>95.169577424462474</v>
      </c>
    </row>
    <row r="316" spans="18:29" x14ac:dyDescent="0.3">
      <c r="R316" s="12">
        <v>312</v>
      </c>
      <c r="S316" s="29">
        <v>61</v>
      </c>
      <c r="T316" s="50">
        <f t="shared" si="54"/>
        <v>1.0779589792629979E-3</v>
      </c>
      <c r="U316" s="15">
        <f t="shared" si="55"/>
        <v>2.3435956734895749</v>
      </c>
      <c r="V316" s="62">
        <f t="shared" si="56"/>
        <v>8.5604497272893205</v>
      </c>
      <c r="W316" s="16">
        <f t="shared" si="57"/>
        <v>91.439550272710676</v>
      </c>
      <c r="X316" s="15">
        <f t="shared" si="52"/>
        <v>2.4391962693889733</v>
      </c>
      <c r="Y316" s="62">
        <f t="shared" si="58"/>
        <v>4.8304225755375292</v>
      </c>
      <c r="Z316" s="16">
        <f t="shared" si="59"/>
        <v>95.169577424462474</v>
      </c>
      <c r="AA316" s="75">
        <f t="shared" si="60"/>
        <v>3.7300271517517913</v>
      </c>
      <c r="AB316" s="69">
        <v>2.4955443375464483</v>
      </c>
      <c r="AC316" s="70">
        <f t="shared" si="53"/>
        <v>95.169577424462474</v>
      </c>
    </row>
    <row r="317" spans="18:29" x14ac:dyDescent="0.3">
      <c r="R317" s="12">
        <v>313</v>
      </c>
      <c r="S317" s="29">
        <v>61</v>
      </c>
      <c r="T317" s="50">
        <f t="shared" si="54"/>
        <v>1.0779589792629979E-3</v>
      </c>
      <c r="U317" s="15">
        <f t="shared" si="55"/>
        <v>2.3435956734895749</v>
      </c>
      <c r="V317" s="62">
        <f t="shared" si="56"/>
        <v>8.5604497272893205</v>
      </c>
      <c r="W317" s="16">
        <f t="shared" si="57"/>
        <v>91.439550272710676</v>
      </c>
      <c r="X317" s="15">
        <f t="shared" si="52"/>
        <v>2.4391962693889733</v>
      </c>
      <c r="Y317" s="62">
        <f t="shared" si="58"/>
        <v>4.8304225755375292</v>
      </c>
      <c r="Z317" s="16">
        <f t="shared" si="59"/>
        <v>95.169577424462474</v>
      </c>
      <c r="AA317" s="75">
        <f t="shared" si="60"/>
        <v>3.7300271517517913</v>
      </c>
      <c r="AB317" s="69">
        <v>2.4969296480732148</v>
      </c>
      <c r="AC317" s="70">
        <f t="shared" si="53"/>
        <v>95.169577424462474</v>
      </c>
    </row>
    <row r="318" spans="18:29" x14ac:dyDescent="0.3">
      <c r="R318" s="12">
        <v>314</v>
      </c>
      <c r="S318" s="29">
        <v>61</v>
      </c>
      <c r="T318" s="50">
        <f t="shared" si="54"/>
        <v>1.0779589792629979E-3</v>
      </c>
      <c r="U318" s="15">
        <f t="shared" si="55"/>
        <v>2.3435956734895749</v>
      </c>
      <c r="V318" s="62">
        <f t="shared" si="56"/>
        <v>8.5604497272893205</v>
      </c>
      <c r="W318" s="16">
        <f t="shared" si="57"/>
        <v>91.439550272710676</v>
      </c>
      <c r="X318" s="15">
        <f t="shared" si="52"/>
        <v>2.4391962693889733</v>
      </c>
      <c r="Y318" s="62">
        <f t="shared" si="58"/>
        <v>4.8304225755375292</v>
      </c>
      <c r="Z318" s="16">
        <f t="shared" si="59"/>
        <v>95.169577424462474</v>
      </c>
      <c r="AA318" s="75">
        <f t="shared" si="60"/>
        <v>3.7300271517517913</v>
      </c>
      <c r="AB318" s="69">
        <v>2.4983105537896004</v>
      </c>
      <c r="AC318" s="70">
        <f t="shared" si="53"/>
        <v>95.169577424462474</v>
      </c>
    </row>
    <row r="319" spans="18:29" x14ac:dyDescent="0.3">
      <c r="R319" s="12">
        <v>315</v>
      </c>
      <c r="S319" s="29">
        <v>61</v>
      </c>
      <c r="T319" s="50">
        <f t="shared" si="54"/>
        <v>1.0779589792629979E-3</v>
      </c>
      <c r="U319" s="15">
        <f t="shared" si="55"/>
        <v>2.3435956734895749</v>
      </c>
      <c r="V319" s="62">
        <f t="shared" si="56"/>
        <v>8.5604497272893205</v>
      </c>
      <c r="W319" s="16">
        <f t="shared" si="57"/>
        <v>91.439550272710676</v>
      </c>
      <c r="X319" s="15">
        <f t="shared" si="52"/>
        <v>2.4391962693889733</v>
      </c>
      <c r="Y319" s="62">
        <f t="shared" si="58"/>
        <v>4.8304225755375292</v>
      </c>
      <c r="Z319" s="16">
        <f t="shared" si="59"/>
        <v>95.169577424462474</v>
      </c>
      <c r="AA319" s="75">
        <f t="shared" si="60"/>
        <v>3.7300271517517913</v>
      </c>
      <c r="AB319" s="69">
        <v>2.4996870826184039</v>
      </c>
      <c r="AC319" s="70">
        <f t="shared" si="53"/>
        <v>95.169577424462474</v>
      </c>
    </row>
    <row r="320" spans="18:29" x14ac:dyDescent="0.3">
      <c r="R320" s="12">
        <v>316</v>
      </c>
      <c r="S320" s="29">
        <v>61</v>
      </c>
      <c r="T320" s="50">
        <f t="shared" si="54"/>
        <v>1.0779589792629979E-3</v>
      </c>
      <c r="U320" s="15">
        <f t="shared" si="55"/>
        <v>2.3435956734895749</v>
      </c>
      <c r="V320" s="62">
        <f t="shared" si="56"/>
        <v>8.5604497272893205</v>
      </c>
      <c r="W320" s="16">
        <f t="shared" si="57"/>
        <v>91.439550272710676</v>
      </c>
      <c r="X320" s="15">
        <f t="shared" si="52"/>
        <v>2.4391962693889733</v>
      </c>
      <c r="Y320" s="62">
        <f t="shared" si="58"/>
        <v>4.8304225755375292</v>
      </c>
      <c r="Z320" s="16">
        <f t="shared" si="59"/>
        <v>95.169577424462474</v>
      </c>
      <c r="AA320" s="75">
        <f t="shared" si="60"/>
        <v>3.7300271517517913</v>
      </c>
      <c r="AB320" s="69">
        <v>2.5010592622177517</v>
      </c>
      <c r="AC320" s="70">
        <f t="shared" si="53"/>
        <v>95.325849308574902</v>
      </c>
    </row>
    <row r="321" spans="18:29" x14ac:dyDescent="0.3">
      <c r="R321" s="12">
        <v>317</v>
      </c>
      <c r="S321" s="29">
        <v>60.9</v>
      </c>
      <c r="T321" s="50">
        <f t="shared" si="54"/>
        <v>1.0761918333953536E-3</v>
      </c>
      <c r="U321" s="15">
        <f t="shared" si="55"/>
        <v>2.3474439422473576</v>
      </c>
      <c r="V321" s="62">
        <f t="shared" si="56"/>
        <v>8.4103026825065328</v>
      </c>
      <c r="W321" s="16">
        <f t="shared" si="57"/>
        <v>91.58969731749346</v>
      </c>
      <c r="X321" s="15">
        <f t="shared" si="52"/>
        <v>2.4432015177787747</v>
      </c>
      <c r="Y321" s="62">
        <f t="shared" si="58"/>
        <v>4.6741506914251048</v>
      </c>
      <c r="Z321" s="16">
        <f t="shared" si="59"/>
        <v>95.325849308574902</v>
      </c>
      <c r="AA321" s="75">
        <f t="shared" si="60"/>
        <v>3.736151991081428</v>
      </c>
      <c r="AB321" s="69">
        <v>2.5024271199844326</v>
      </c>
      <c r="AC321" s="70">
        <f t="shared" si="53"/>
        <v>95.325849308574902</v>
      </c>
    </row>
    <row r="322" spans="18:29" x14ac:dyDescent="0.3">
      <c r="R322" s="12">
        <v>318</v>
      </c>
      <c r="S322" s="29">
        <v>60.9</v>
      </c>
      <c r="T322" s="50">
        <f t="shared" si="54"/>
        <v>1.0761918333953536E-3</v>
      </c>
      <c r="U322" s="15">
        <f t="shared" si="55"/>
        <v>2.3474439422473576</v>
      </c>
      <c r="V322" s="62">
        <f t="shared" si="56"/>
        <v>8.4103026825065328</v>
      </c>
      <c r="W322" s="16">
        <f t="shared" si="57"/>
        <v>91.58969731749346</v>
      </c>
      <c r="X322" s="15">
        <f t="shared" si="52"/>
        <v>2.4432015177787747</v>
      </c>
      <c r="Y322" s="62">
        <f t="shared" si="58"/>
        <v>4.6741506914251048</v>
      </c>
      <c r="Z322" s="16">
        <f t="shared" si="59"/>
        <v>95.325849308574902</v>
      </c>
      <c r="AA322" s="75">
        <f t="shared" si="60"/>
        <v>3.736151991081428</v>
      </c>
      <c r="AB322" s="69">
        <v>2.503790683057181</v>
      </c>
      <c r="AC322" s="70">
        <f t="shared" si="53"/>
        <v>95.325849308574902</v>
      </c>
    </row>
    <row r="323" spans="18:29" x14ac:dyDescent="0.3">
      <c r="R323" s="12">
        <v>319</v>
      </c>
      <c r="S323" s="29">
        <v>60.9</v>
      </c>
      <c r="T323" s="50">
        <f t="shared" si="54"/>
        <v>1.0761918333953536E-3</v>
      </c>
      <c r="U323" s="15">
        <f t="shared" si="55"/>
        <v>2.3474439422473576</v>
      </c>
      <c r="V323" s="62">
        <f t="shared" si="56"/>
        <v>8.4103026825065328</v>
      </c>
      <c r="W323" s="16">
        <f t="shared" si="57"/>
        <v>91.58969731749346</v>
      </c>
      <c r="X323" s="15">
        <f t="shared" si="52"/>
        <v>2.4432015177787747</v>
      </c>
      <c r="Y323" s="62">
        <f t="shared" si="58"/>
        <v>4.6741506914251048</v>
      </c>
      <c r="Z323" s="16">
        <f t="shared" si="59"/>
        <v>95.325849308574902</v>
      </c>
      <c r="AA323" s="75">
        <f t="shared" si="60"/>
        <v>3.736151991081428</v>
      </c>
      <c r="AB323" s="69">
        <v>2.5051499783199058</v>
      </c>
      <c r="AC323" s="70">
        <f t="shared" si="53"/>
        <v>95.325849308574902</v>
      </c>
    </row>
    <row r="324" spans="18:29" x14ac:dyDescent="0.3">
      <c r="R324" s="12">
        <v>320</v>
      </c>
      <c r="S324" s="29">
        <v>60.9</v>
      </c>
      <c r="T324" s="50">
        <f t="shared" si="54"/>
        <v>1.0761918333953536E-3</v>
      </c>
      <c r="U324" s="15">
        <f t="shared" si="55"/>
        <v>2.3474439422473576</v>
      </c>
      <c r="V324" s="62">
        <f t="shared" si="56"/>
        <v>8.4103026825065328</v>
      </c>
      <c r="W324" s="16">
        <f t="shared" si="57"/>
        <v>91.58969731749346</v>
      </c>
      <c r="X324" s="15">
        <f t="shared" si="52"/>
        <v>2.4432015177787747</v>
      </c>
      <c r="Y324" s="62">
        <f t="shared" si="58"/>
        <v>4.6741506914251048</v>
      </c>
      <c r="Z324" s="16">
        <f t="shared" si="59"/>
        <v>95.325849308574902</v>
      </c>
      <c r="AA324" s="75">
        <f t="shared" si="60"/>
        <v>3.736151991081428</v>
      </c>
      <c r="AB324" s="69">
        <v>2.5065050324048719</v>
      </c>
      <c r="AC324" s="70">
        <f t="shared" si="53"/>
        <v>95.325849308574902</v>
      </c>
    </row>
    <row r="325" spans="18:29" x14ac:dyDescent="0.3">
      <c r="R325" s="12">
        <v>321</v>
      </c>
      <c r="S325" s="29">
        <v>60.9</v>
      </c>
      <c r="T325" s="50">
        <f t="shared" si="54"/>
        <v>1.0761918333953536E-3</v>
      </c>
      <c r="U325" s="15">
        <f t="shared" si="55"/>
        <v>2.3474439422473576</v>
      </c>
      <c r="V325" s="62">
        <f t="shared" si="56"/>
        <v>8.4103026825065328</v>
      </c>
      <c r="W325" s="16">
        <f t="shared" si="57"/>
        <v>91.58969731749346</v>
      </c>
      <c r="X325" s="15">
        <f t="shared" ref="X325:X388" si="61">$D$15/$U$504*U325</f>
        <v>2.4432015177787747</v>
      </c>
      <c r="Y325" s="62">
        <f t="shared" si="58"/>
        <v>4.6741506914251048</v>
      </c>
      <c r="Z325" s="16">
        <f t="shared" si="59"/>
        <v>95.325849308574902</v>
      </c>
      <c r="AA325" s="75">
        <f t="shared" si="60"/>
        <v>3.736151991081428</v>
      </c>
      <c r="AB325" s="69">
        <v>2.5078558716958308</v>
      </c>
      <c r="AC325" s="70">
        <f t="shared" si="53"/>
        <v>95.325849308574902</v>
      </c>
    </row>
    <row r="326" spans="18:29" x14ac:dyDescent="0.3">
      <c r="R326" s="12">
        <v>322</v>
      </c>
      <c r="S326" s="29">
        <v>60.9</v>
      </c>
      <c r="T326" s="50">
        <f t="shared" si="54"/>
        <v>1.0761918333953536E-3</v>
      </c>
      <c r="U326" s="15">
        <f t="shared" si="55"/>
        <v>2.3474439422473576</v>
      </c>
      <c r="V326" s="62">
        <f t="shared" si="56"/>
        <v>8.4103026825065328</v>
      </c>
      <c r="W326" s="16">
        <f t="shared" si="57"/>
        <v>91.58969731749346</v>
      </c>
      <c r="X326" s="15">
        <f t="shared" si="61"/>
        <v>2.4432015177787747</v>
      </c>
      <c r="Y326" s="62">
        <f t="shared" si="58"/>
        <v>4.6741506914251048</v>
      </c>
      <c r="Z326" s="16">
        <f t="shared" si="59"/>
        <v>95.325849308574902</v>
      </c>
      <c r="AA326" s="75">
        <f t="shared" si="60"/>
        <v>3.736151991081428</v>
      </c>
      <c r="AB326" s="69">
        <v>2.509202522331103</v>
      </c>
      <c r="AC326" s="70">
        <f t="shared" si="53"/>
        <v>95.325849308574902</v>
      </c>
    </row>
    <row r="327" spans="18:29" x14ac:dyDescent="0.3">
      <c r="R327" s="12">
        <v>323</v>
      </c>
      <c r="S327" s="29">
        <v>60.9</v>
      </c>
      <c r="T327" s="50">
        <f t="shared" si="54"/>
        <v>1.0761918333953536E-3</v>
      </c>
      <c r="U327" s="15">
        <f t="shared" si="55"/>
        <v>2.3474439422473576</v>
      </c>
      <c r="V327" s="62">
        <f t="shared" si="56"/>
        <v>8.4103026825065328</v>
      </c>
      <c r="W327" s="16">
        <f t="shared" si="57"/>
        <v>91.58969731749346</v>
      </c>
      <c r="X327" s="15">
        <f t="shared" si="61"/>
        <v>2.4432015177787747</v>
      </c>
      <c r="Y327" s="62">
        <f t="shared" si="58"/>
        <v>4.6741506914251048</v>
      </c>
      <c r="Z327" s="16">
        <f t="shared" si="59"/>
        <v>95.325849308574902</v>
      </c>
      <c r="AA327" s="75">
        <f t="shared" si="60"/>
        <v>3.736151991081428</v>
      </c>
      <c r="AB327" s="69">
        <v>2.510545010206612</v>
      </c>
      <c r="AC327" s="70">
        <f t="shared" si="53"/>
        <v>95.325849308574902</v>
      </c>
    </row>
    <row r="328" spans="18:29" x14ac:dyDescent="0.3">
      <c r="R328" s="12">
        <v>324</v>
      </c>
      <c r="S328" s="29">
        <v>60.9</v>
      </c>
      <c r="T328" s="50">
        <f t="shared" si="54"/>
        <v>1.0761918333953536E-3</v>
      </c>
      <c r="U328" s="15">
        <f t="shared" si="55"/>
        <v>2.3474439422473576</v>
      </c>
      <c r="V328" s="62">
        <f t="shared" si="56"/>
        <v>8.4103026825065328</v>
      </c>
      <c r="W328" s="16">
        <f t="shared" si="57"/>
        <v>91.58969731749346</v>
      </c>
      <c r="X328" s="15">
        <f t="shared" si="61"/>
        <v>2.4432015177787747</v>
      </c>
      <c r="Y328" s="62">
        <f t="shared" si="58"/>
        <v>4.6741506914251048</v>
      </c>
      <c r="Z328" s="16">
        <f t="shared" si="59"/>
        <v>95.325849308574902</v>
      </c>
      <c r="AA328" s="75">
        <f t="shared" si="60"/>
        <v>3.736151991081428</v>
      </c>
      <c r="AB328" s="69">
        <v>2.5118833609788744</v>
      </c>
      <c r="AC328" s="70">
        <f t="shared" ref="AC328:AC329" si="62">Z329</f>
        <v>95.325849308574902</v>
      </c>
    </row>
    <row r="329" spans="18:29" x14ac:dyDescent="0.3">
      <c r="R329" s="12">
        <v>325</v>
      </c>
      <c r="S329" s="29">
        <v>60.9</v>
      </c>
      <c r="T329" s="50">
        <f t="shared" ref="T329:T331" si="63">(PI()*$D$10^2/4*S329)*10^-9</f>
        <v>1.0761918333953536E-3</v>
      </c>
      <c r="U329" s="15">
        <f t="shared" ref="U329:U331" si="64">$D$14/T329*10^-6</f>
        <v>2.3474439422473576</v>
      </c>
      <c r="V329" s="62">
        <f t="shared" ref="V329:V331" si="65">(1-(U329/$D$12))*100</f>
        <v>8.4103026825065328</v>
      </c>
      <c r="W329" s="16">
        <f t="shared" ref="W329:W331" si="66">100-V329</f>
        <v>91.58969731749346</v>
      </c>
      <c r="X329" s="15">
        <f t="shared" si="61"/>
        <v>2.4432015177787747</v>
      </c>
      <c r="Y329" s="62">
        <f t="shared" ref="Y329:Y331" si="67">(1-(X329/$D$12))*100</f>
        <v>4.6741506914251048</v>
      </c>
      <c r="Z329" s="16">
        <f t="shared" ref="Z329:Z331" si="68">100-Y329</f>
        <v>95.325849308574902</v>
      </c>
      <c r="AA329" s="75">
        <f t="shared" ref="AA329:AA331" si="69">V329-Y329</f>
        <v>3.736151991081428</v>
      </c>
      <c r="AB329" s="69">
        <v>2.5132176000679389</v>
      </c>
      <c r="AC329" s="70">
        <f t="shared" si="62"/>
        <v>95.325849308574902</v>
      </c>
    </row>
    <row r="330" spans="18:29" x14ac:dyDescent="0.3">
      <c r="R330" s="12">
        <v>326</v>
      </c>
      <c r="S330" s="29">
        <v>60.9</v>
      </c>
      <c r="T330" s="50">
        <f t="shared" si="63"/>
        <v>1.0761918333953536E-3</v>
      </c>
      <c r="U330" s="15">
        <f t="shared" si="64"/>
        <v>2.3474439422473576</v>
      </c>
      <c r="V330" s="62">
        <f t="shared" si="65"/>
        <v>8.4103026825065328</v>
      </c>
      <c r="W330" s="16">
        <f t="shared" si="66"/>
        <v>91.58969731749346</v>
      </c>
      <c r="X330" s="15">
        <f t="shared" si="61"/>
        <v>2.4432015177787747</v>
      </c>
      <c r="Y330" s="62">
        <f t="shared" si="67"/>
        <v>4.6741506914251048</v>
      </c>
      <c r="Z330" s="16">
        <f t="shared" si="68"/>
        <v>95.325849308574902</v>
      </c>
      <c r="AA330" s="75">
        <f t="shared" si="69"/>
        <v>3.736151991081428</v>
      </c>
      <c r="AB330" s="69">
        <v>2.514547752660286</v>
      </c>
      <c r="AC330" s="70">
        <f>Z331</f>
        <v>95.325849308574902</v>
      </c>
    </row>
    <row r="331" spans="18:29" x14ac:dyDescent="0.3">
      <c r="R331" s="12">
        <v>327</v>
      </c>
      <c r="S331" s="29">
        <v>60.9</v>
      </c>
      <c r="T331" s="50">
        <f t="shared" si="63"/>
        <v>1.0761918333953536E-3</v>
      </c>
      <c r="U331" s="15">
        <f t="shared" si="64"/>
        <v>2.3474439422473576</v>
      </c>
      <c r="V331" s="62">
        <f t="shared" si="65"/>
        <v>8.4103026825065328</v>
      </c>
      <c r="W331" s="16">
        <f t="shared" si="66"/>
        <v>91.58969731749346</v>
      </c>
      <c r="X331" s="15">
        <f t="shared" si="61"/>
        <v>2.4432015177787747</v>
      </c>
      <c r="Y331" s="62">
        <f t="shared" si="67"/>
        <v>4.6741506914251048</v>
      </c>
      <c r="Z331" s="16">
        <f t="shared" si="68"/>
        <v>95.325849308574902</v>
      </c>
      <c r="AA331" s="75">
        <f t="shared" si="69"/>
        <v>3.736151991081428</v>
      </c>
      <c r="AB331" s="69">
        <v>2.5158738437116792</v>
      </c>
      <c r="AC331" s="70">
        <f t="shared" ref="AC331:AC342" si="70">Z332</f>
        <v>95.325849308574902</v>
      </c>
    </row>
    <row r="332" spans="18:29" x14ac:dyDescent="0.3">
      <c r="R332" s="12">
        <v>328</v>
      </c>
      <c r="S332" s="29">
        <v>60.9</v>
      </c>
      <c r="T332" s="50">
        <f>(PI()*$D$10^2/4*S332)*10^-9</f>
        <v>1.0761918333953536E-3</v>
      </c>
      <c r="U332" s="15">
        <f>$D$14/T332*10^-6</f>
        <v>2.3474439422473576</v>
      </c>
      <c r="V332" s="62">
        <f>(1-(U332/$D$12))*100</f>
        <v>8.4103026825065328</v>
      </c>
      <c r="W332" s="16">
        <f>100-V332</f>
        <v>91.58969731749346</v>
      </c>
      <c r="X332" s="15">
        <f t="shared" si="61"/>
        <v>2.4432015177787747</v>
      </c>
      <c r="Y332" s="62">
        <f>(1-(X332/$D$12))*100</f>
        <v>4.6741506914251048</v>
      </c>
      <c r="Z332" s="16">
        <f>100-Y332</f>
        <v>95.325849308574902</v>
      </c>
      <c r="AA332" s="75">
        <f>V332-Y332</f>
        <v>3.736151991081428</v>
      </c>
      <c r="AB332" s="69">
        <v>2.5171958979499744</v>
      </c>
      <c r="AC332" s="70">
        <f t="shared" si="70"/>
        <v>95.325849308574902</v>
      </c>
    </row>
    <row r="333" spans="18:29" x14ac:dyDescent="0.3">
      <c r="R333" s="12">
        <v>329</v>
      </c>
      <c r="S333" s="29">
        <v>60.9</v>
      </c>
      <c r="T333" s="50">
        <f t="shared" ref="T333:T344" si="71">(PI()*$D$10^2/4*S333)*10^-9</f>
        <v>1.0761918333953536E-3</v>
      </c>
      <c r="U333" s="15">
        <f t="shared" ref="U333:U344" si="72">$D$14/T333*10^-6</f>
        <v>2.3474439422473576</v>
      </c>
      <c r="V333" s="62">
        <f t="shared" ref="V333:V344" si="73">(1-(U333/$D$12))*100</f>
        <v>8.4103026825065328</v>
      </c>
      <c r="W333" s="16">
        <f t="shared" ref="W333:W344" si="74">100-V333</f>
        <v>91.58969731749346</v>
      </c>
      <c r="X333" s="15">
        <f t="shared" si="61"/>
        <v>2.4432015177787747</v>
      </c>
      <c r="Y333" s="62">
        <f t="shared" ref="Y333:Y344" si="75">(1-(X333/$D$12))*100</f>
        <v>4.6741506914251048</v>
      </c>
      <c r="Z333" s="16">
        <f t="shared" ref="Z333:Z344" si="76">100-Y333</f>
        <v>95.325849308574902</v>
      </c>
      <c r="AA333" s="75">
        <f t="shared" ref="AA333:AA344" si="77">V333-Y333</f>
        <v>3.736151991081428</v>
      </c>
      <c r="AB333" s="69">
        <v>2.5185139398778875</v>
      </c>
      <c r="AC333" s="70">
        <f t="shared" si="70"/>
        <v>95.325849308574902</v>
      </c>
    </row>
    <row r="334" spans="18:29" x14ac:dyDescent="0.3">
      <c r="R334" s="12">
        <v>330</v>
      </c>
      <c r="S334" s="29">
        <v>60.9</v>
      </c>
      <c r="T334" s="50">
        <f t="shared" si="71"/>
        <v>1.0761918333953536E-3</v>
      </c>
      <c r="U334" s="15">
        <f t="shared" si="72"/>
        <v>2.3474439422473576</v>
      </c>
      <c r="V334" s="62">
        <f t="shared" si="73"/>
        <v>8.4103026825065328</v>
      </c>
      <c r="W334" s="16">
        <f t="shared" si="74"/>
        <v>91.58969731749346</v>
      </c>
      <c r="X334" s="15">
        <f t="shared" si="61"/>
        <v>2.4432015177787747</v>
      </c>
      <c r="Y334" s="62">
        <f t="shared" si="75"/>
        <v>4.6741506914251048</v>
      </c>
      <c r="Z334" s="16">
        <f t="shared" si="76"/>
        <v>95.325849308574902</v>
      </c>
      <c r="AA334" s="75">
        <f t="shared" si="77"/>
        <v>3.736151991081428</v>
      </c>
      <c r="AB334" s="69">
        <v>2.5198279937757189</v>
      </c>
      <c r="AC334" s="70">
        <f t="shared" si="70"/>
        <v>95.325849308574902</v>
      </c>
    </row>
    <row r="335" spans="18:29" x14ac:dyDescent="0.3">
      <c r="R335" s="12">
        <v>331</v>
      </c>
      <c r="S335" s="29">
        <v>60.9</v>
      </c>
      <c r="T335" s="50">
        <f t="shared" si="71"/>
        <v>1.0761918333953536E-3</v>
      </c>
      <c r="U335" s="15">
        <f t="shared" si="72"/>
        <v>2.3474439422473576</v>
      </c>
      <c r="V335" s="62">
        <f t="shared" si="73"/>
        <v>8.4103026825065328</v>
      </c>
      <c r="W335" s="16">
        <f t="shared" si="74"/>
        <v>91.58969731749346</v>
      </c>
      <c r="X335" s="15">
        <f t="shared" si="61"/>
        <v>2.4432015177787747</v>
      </c>
      <c r="Y335" s="62">
        <f t="shared" si="75"/>
        <v>4.6741506914251048</v>
      </c>
      <c r="Z335" s="16">
        <f t="shared" si="76"/>
        <v>95.325849308574902</v>
      </c>
      <c r="AA335" s="75">
        <f t="shared" si="77"/>
        <v>3.736151991081428</v>
      </c>
      <c r="AB335" s="69">
        <v>2.5211380837040362</v>
      </c>
      <c r="AC335" s="70">
        <f t="shared" si="70"/>
        <v>95.325849308574902</v>
      </c>
    </row>
    <row r="336" spans="18:29" x14ac:dyDescent="0.3">
      <c r="R336" s="12">
        <v>332</v>
      </c>
      <c r="S336" s="29">
        <v>60.9</v>
      </c>
      <c r="T336" s="50">
        <f t="shared" si="71"/>
        <v>1.0761918333953536E-3</v>
      </c>
      <c r="U336" s="15">
        <f t="shared" si="72"/>
        <v>2.3474439422473576</v>
      </c>
      <c r="V336" s="62">
        <f t="shared" si="73"/>
        <v>8.4103026825065328</v>
      </c>
      <c r="W336" s="16">
        <f t="shared" si="74"/>
        <v>91.58969731749346</v>
      </c>
      <c r="X336" s="15">
        <f t="shared" si="61"/>
        <v>2.4432015177787747</v>
      </c>
      <c r="Y336" s="62">
        <f t="shared" si="75"/>
        <v>4.6741506914251048</v>
      </c>
      <c r="Z336" s="16">
        <f t="shared" si="76"/>
        <v>95.325849308574902</v>
      </c>
      <c r="AA336" s="75">
        <f t="shared" si="77"/>
        <v>3.736151991081428</v>
      </c>
      <c r="AB336" s="69">
        <v>2.5224442335063197</v>
      </c>
      <c r="AC336" s="70">
        <f t="shared" si="70"/>
        <v>95.325849308574902</v>
      </c>
    </row>
    <row r="337" spans="18:29" x14ac:dyDescent="0.3">
      <c r="R337" s="12">
        <v>333</v>
      </c>
      <c r="S337" s="29">
        <v>60.9</v>
      </c>
      <c r="T337" s="50">
        <f t="shared" si="71"/>
        <v>1.0761918333953536E-3</v>
      </c>
      <c r="U337" s="15">
        <f t="shared" si="72"/>
        <v>2.3474439422473576</v>
      </c>
      <c r="V337" s="62">
        <f t="shared" si="73"/>
        <v>8.4103026825065328</v>
      </c>
      <c r="W337" s="16">
        <f t="shared" si="74"/>
        <v>91.58969731749346</v>
      </c>
      <c r="X337" s="15">
        <f t="shared" si="61"/>
        <v>2.4432015177787747</v>
      </c>
      <c r="Y337" s="62">
        <f t="shared" si="75"/>
        <v>4.6741506914251048</v>
      </c>
      <c r="Z337" s="16">
        <f t="shared" si="76"/>
        <v>95.325849308574902</v>
      </c>
      <c r="AA337" s="75">
        <f t="shared" si="77"/>
        <v>3.736151991081428</v>
      </c>
      <c r="AB337" s="69">
        <v>2.5237464668115646</v>
      </c>
      <c r="AC337" s="70">
        <f t="shared" si="70"/>
        <v>95.325849308574902</v>
      </c>
    </row>
    <row r="338" spans="18:29" x14ac:dyDescent="0.3">
      <c r="R338" s="12">
        <v>334</v>
      </c>
      <c r="S338" s="29">
        <v>60.9</v>
      </c>
      <c r="T338" s="50">
        <f t="shared" si="71"/>
        <v>1.0761918333953536E-3</v>
      </c>
      <c r="U338" s="15">
        <f t="shared" si="72"/>
        <v>2.3474439422473576</v>
      </c>
      <c r="V338" s="62">
        <f t="shared" si="73"/>
        <v>8.4103026825065328</v>
      </c>
      <c r="W338" s="16">
        <f t="shared" si="74"/>
        <v>91.58969731749346</v>
      </c>
      <c r="X338" s="15">
        <f t="shared" si="61"/>
        <v>2.4432015177787747</v>
      </c>
      <c r="Y338" s="62">
        <f t="shared" si="75"/>
        <v>4.6741506914251048</v>
      </c>
      <c r="Z338" s="16">
        <f t="shared" si="76"/>
        <v>95.325849308574902</v>
      </c>
      <c r="AA338" s="75">
        <f t="shared" si="77"/>
        <v>3.736151991081428</v>
      </c>
      <c r="AB338" s="69">
        <v>2.5250448070368452</v>
      </c>
      <c r="AC338" s="70">
        <f t="shared" si="70"/>
        <v>95.325849308574902</v>
      </c>
    </row>
    <row r="339" spans="18:29" x14ac:dyDescent="0.3">
      <c r="R339" s="12">
        <v>335</v>
      </c>
      <c r="S339" s="29">
        <v>60.9</v>
      </c>
      <c r="T339" s="50">
        <f t="shared" si="71"/>
        <v>1.0761918333953536E-3</v>
      </c>
      <c r="U339" s="15">
        <f t="shared" si="72"/>
        <v>2.3474439422473576</v>
      </c>
      <c r="V339" s="62">
        <f t="shared" si="73"/>
        <v>8.4103026825065328</v>
      </c>
      <c r="W339" s="16">
        <f t="shared" si="74"/>
        <v>91.58969731749346</v>
      </c>
      <c r="X339" s="15">
        <f t="shared" si="61"/>
        <v>2.4432015177787747</v>
      </c>
      <c r="Y339" s="62">
        <f t="shared" si="75"/>
        <v>4.6741506914251048</v>
      </c>
      <c r="Z339" s="16">
        <f t="shared" si="76"/>
        <v>95.325849308574902</v>
      </c>
      <c r="AA339" s="75">
        <f t="shared" si="77"/>
        <v>3.736151991081428</v>
      </c>
      <c r="AB339" s="69">
        <v>2.5263392773898441</v>
      </c>
      <c r="AC339" s="70">
        <f t="shared" si="70"/>
        <v>95.325849308574902</v>
      </c>
    </row>
    <row r="340" spans="18:29" x14ac:dyDescent="0.3">
      <c r="R340" s="12">
        <v>336</v>
      </c>
      <c r="S340" s="29">
        <v>60.9</v>
      </c>
      <c r="T340" s="50">
        <f t="shared" si="71"/>
        <v>1.0761918333953536E-3</v>
      </c>
      <c r="U340" s="15">
        <f t="shared" si="72"/>
        <v>2.3474439422473576</v>
      </c>
      <c r="V340" s="62">
        <f t="shared" si="73"/>
        <v>8.4103026825065328</v>
      </c>
      <c r="W340" s="16">
        <f t="shared" si="74"/>
        <v>91.58969731749346</v>
      </c>
      <c r="X340" s="15">
        <f t="shared" si="61"/>
        <v>2.4432015177787747</v>
      </c>
      <c r="Y340" s="62">
        <f t="shared" si="75"/>
        <v>4.6741506914251048</v>
      </c>
      <c r="Z340" s="16">
        <f t="shared" si="76"/>
        <v>95.325849308574902</v>
      </c>
      <c r="AA340" s="75">
        <f t="shared" si="77"/>
        <v>3.736151991081428</v>
      </c>
      <c r="AB340" s="69">
        <v>2.5276299008713385</v>
      </c>
      <c r="AC340" s="70">
        <f t="shared" si="70"/>
        <v>95.325849308574902</v>
      </c>
    </row>
    <row r="341" spans="18:29" x14ac:dyDescent="0.3">
      <c r="R341" s="12">
        <v>337</v>
      </c>
      <c r="S341" s="29">
        <v>60.9</v>
      </c>
      <c r="T341" s="50">
        <f t="shared" si="71"/>
        <v>1.0761918333953536E-3</v>
      </c>
      <c r="U341" s="15">
        <f t="shared" si="72"/>
        <v>2.3474439422473576</v>
      </c>
      <c r="V341" s="62">
        <f t="shared" si="73"/>
        <v>8.4103026825065328</v>
      </c>
      <c r="W341" s="16">
        <f t="shared" si="74"/>
        <v>91.58969731749346</v>
      </c>
      <c r="X341" s="15">
        <f t="shared" si="61"/>
        <v>2.4432015177787747</v>
      </c>
      <c r="Y341" s="62">
        <f t="shared" si="75"/>
        <v>4.6741506914251048</v>
      </c>
      <c r="Z341" s="16">
        <f t="shared" si="76"/>
        <v>95.325849308574902</v>
      </c>
      <c r="AA341" s="75">
        <f t="shared" si="77"/>
        <v>3.736151991081428</v>
      </c>
      <c r="AB341" s="69">
        <v>2.5289167002776547</v>
      </c>
      <c r="AC341" s="70">
        <f t="shared" si="70"/>
        <v>95.325849308574902</v>
      </c>
    </row>
    <row r="342" spans="18:29" x14ac:dyDescent="0.3">
      <c r="R342" s="12">
        <v>338</v>
      </c>
      <c r="S342" s="29">
        <v>60.9</v>
      </c>
      <c r="T342" s="50">
        <f t="shared" si="71"/>
        <v>1.0761918333953536E-3</v>
      </c>
      <c r="U342" s="15">
        <f t="shared" si="72"/>
        <v>2.3474439422473576</v>
      </c>
      <c r="V342" s="62">
        <f t="shared" si="73"/>
        <v>8.4103026825065328</v>
      </c>
      <c r="W342" s="16">
        <f t="shared" si="74"/>
        <v>91.58969731749346</v>
      </c>
      <c r="X342" s="15">
        <f t="shared" si="61"/>
        <v>2.4432015177787747</v>
      </c>
      <c r="Y342" s="62">
        <f t="shared" si="75"/>
        <v>4.6741506914251048</v>
      </c>
      <c r="Z342" s="16">
        <f t="shared" si="76"/>
        <v>95.325849308574902</v>
      </c>
      <c r="AA342" s="75">
        <f t="shared" si="77"/>
        <v>3.736151991081428</v>
      </c>
      <c r="AB342" s="69">
        <v>2.5301996982030821</v>
      </c>
      <c r="AC342" s="70">
        <f t="shared" si="70"/>
        <v>95.325849308574902</v>
      </c>
    </row>
    <row r="343" spans="18:29" x14ac:dyDescent="0.3">
      <c r="R343" s="12">
        <v>339</v>
      </c>
      <c r="S343" s="29">
        <v>60.9</v>
      </c>
      <c r="T343" s="50">
        <f t="shared" si="71"/>
        <v>1.0761918333953536E-3</v>
      </c>
      <c r="U343" s="15">
        <f t="shared" si="72"/>
        <v>2.3474439422473576</v>
      </c>
      <c r="V343" s="62">
        <f t="shared" si="73"/>
        <v>8.4103026825065328</v>
      </c>
      <c r="W343" s="16">
        <f t="shared" si="74"/>
        <v>91.58969731749346</v>
      </c>
      <c r="X343" s="15">
        <f t="shared" si="61"/>
        <v>2.4432015177787747</v>
      </c>
      <c r="Y343" s="62">
        <f t="shared" si="75"/>
        <v>4.6741506914251048</v>
      </c>
      <c r="Z343" s="16">
        <f t="shared" si="76"/>
        <v>95.325849308574902</v>
      </c>
      <c r="AA343" s="75">
        <f t="shared" si="77"/>
        <v>3.736151991081428</v>
      </c>
      <c r="AB343" s="69">
        <v>2.5314789170422549</v>
      </c>
      <c r="AC343" s="70">
        <f>Z344</f>
        <v>95.325849308574902</v>
      </c>
    </row>
    <row r="344" spans="18:29" x14ac:dyDescent="0.3">
      <c r="R344" s="12">
        <v>340</v>
      </c>
      <c r="S344" s="29">
        <v>60.9</v>
      </c>
      <c r="T344" s="50">
        <f t="shared" si="71"/>
        <v>1.0761918333953536E-3</v>
      </c>
      <c r="U344" s="15">
        <f t="shared" si="72"/>
        <v>2.3474439422473576</v>
      </c>
      <c r="V344" s="62">
        <f t="shared" si="73"/>
        <v>8.4103026825065328</v>
      </c>
      <c r="W344" s="16">
        <f t="shared" si="74"/>
        <v>91.58969731749346</v>
      </c>
      <c r="X344" s="15">
        <f t="shared" si="61"/>
        <v>2.4432015177787747</v>
      </c>
      <c r="Y344" s="62">
        <f t="shared" si="75"/>
        <v>4.6741506914251048</v>
      </c>
      <c r="Z344" s="16">
        <f t="shared" si="76"/>
        <v>95.325849308574902</v>
      </c>
      <c r="AA344" s="75">
        <f t="shared" si="77"/>
        <v>3.736151991081428</v>
      </c>
      <c r="AB344" s="69">
        <v>2.5327543789924976</v>
      </c>
      <c r="AC344" s="70">
        <f>Z345</f>
        <v>95.482635244937683</v>
      </c>
    </row>
    <row r="345" spans="18:29" x14ac:dyDescent="0.3">
      <c r="R345" s="12">
        <v>341</v>
      </c>
      <c r="S345" s="14">
        <v>60.8</v>
      </c>
      <c r="T345" s="50">
        <f>(PI()*$D$10^2/4*S345)*10^-9</f>
        <v>1.0744246875277093E-3</v>
      </c>
      <c r="U345" s="15">
        <f>$D$14/T345*10^-6</f>
        <v>2.3513048697839487</v>
      </c>
      <c r="V345" s="62">
        <f>(1-(U345/$D$12))*100</f>
        <v>8.2596617329711801</v>
      </c>
      <c r="W345" s="16">
        <f>100-V345</f>
        <v>91.740338267028818</v>
      </c>
      <c r="X345" s="15">
        <f t="shared" si="61"/>
        <v>2.4472199413277531</v>
      </c>
      <c r="Y345" s="62">
        <f>(1-(X345/$D$12))*100</f>
        <v>4.5173647550623137</v>
      </c>
      <c r="Z345" s="16">
        <f>100-Y345</f>
        <v>95.482635244937683</v>
      </c>
      <c r="AA345" s="75">
        <f>V345-Y345</f>
        <v>3.7422969779088664</v>
      </c>
      <c r="AB345" s="69">
        <v>2.5340261060561349</v>
      </c>
      <c r="AC345" s="70">
        <f t="shared" ref="AC345:AC408" si="78">Z346</f>
        <v>95.482635244937683</v>
      </c>
    </row>
    <row r="346" spans="18:29" x14ac:dyDescent="0.3">
      <c r="R346" s="12">
        <v>342</v>
      </c>
      <c r="S346" s="14">
        <v>60.8</v>
      </c>
      <c r="T346" s="50">
        <f t="shared" ref="T346:T409" si="79">(PI()*$D$10^2/4*S346)*10^-9</f>
        <v>1.0744246875277093E-3</v>
      </c>
      <c r="U346" s="15">
        <f t="shared" ref="U346:U409" si="80">$D$14/T346*10^-6</f>
        <v>2.3513048697839487</v>
      </c>
      <c r="V346" s="62">
        <f t="shared" ref="V346:V409" si="81">(1-(U346/$D$12))*100</f>
        <v>8.2596617329711801</v>
      </c>
      <c r="W346" s="16">
        <f t="shared" ref="W346:W409" si="82">100-V346</f>
        <v>91.740338267028818</v>
      </c>
      <c r="X346" s="15">
        <f t="shared" si="61"/>
        <v>2.4472199413277531</v>
      </c>
      <c r="Y346" s="62">
        <f t="shared" ref="Y346:Y409" si="83">(1-(X346/$D$12))*100</f>
        <v>4.5173647550623137</v>
      </c>
      <c r="Z346" s="16">
        <f t="shared" ref="Z346:Z409" si="84">100-Y346</f>
        <v>95.482635244937683</v>
      </c>
      <c r="AA346" s="75">
        <f t="shared" ref="AA346:AA409" si="85">V346-Y346</f>
        <v>3.7422969779088664</v>
      </c>
      <c r="AB346" s="69">
        <v>2.5352941200427703</v>
      </c>
      <c r="AC346" s="70">
        <f t="shared" si="78"/>
        <v>95.482635244937683</v>
      </c>
    </row>
    <row r="347" spans="18:29" x14ac:dyDescent="0.3">
      <c r="R347" s="12">
        <v>343</v>
      </c>
      <c r="S347" s="14">
        <v>60.8</v>
      </c>
      <c r="T347" s="50">
        <f t="shared" si="79"/>
        <v>1.0744246875277093E-3</v>
      </c>
      <c r="U347" s="15">
        <f t="shared" si="80"/>
        <v>2.3513048697839487</v>
      </c>
      <c r="V347" s="62">
        <f t="shared" si="81"/>
        <v>8.2596617329711801</v>
      </c>
      <c r="W347" s="16">
        <f t="shared" si="82"/>
        <v>91.740338267028818</v>
      </c>
      <c r="X347" s="15">
        <f t="shared" si="61"/>
        <v>2.4472199413277531</v>
      </c>
      <c r="Y347" s="62">
        <f t="shared" si="83"/>
        <v>4.5173647550623137</v>
      </c>
      <c r="Z347" s="16">
        <f t="shared" si="84"/>
        <v>95.482635244937683</v>
      </c>
      <c r="AA347" s="75">
        <f t="shared" si="85"/>
        <v>3.7422969779088664</v>
      </c>
      <c r="AB347" s="69">
        <v>2.53655844257153</v>
      </c>
      <c r="AC347" s="70">
        <f t="shared" si="78"/>
        <v>95.482635244937683</v>
      </c>
    </row>
    <row r="348" spans="18:29" x14ac:dyDescent="0.3">
      <c r="R348" s="12">
        <v>344</v>
      </c>
      <c r="S348" s="14">
        <v>60.8</v>
      </c>
      <c r="T348" s="50">
        <f t="shared" si="79"/>
        <v>1.0744246875277093E-3</v>
      </c>
      <c r="U348" s="15">
        <f t="shared" si="80"/>
        <v>2.3513048697839487</v>
      </c>
      <c r="V348" s="62">
        <f t="shared" si="81"/>
        <v>8.2596617329711801</v>
      </c>
      <c r="W348" s="16">
        <f t="shared" si="82"/>
        <v>91.740338267028818</v>
      </c>
      <c r="X348" s="15">
        <f t="shared" si="61"/>
        <v>2.4472199413277531</v>
      </c>
      <c r="Y348" s="62">
        <f t="shared" si="83"/>
        <v>4.5173647550623137</v>
      </c>
      <c r="Z348" s="16">
        <f t="shared" si="84"/>
        <v>95.482635244937683</v>
      </c>
      <c r="AA348" s="75">
        <f t="shared" si="85"/>
        <v>3.7422969779088664</v>
      </c>
      <c r="AB348" s="69">
        <v>2.537819095073274</v>
      </c>
      <c r="AC348" s="70">
        <f t="shared" si="78"/>
        <v>95.482635244937683</v>
      </c>
    </row>
    <row r="349" spans="18:29" x14ac:dyDescent="0.3">
      <c r="R349" s="12">
        <v>345</v>
      </c>
      <c r="S349" s="14">
        <v>60.8</v>
      </c>
      <c r="T349" s="50">
        <f t="shared" si="79"/>
        <v>1.0744246875277093E-3</v>
      </c>
      <c r="U349" s="15">
        <f t="shared" si="80"/>
        <v>2.3513048697839487</v>
      </c>
      <c r="V349" s="62">
        <f t="shared" si="81"/>
        <v>8.2596617329711801</v>
      </c>
      <c r="W349" s="16">
        <f t="shared" si="82"/>
        <v>91.740338267028818</v>
      </c>
      <c r="X349" s="15">
        <f t="shared" si="61"/>
        <v>2.4472199413277531</v>
      </c>
      <c r="Y349" s="62">
        <f t="shared" si="83"/>
        <v>4.5173647550623137</v>
      </c>
      <c r="Z349" s="16">
        <f t="shared" si="84"/>
        <v>95.482635244937683</v>
      </c>
      <c r="AA349" s="75">
        <f t="shared" si="85"/>
        <v>3.7422969779088664</v>
      </c>
      <c r="AB349" s="69">
        <v>2.5390760987927767</v>
      </c>
      <c r="AC349" s="70">
        <f t="shared" si="78"/>
        <v>95.482635244937683</v>
      </c>
    </row>
    <row r="350" spans="18:29" x14ac:dyDescent="0.3">
      <c r="R350" s="12">
        <v>346</v>
      </c>
      <c r="S350" s="14">
        <v>60.8</v>
      </c>
      <c r="T350" s="50">
        <f t="shared" si="79"/>
        <v>1.0744246875277093E-3</v>
      </c>
      <c r="U350" s="15">
        <f t="shared" si="80"/>
        <v>2.3513048697839487</v>
      </c>
      <c r="V350" s="62">
        <f t="shared" si="81"/>
        <v>8.2596617329711801</v>
      </c>
      <c r="W350" s="16">
        <f t="shared" si="82"/>
        <v>91.740338267028818</v>
      </c>
      <c r="X350" s="15">
        <f t="shared" si="61"/>
        <v>2.4472199413277531</v>
      </c>
      <c r="Y350" s="62">
        <f t="shared" si="83"/>
        <v>4.5173647550623137</v>
      </c>
      <c r="Z350" s="16">
        <f t="shared" si="84"/>
        <v>95.482635244937683</v>
      </c>
      <c r="AA350" s="75">
        <f t="shared" si="85"/>
        <v>3.7422969779088664</v>
      </c>
      <c r="AB350" s="69">
        <v>2.5403294747908736</v>
      </c>
      <c r="AC350" s="70">
        <f t="shared" si="78"/>
        <v>95.482635244937683</v>
      </c>
    </row>
    <row r="351" spans="18:29" x14ac:dyDescent="0.3">
      <c r="R351" s="12">
        <v>347</v>
      </c>
      <c r="S351" s="14">
        <v>60.8</v>
      </c>
      <c r="T351" s="50">
        <f t="shared" si="79"/>
        <v>1.0744246875277093E-3</v>
      </c>
      <c r="U351" s="15">
        <f t="shared" si="80"/>
        <v>2.3513048697839487</v>
      </c>
      <c r="V351" s="62">
        <f t="shared" si="81"/>
        <v>8.2596617329711801</v>
      </c>
      <c r="W351" s="16">
        <f t="shared" si="82"/>
        <v>91.740338267028818</v>
      </c>
      <c r="X351" s="15">
        <f t="shared" si="61"/>
        <v>2.4472199413277531</v>
      </c>
      <c r="Y351" s="62">
        <f t="shared" si="83"/>
        <v>4.5173647550623137</v>
      </c>
      <c r="Z351" s="16">
        <f t="shared" si="84"/>
        <v>95.482635244937683</v>
      </c>
      <c r="AA351" s="75">
        <f t="shared" si="85"/>
        <v>3.7422969779088664</v>
      </c>
      <c r="AB351" s="69">
        <v>2.5415792439465807</v>
      </c>
      <c r="AC351" s="70">
        <f t="shared" si="78"/>
        <v>95.482635244937683</v>
      </c>
    </row>
    <row r="352" spans="18:29" x14ac:dyDescent="0.3">
      <c r="R352" s="12">
        <v>348</v>
      </c>
      <c r="S352" s="14">
        <v>60.8</v>
      </c>
      <c r="T352" s="50">
        <f t="shared" si="79"/>
        <v>1.0744246875277093E-3</v>
      </c>
      <c r="U352" s="15">
        <f t="shared" si="80"/>
        <v>2.3513048697839487</v>
      </c>
      <c r="V352" s="62">
        <f t="shared" si="81"/>
        <v>8.2596617329711801</v>
      </c>
      <c r="W352" s="16">
        <f t="shared" si="82"/>
        <v>91.740338267028818</v>
      </c>
      <c r="X352" s="15">
        <f t="shared" si="61"/>
        <v>2.4472199413277531</v>
      </c>
      <c r="Y352" s="62">
        <f t="shared" si="83"/>
        <v>4.5173647550623137</v>
      </c>
      <c r="Z352" s="16">
        <f t="shared" si="84"/>
        <v>95.482635244937683</v>
      </c>
      <c r="AA352" s="75">
        <f t="shared" si="85"/>
        <v>3.7422969779088664</v>
      </c>
      <c r="AB352" s="69">
        <v>2.5428254269591797</v>
      </c>
      <c r="AC352" s="70">
        <f t="shared" si="78"/>
        <v>95.482635244937683</v>
      </c>
    </row>
    <row r="353" spans="18:29" x14ac:dyDescent="0.3">
      <c r="R353" s="12">
        <v>349</v>
      </c>
      <c r="S353" s="14">
        <v>60.8</v>
      </c>
      <c r="T353" s="50">
        <f t="shared" si="79"/>
        <v>1.0744246875277093E-3</v>
      </c>
      <c r="U353" s="15">
        <f t="shared" si="80"/>
        <v>2.3513048697839487</v>
      </c>
      <c r="V353" s="62">
        <f t="shared" si="81"/>
        <v>8.2596617329711801</v>
      </c>
      <c r="W353" s="16">
        <f t="shared" si="82"/>
        <v>91.740338267028818</v>
      </c>
      <c r="X353" s="15">
        <f t="shared" si="61"/>
        <v>2.4472199413277531</v>
      </c>
      <c r="Y353" s="62">
        <f t="shared" si="83"/>
        <v>4.5173647550623137</v>
      </c>
      <c r="Z353" s="16">
        <f t="shared" si="84"/>
        <v>95.482635244937683</v>
      </c>
      <c r="AA353" s="75">
        <f t="shared" si="85"/>
        <v>3.7422969779088664</v>
      </c>
      <c r="AB353" s="69">
        <v>2.5440680443502757</v>
      </c>
      <c r="AC353" s="70">
        <f t="shared" si="78"/>
        <v>95.482635244937683</v>
      </c>
    </row>
    <row r="354" spans="18:29" x14ac:dyDescent="0.3">
      <c r="R354" s="12">
        <v>350</v>
      </c>
      <c r="S354" s="14">
        <v>60.8</v>
      </c>
      <c r="T354" s="50">
        <f t="shared" si="79"/>
        <v>1.0744246875277093E-3</v>
      </c>
      <c r="U354" s="15">
        <f t="shared" si="80"/>
        <v>2.3513048697839487</v>
      </c>
      <c r="V354" s="62">
        <f t="shared" si="81"/>
        <v>8.2596617329711801</v>
      </c>
      <c r="W354" s="16">
        <f t="shared" si="82"/>
        <v>91.740338267028818</v>
      </c>
      <c r="X354" s="15">
        <f t="shared" si="61"/>
        <v>2.4472199413277531</v>
      </c>
      <c r="Y354" s="62">
        <f t="shared" si="83"/>
        <v>4.5173647550623137</v>
      </c>
      <c r="Z354" s="16">
        <f t="shared" si="84"/>
        <v>95.482635244937683</v>
      </c>
      <c r="AA354" s="75">
        <f t="shared" si="85"/>
        <v>3.7422969779088664</v>
      </c>
      <c r="AB354" s="69">
        <v>2.5453071164658239</v>
      </c>
      <c r="AC354" s="70">
        <f t="shared" si="78"/>
        <v>95.482635244937683</v>
      </c>
    </row>
    <row r="355" spans="18:29" x14ac:dyDescent="0.3">
      <c r="R355" s="12">
        <v>351</v>
      </c>
      <c r="S355" s="14">
        <v>60.8</v>
      </c>
      <c r="T355" s="50">
        <f t="shared" si="79"/>
        <v>1.0744246875277093E-3</v>
      </c>
      <c r="U355" s="15">
        <f t="shared" si="80"/>
        <v>2.3513048697839487</v>
      </c>
      <c r="V355" s="62">
        <f t="shared" si="81"/>
        <v>8.2596617329711801</v>
      </c>
      <c r="W355" s="16">
        <f t="shared" si="82"/>
        <v>91.740338267028818</v>
      </c>
      <c r="X355" s="15">
        <f t="shared" si="61"/>
        <v>2.4472199413277531</v>
      </c>
      <c r="Y355" s="62">
        <f t="shared" si="83"/>
        <v>4.5173647550623137</v>
      </c>
      <c r="Z355" s="16">
        <f t="shared" si="84"/>
        <v>95.482635244937683</v>
      </c>
      <c r="AA355" s="75">
        <f t="shared" si="85"/>
        <v>3.7422969779088664</v>
      </c>
      <c r="AB355" s="69">
        <v>2.5465426634781312</v>
      </c>
      <c r="AC355" s="70">
        <f t="shared" si="78"/>
        <v>95.482635244937683</v>
      </c>
    </row>
    <row r="356" spans="18:29" x14ac:dyDescent="0.3">
      <c r="R356" s="12">
        <v>352</v>
      </c>
      <c r="S356" s="14">
        <v>60.8</v>
      </c>
      <c r="T356" s="50">
        <f t="shared" si="79"/>
        <v>1.0744246875277093E-3</v>
      </c>
      <c r="U356" s="15">
        <f t="shared" si="80"/>
        <v>2.3513048697839487</v>
      </c>
      <c r="V356" s="62">
        <f t="shared" si="81"/>
        <v>8.2596617329711801</v>
      </c>
      <c r="W356" s="16">
        <f t="shared" si="82"/>
        <v>91.740338267028818</v>
      </c>
      <c r="X356" s="15">
        <f t="shared" si="61"/>
        <v>2.4472199413277531</v>
      </c>
      <c r="Y356" s="62">
        <f t="shared" si="83"/>
        <v>4.5173647550623137</v>
      </c>
      <c r="Z356" s="16">
        <f t="shared" si="84"/>
        <v>95.482635244937683</v>
      </c>
      <c r="AA356" s="75">
        <f t="shared" si="85"/>
        <v>3.7422969779088664</v>
      </c>
      <c r="AB356" s="69">
        <v>2.5477747053878224</v>
      </c>
      <c r="AC356" s="70">
        <f t="shared" si="78"/>
        <v>95.482635244937683</v>
      </c>
    </row>
    <row r="357" spans="18:29" x14ac:dyDescent="0.3">
      <c r="R357" s="12">
        <v>353</v>
      </c>
      <c r="S357" s="14">
        <v>60.8</v>
      </c>
      <c r="T357" s="50">
        <f t="shared" si="79"/>
        <v>1.0744246875277093E-3</v>
      </c>
      <c r="U357" s="15">
        <f t="shared" si="80"/>
        <v>2.3513048697839487</v>
      </c>
      <c r="V357" s="62">
        <f t="shared" si="81"/>
        <v>8.2596617329711801</v>
      </c>
      <c r="W357" s="16">
        <f t="shared" si="82"/>
        <v>91.740338267028818</v>
      </c>
      <c r="X357" s="15">
        <f t="shared" si="61"/>
        <v>2.4472199413277531</v>
      </c>
      <c r="Y357" s="62">
        <f t="shared" si="83"/>
        <v>4.5173647550623137</v>
      </c>
      <c r="Z357" s="16">
        <f t="shared" si="84"/>
        <v>95.482635244937683</v>
      </c>
      <c r="AA357" s="75">
        <f t="shared" si="85"/>
        <v>3.7422969779088664</v>
      </c>
      <c r="AB357" s="69">
        <v>2.5490032620257876</v>
      </c>
      <c r="AC357" s="70">
        <f t="shared" si="78"/>
        <v>95.482635244937683</v>
      </c>
    </row>
    <row r="358" spans="18:29" x14ac:dyDescent="0.3">
      <c r="R358" s="12">
        <v>354</v>
      </c>
      <c r="S358" s="14">
        <v>60.8</v>
      </c>
      <c r="T358" s="50">
        <f t="shared" si="79"/>
        <v>1.0744246875277093E-3</v>
      </c>
      <c r="U358" s="15">
        <f t="shared" si="80"/>
        <v>2.3513048697839487</v>
      </c>
      <c r="V358" s="62">
        <f t="shared" si="81"/>
        <v>8.2596617329711801</v>
      </c>
      <c r="W358" s="16">
        <f t="shared" si="82"/>
        <v>91.740338267028818</v>
      </c>
      <c r="X358" s="15">
        <f t="shared" si="61"/>
        <v>2.4472199413277531</v>
      </c>
      <c r="Y358" s="62">
        <f t="shared" si="83"/>
        <v>4.5173647550623137</v>
      </c>
      <c r="Z358" s="16">
        <f t="shared" si="84"/>
        <v>95.482635244937683</v>
      </c>
      <c r="AA358" s="75">
        <f t="shared" si="85"/>
        <v>3.7422969779088664</v>
      </c>
      <c r="AB358" s="69">
        <v>2.5502283530550942</v>
      </c>
      <c r="AC358" s="70">
        <f t="shared" si="78"/>
        <v>95.482635244937683</v>
      </c>
    </row>
    <row r="359" spans="18:29" x14ac:dyDescent="0.3">
      <c r="R359" s="12">
        <v>355</v>
      </c>
      <c r="S359" s="14">
        <v>60.8</v>
      </c>
      <c r="T359" s="50">
        <f t="shared" si="79"/>
        <v>1.0744246875277093E-3</v>
      </c>
      <c r="U359" s="15">
        <f t="shared" si="80"/>
        <v>2.3513048697839487</v>
      </c>
      <c r="V359" s="62">
        <f t="shared" si="81"/>
        <v>8.2596617329711801</v>
      </c>
      <c r="W359" s="16">
        <f t="shared" si="82"/>
        <v>91.740338267028818</v>
      </c>
      <c r="X359" s="15">
        <f t="shared" si="61"/>
        <v>2.4472199413277531</v>
      </c>
      <c r="Y359" s="62">
        <f t="shared" si="83"/>
        <v>4.5173647550623137</v>
      </c>
      <c r="Z359" s="16">
        <f t="shared" si="84"/>
        <v>95.482635244937683</v>
      </c>
      <c r="AA359" s="75">
        <f t="shared" si="85"/>
        <v>3.7422969779088664</v>
      </c>
      <c r="AB359" s="69">
        <v>2.5514499979728753</v>
      </c>
      <c r="AC359" s="70">
        <f t="shared" si="78"/>
        <v>95.482635244937683</v>
      </c>
    </row>
    <row r="360" spans="18:29" x14ac:dyDescent="0.3">
      <c r="R360" s="12">
        <v>356</v>
      </c>
      <c r="S360" s="14">
        <v>60.8</v>
      </c>
      <c r="T360" s="50">
        <f t="shared" si="79"/>
        <v>1.0744246875277093E-3</v>
      </c>
      <c r="U360" s="15">
        <f t="shared" si="80"/>
        <v>2.3513048697839487</v>
      </c>
      <c r="V360" s="62">
        <f t="shared" si="81"/>
        <v>8.2596617329711801</v>
      </c>
      <c r="W360" s="16">
        <f t="shared" si="82"/>
        <v>91.740338267028818</v>
      </c>
      <c r="X360" s="15">
        <f t="shared" si="61"/>
        <v>2.4472199413277531</v>
      </c>
      <c r="Y360" s="62">
        <f t="shared" si="83"/>
        <v>4.5173647550623137</v>
      </c>
      <c r="Z360" s="16">
        <f t="shared" si="84"/>
        <v>95.482635244937683</v>
      </c>
      <c r="AA360" s="75">
        <f t="shared" si="85"/>
        <v>3.7422969779088664</v>
      </c>
      <c r="AB360" s="69">
        <v>2.5526682161121932</v>
      </c>
      <c r="AC360" s="70">
        <f t="shared" si="78"/>
        <v>95.482635244937683</v>
      </c>
    </row>
    <row r="361" spans="18:29" x14ac:dyDescent="0.3">
      <c r="R361" s="12">
        <v>357</v>
      </c>
      <c r="S361" s="14">
        <v>60.8</v>
      </c>
      <c r="T361" s="50">
        <f t="shared" si="79"/>
        <v>1.0744246875277093E-3</v>
      </c>
      <c r="U361" s="15">
        <f t="shared" si="80"/>
        <v>2.3513048697839487</v>
      </c>
      <c r="V361" s="62">
        <f t="shared" si="81"/>
        <v>8.2596617329711801</v>
      </c>
      <c r="W361" s="16">
        <f t="shared" si="82"/>
        <v>91.740338267028818</v>
      </c>
      <c r="X361" s="15">
        <f t="shared" si="61"/>
        <v>2.4472199413277531</v>
      </c>
      <c r="Y361" s="62">
        <f t="shared" si="83"/>
        <v>4.5173647550623137</v>
      </c>
      <c r="Z361" s="16">
        <f t="shared" si="84"/>
        <v>95.482635244937683</v>
      </c>
      <c r="AA361" s="75">
        <f t="shared" si="85"/>
        <v>3.7422969779088664</v>
      </c>
      <c r="AB361" s="69">
        <v>2.5538830266438746</v>
      </c>
      <c r="AC361" s="70">
        <f t="shared" si="78"/>
        <v>95.482635244937683</v>
      </c>
    </row>
    <row r="362" spans="18:29" x14ac:dyDescent="0.3">
      <c r="R362" s="12">
        <v>358</v>
      </c>
      <c r="S362" s="14">
        <v>60.8</v>
      </c>
      <c r="T362" s="50">
        <f t="shared" si="79"/>
        <v>1.0744246875277093E-3</v>
      </c>
      <c r="U362" s="15">
        <f t="shared" si="80"/>
        <v>2.3513048697839487</v>
      </c>
      <c r="V362" s="62">
        <f t="shared" si="81"/>
        <v>8.2596617329711801</v>
      </c>
      <c r="W362" s="16">
        <f t="shared" si="82"/>
        <v>91.740338267028818</v>
      </c>
      <c r="X362" s="15">
        <f t="shared" si="61"/>
        <v>2.4472199413277531</v>
      </c>
      <c r="Y362" s="62">
        <f t="shared" si="83"/>
        <v>4.5173647550623137</v>
      </c>
      <c r="Z362" s="16">
        <f t="shared" si="84"/>
        <v>95.482635244937683</v>
      </c>
      <c r="AA362" s="75">
        <f t="shared" si="85"/>
        <v>3.7422969779088664</v>
      </c>
      <c r="AB362" s="69">
        <v>2.5550944485783194</v>
      </c>
      <c r="AC362" s="70">
        <f t="shared" si="78"/>
        <v>95.482635244937683</v>
      </c>
    </row>
    <row r="363" spans="18:29" x14ac:dyDescent="0.3">
      <c r="R363" s="12">
        <v>359</v>
      </c>
      <c r="S363" s="14">
        <v>60.8</v>
      </c>
      <c r="T363" s="50">
        <f t="shared" si="79"/>
        <v>1.0744246875277093E-3</v>
      </c>
      <c r="U363" s="15">
        <f t="shared" si="80"/>
        <v>2.3513048697839487</v>
      </c>
      <c r="V363" s="62">
        <f t="shared" si="81"/>
        <v>8.2596617329711801</v>
      </c>
      <c r="W363" s="16">
        <f t="shared" si="82"/>
        <v>91.740338267028818</v>
      </c>
      <c r="X363" s="15">
        <f t="shared" si="61"/>
        <v>2.4472199413277531</v>
      </c>
      <c r="Y363" s="62">
        <f t="shared" si="83"/>
        <v>4.5173647550623137</v>
      </c>
      <c r="Z363" s="16">
        <f t="shared" si="84"/>
        <v>95.482635244937683</v>
      </c>
      <c r="AA363" s="75">
        <f t="shared" si="85"/>
        <v>3.7422969779088664</v>
      </c>
      <c r="AB363" s="69">
        <v>2.5563025007672873</v>
      </c>
      <c r="AC363" s="70">
        <f t="shared" si="78"/>
        <v>95.482635244937683</v>
      </c>
    </row>
    <row r="364" spans="18:29" x14ac:dyDescent="0.3">
      <c r="R364" s="12">
        <v>360</v>
      </c>
      <c r="S364" s="14">
        <v>60.8</v>
      </c>
      <c r="T364" s="50">
        <f t="shared" si="79"/>
        <v>1.0744246875277093E-3</v>
      </c>
      <c r="U364" s="15">
        <f t="shared" si="80"/>
        <v>2.3513048697839487</v>
      </c>
      <c r="V364" s="62">
        <f t="shared" si="81"/>
        <v>8.2596617329711801</v>
      </c>
      <c r="W364" s="16">
        <f t="shared" si="82"/>
        <v>91.740338267028818</v>
      </c>
      <c r="X364" s="15">
        <f t="shared" si="61"/>
        <v>2.4472199413277531</v>
      </c>
      <c r="Y364" s="62">
        <f t="shared" si="83"/>
        <v>4.5173647550623137</v>
      </c>
      <c r="Z364" s="16">
        <f t="shared" si="84"/>
        <v>95.482635244937683</v>
      </c>
      <c r="AA364" s="75">
        <f t="shared" si="85"/>
        <v>3.7422969779088664</v>
      </c>
      <c r="AB364" s="69">
        <v>2.5575072019056577</v>
      </c>
      <c r="AC364" s="70">
        <f t="shared" si="78"/>
        <v>95.482635244937683</v>
      </c>
    </row>
    <row r="365" spans="18:29" x14ac:dyDescent="0.3">
      <c r="R365" s="12">
        <v>361</v>
      </c>
      <c r="S365" s="14">
        <v>60.8</v>
      </c>
      <c r="T365" s="50">
        <f t="shared" si="79"/>
        <v>1.0744246875277093E-3</v>
      </c>
      <c r="U365" s="15">
        <f t="shared" si="80"/>
        <v>2.3513048697839487</v>
      </c>
      <c r="V365" s="62">
        <f t="shared" si="81"/>
        <v>8.2596617329711801</v>
      </c>
      <c r="W365" s="16">
        <f t="shared" si="82"/>
        <v>91.740338267028818</v>
      </c>
      <c r="X365" s="15">
        <f t="shared" si="61"/>
        <v>2.4472199413277531</v>
      </c>
      <c r="Y365" s="62">
        <f t="shared" si="83"/>
        <v>4.5173647550623137</v>
      </c>
      <c r="Z365" s="16">
        <f t="shared" si="84"/>
        <v>95.482635244937683</v>
      </c>
      <c r="AA365" s="75">
        <f t="shared" si="85"/>
        <v>3.7422969779088664</v>
      </c>
      <c r="AB365" s="69">
        <v>2.5587085705331658</v>
      </c>
      <c r="AC365" s="70">
        <f t="shared" si="78"/>
        <v>95.482635244937683</v>
      </c>
    </row>
    <row r="366" spans="18:29" x14ac:dyDescent="0.3">
      <c r="R366" s="12">
        <v>362</v>
      </c>
      <c r="S366" s="14">
        <v>60.8</v>
      </c>
      <c r="T366" s="50">
        <f t="shared" si="79"/>
        <v>1.0744246875277093E-3</v>
      </c>
      <c r="U366" s="15">
        <f t="shared" si="80"/>
        <v>2.3513048697839487</v>
      </c>
      <c r="V366" s="62">
        <f t="shared" si="81"/>
        <v>8.2596617329711801</v>
      </c>
      <c r="W366" s="16">
        <f t="shared" si="82"/>
        <v>91.740338267028818</v>
      </c>
      <c r="X366" s="15">
        <f t="shared" si="61"/>
        <v>2.4472199413277531</v>
      </c>
      <c r="Y366" s="62">
        <f t="shared" si="83"/>
        <v>4.5173647550623137</v>
      </c>
      <c r="Z366" s="16">
        <f t="shared" si="84"/>
        <v>95.482635244937683</v>
      </c>
      <c r="AA366" s="75">
        <f t="shared" si="85"/>
        <v>3.7422969779088664</v>
      </c>
      <c r="AB366" s="69">
        <v>2.5599066250361124</v>
      </c>
      <c r="AC366" s="70">
        <f t="shared" si="78"/>
        <v>95.482635244937683</v>
      </c>
    </row>
    <row r="367" spans="18:29" x14ac:dyDescent="0.3">
      <c r="R367" s="12">
        <v>363</v>
      </c>
      <c r="S367" s="14">
        <v>60.8</v>
      </c>
      <c r="T367" s="50">
        <f t="shared" si="79"/>
        <v>1.0744246875277093E-3</v>
      </c>
      <c r="U367" s="15">
        <f t="shared" si="80"/>
        <v>2.3513048697839487</v>
      </c>
      <c r="V367" s="62">
        <f t="shared" si="81"/>
        <v>8.2596617329711801</v>
      </c>
      <c r="W367" s="16">
        <f t="shared" si="82"/>
        <v>91.740338267028818</v>
      </c>
      <c r="X367" s="15">
        <f t="shared" si="61"/>
        <v>2.4472199413277531</v>
      </c>
      <c r="Y367" s="62">
        <f t="shared" si="83"/>
        <v>4.5173647550623137</v>
      </c>
      <c r="Z367" s="16">
        <f t="shared" si="84"/>
        <v>95.482635244937683</v>
      </c>
      <c r="AA367" s="75">
        <f t="shared" si="85"/>
        <v>3.7422969779088664</v>
      </c>
      <c r="AB367" s="69">
        <v>2.5611013836490559</v>
      </c>
      <c r="AC367" s="70">
        <f t="shared" si="78"/>
        <v>95.482635244937683</v>
      </c>
    </row>
    <row r="368" spans="18:29" x14ac:dyDescent="0.3">
      <c r="R368" s="12">
        <v>364</v>
      </c>
      <c r="S368" s="14">
        <v>60.8</v>
      </c>
      <c r="T368" s="50">
        <f t="shared" si="79"/>
        <v>1.0744246875277093E-3</v>
      </c>
      <c r="U368" s="15">
        <f t="shared" si="80"/>
        <v>2.3513048697839487</v>
      </c>
      <c r="V368" s="62">
        <f t="shared" si="81"/>
        <v>8.2596617329711801</v>
      </c>
      <c r="W368" s="16">
        <f t="shared" si="82"/>
        <v>91.740338267028818</v>
      </c>
      <c r="X368" s="15">
        <f t="shared" si="61"/>
        <v>2.4472199413277531</v>
      </c>
      <c r="Y368" s="62">
        <f t="shared" si="83"/>
        <v>4.5173647550623137</v>
      </c>
      <c r="Z368" s="16">
        <f t="shared" si="84"/>
        <v>95.482635244937683</v>
      </c>
      <c r="AA368" s="75">
        <f t="shared" si="85"/>
        <v>3.7422969779088664</v>
      </c>
      <c r="AB368" s="69">
        <v>2.5622928644564746</v>
      </c>
      <c r="AC368" s="70">
        <f t="shared" si="78"/>
        <v>95.482635244937683</v>
      </c>
    </row>
    <row r="369" spans="18:29" x14ac:dyDescent="0.3">
      <c r="R369" s="12">
        <v>365</v>
      </c>
      <c r="S369" s="14">
        <v>60.8</v>
      </c>
      <c r="T369" s="50">
        <f t="shared" si="79"/>
        <v>1.0744246875277093E-3</v>
      </c>
      <c r="U369" s="15">
        <f t="shared" si="80"/>
        <v>2.3513048697839487</v>
      </c>
      <c r="V369" s="62">
        <f t="shared" si="81"/>
        <v>8.2596617329711801</v>
      </c>
      <c r="W369" s="16">
        <f t="shared" si="82"/>
        <v>91.740338267028818</v>
      </c>
      <c r="X369" s="15">
        <f t="shared" si="61"/>
        <v>2.4472199413277531</v>
      </c>
      <c r="Y369" s="62">
        <f t="shared" si="83"/>
        <v>4.5173647550623137</v>
      </c>
      <c r="Z369" s="16">
        <f t="shared" si="84"/>
        <v>95.482635244937683</v>
      </c>
      <c r="AA369" s="75">
        <f t="shared" si="85"/>
        <v>3.7422969779088664</v>
      </c>
      <c r="AB369" s="69">
        <v>2.5634810853944106</v>
      </c>
      <c r="AC369" s="70">
        <f t="shared" si="78"/>
        <v>95.482635244937683</v>
      </c>
    </row>
    <row r="370" spans="18:29" x14ac:dyDescent="0.3">
      <c r="R370" s="12">
        <v>366</v>
      </c>
      <c r="S370" s="14">
        <v>60.8</v>
      </c>
      <c r="T370" s="50">
        <f t="shared" si="79"/>
        <v>1.0744246875277093E-3</v>
      </c>
      <c r="U370" s="15">
        <f t="shared" si="80"/>
        <v>2.3513048697839487</v>
      </c>
      <c r="V370" s="62">
        <f t="shared" si="81"/>
        <v>8.2596617329711801</v>
      </c>
      <c r="W370" s="16">
        <f t="shared" si="82"/>
        <v>91.740338267028818</v>
      </c>
      <c r="X370" s="15">
        <f t="shared" si="61"/>
        <v>2.4472199413277531</v>
      </c>
      <c r="Y370" s="62">
        <f t="shared" si="83"/>
        <v>4.5173647550623137</v>
      </c>
      <c r="Z370" s="16">
        <f t="shared" si="84"/>
        <v>95.482635244937683</v>
      </c>
      <c r="AA370" s="75">
        <f t="shared" si="85"/>
        <v>3.7422969779088664</v>
      </c>
      <c r="AB370" s="69">
        <v>2.5646660642520893</v>
      </c>
      <c r="AC370" s="70">
        <f t="shared" si="78"/>
        <v>95.482635244937683</v>
      </c>
    </row>
    <row r="371" spans="18:29" x14ac:dyDescent="0.3">
      <c r="R371" s="12">
        <v>367</v>
      </c>
      <c r="S371" s="14">
        <v>60.8</v>
      </c>
      <c r="T371" s="50">
        <f t="shared" si="79"/>
        <v>1.0744246875277093E-3</v>
      </c>
      <c r="U371" s="15">
        <f t="shared" si="80"/>
        <v>2.3513048697839487</v>
      </c>
      <c r="V371" s="62">
        <f t="shared" si="81"/>
        <v>8.2596617329711801</v>
      </c>
      <c r="W371" s="16">
        <f t="shared" si="82"/>
        <v>91.740338267028818</v>
      </c>
      <c r="X371" s="15">
        <f t="shared" si="61"/>
        <v>2.4472199413277531</v>
      </c>
      <c r="Y371" s="62">
        <f t="shared" si="83"/>
        <v>4.5173647550623137</v>
      </c>
      <c r="Z371" s="16">
        <f t="shared" si="84"/>
        <v>95.482635244937683</v>
      </c>
      <c r="AA371" s="75">
        <f t="shared" si="85"/>
        <v>3.7422969779088664</v>
      </c>
      <c r="AB371" s="69">
        <v>2.5658478186735176</v>
      </c>
      <c r="AC371" s="70">
        <f t="shared" si="78"/>
        <v>95.482635244937683</v>
      </c>
    </row>
    <row r="372" spans="18:29" x14ac:dyDescent="0.3">
      <c r="R372" s="12">
        <v>368</v>
      </c>
      <c r="S372" s="14">
        <v>60.8</v>
      </c>
      <c r="T372" s="50">
        <f t="shared" si="79"/>
        <v>1.0744246875277093E-3</v>
      </c>
      <c r="U372" s="15">
        <f t="shared" si="80"/>
        <v>2.3513048697839487</v>
      </c>
      <c r="V372" s="62">
        <f t="shared" si="81"/>
        <v>8.2596617329711801</v>
      </c>
      <c r="W372" s="16">
        <f t="shared" si="82"/>
        <v>91.740338267028818</v>
      </c>
      <c r="X372" s="15">
        <f t="shared" si="61"/>
        <v>2.4472199413277531</v>
      </c>
      <c r="Y372" s="62">
        <f t="shared" si="83"/>
        <v>4.5173647550623137</v>
      </c>
      <c r="Z372" s="16">
        <f t="shared" si="84"/>
        <v>95.482635244937683</v>
      </c>
      <c r="AA372" s="75">
        <f t="shared" si="85"/>
        <v>3.7422969779088664</v>
      </c>
      <c r="AB372" s="69">
        <v>2.5670263661590602</v>
      </c>
      <c r="AC372" s="70">
        <f t="shared" si="78"/>
        <v>95.482635244937683</v>
      </c>
    </row>
    <row r="373" spans="18:29" x14ac:dyDescent="0.3">
      <c r="R373" s="12">
        <v>369</v>
      </c>
      <c r="S373" s="14">
        <v>60.8</v>
      </c>
      <c r="T373" s="50">
        <f t="shared" si="79"/>
        <v>1.0744246875277093E-3</v>
      </c>
      <c r="U373" s="15">
        <f t="shared" si="80"/>
        <v>2.3513048697839487</v>
      </c>
      <c r="V373" s="62">
        <f t="shared" si="81"/>
        <v>8.2596617329711801</v>
      </c>
      <c r="W373" s="16">
        <f t="shared" si="82"/>
        <v>91.740338267028818</v>
      </c>
      <c r="X373" s="15">
        <f t="shared" si="61"/>
        <v>2.4472199413277531</v>
      </c>
      <c r="Y373" s="62">
        <f t="shared" si="83"/>
        <v>4.5173647550623137</v>
      </c>
      <c r="Z373" s="16">
        <f t="shared" si="84"/>
        <v>95.482635244937683</v>
      </c>
      <c r="AA373" s="75">
        <f t="shared" si="85"/>
        <v>3.7422969779088664</v>
      </c>
      <c r="AB373" s="69">
        <v>2.568201724066995</v>
      </c>
      <c r="AC373" s="70">
        <f t="shared" si="78"/>
        <v>95.639937774171486</v>
      </c>
    </row>
    <row r="374" spans="18:29" x14ac:dyDescent="0.3">
      <c r="R374" s="12">
        <v>370</v>
      </c>
      <c r="S374" s="14">
        <v>60.7</v>
      </c>
      <c r="T374" s="50">
        <f t="shared" si="79"/>
        <v>1.0726575416600652E-3</v>
      </c>
      <c r="U374" s="15">
        <f t="shared" si="80"/>
        <v>2.3551785186633283</v>
      </c>
      <c r="V374" s="62">
        <f t="shared" si="81"/>
        <v>8.1085244376383869</v>
      </c>
      <c r="W374" s="16">
        <f t="shared" si="82"/>
        <v>91.89147556236162</v>
      </c>
      <c r="X374" s="15">
        <f t="shared" si="61"/>
        <v>2.4512516051520152</v>
      </c>
      <c r="Y374" s="62">
        <f t="shared" si="83"/>
        <v>4.3600622258285204</v>
      </c>
      <c r="Z374" s="16">
        <f t="shared" si="84"/>
        <v>95.639937774171486</v>
      </c>
      <c r="AA374" s="75">
        <f t="shared" si="85"/>
        <v>3.7484622118098665</v>
      </c>
      <c r="AB374" s="69">
        <v>2.5693739096150461</v>
      </c>
      <c r="AC374" s="70">
        <f t="shared" si="78"/>
        <v>95.639937774171486</v>
      </c>
    </row>
    <row r="375" spans="18:29" x14ac:dyDescent="0.3">
      <c r="R375" s="12">
        <v>371</v>
      </c>
      <c r="S375" s="14">
        <v>60.7</v>
      </c>
      <c r="T375" s="50">
        <f t="shared" si="79"/>
        <v>1.0726575416600652E-3</v>
      </c>
      <c r="U375" s="15">
        <f t="shared" si="80"/>
        <v>2.3551785186633283</v>
      </c>
      <c r="V375" s="62">
        <f t="shared" si="81"/>
        <v>8.1085244376383869</v>
      </c>
      <c r="W375" s="16">
        <f t="shared" si="82"/>
        <v>91.89147556236162</v>
      </c>
      <c r="X375" s="15">
        <f t="shared" si="61"/>
        <v>2.4512516051520152</v>
      </c>
      <c r="Y375" s="62">
        <f t="shared" si="83"/>
        <v>4.3600622258285204</v>
      </c>
      <c r="Z375" s="16">
        <f t="shared" si="84"/>
        <v>95.639937774171486</v>
      </c>
      <c r="AA375" s="75">
        <f t="shared" si="85"/>
        <v>3.7484622118098665</v>
      </c>
      <c r="AB375" s="69">
        <v>2.5705429398818973</v>
      </c>
      <c r="AC375" s="70">
        <f t="shared" si="78"/>
        <v>95.639937774171486</v>
      </c>
    </row>
    <row r="376" spans="18:29" x14ac:dyDescent="0.3">
      <c r="R376" s="12">
        <v>372</v>
      </c>
      <c r="S376" s="14">
        <v>60.7</v>
      </c>
      <c r="T376" s="50">
        <f t="shared" si="79"/>
        <v>1.0726575416600652E-3</v>
      </c>
      <c r="U376" s="15">
        <f t="shared" si="80"/>
        <v>2.3551785186633283</v>
      </c>
      <c r="V376" s="62">
        <f t="shared" si="81"/>
        <v>8.1085244376383869</v>
      </c>
      <c r="W376" s="16">
        <f t="shared" si="82"/>
        <v>91.89147556236162</v>
      </c>
      <c r="X376" s="15">
        <f t="shared" si="61"/>
        <v>2.4512516051520152</v>
      </c>
      <c r="Y376" s="62">
        <f t="shared" si="83"/>
        <v>4.3600622258285204</v>
      </c>
      <c r="Z376" s="16">
        <f t="shared" si="84"/>
        <v>95.639937774171486</v>
      </c>
      <c r="AA376" s="75">
        <f t="shared" si="85"/>
        <v>3.7484622118098665</v>
      </c>
      <c r="AB376" s="69">
        <v>2.5717088318086878</v>
      </c>
      <c r="AC376" s="70">
        <f t="shared" si="78"/>
        <v>95.639937774171486</v>
      </c>
    </row>
    <row r="377" spans="18:29" x14ac:dyDescent="0.3">
      <c r="R377" s="12">
        <v>373</v>
      </c>
      <c r="S377" s="14">
        <v>60.7</v>
      </c>
      <c r="T377" s="50">
        <f t="shared" si="79"/>
        <v>1.0726575416600652E-3</v>
      </c>
      <c r="U377" s="15">
        <f t="shared" si="80"/>
        <v>2.3551785186633283</v>
      </c>
      <c r="V377" s="62">
        <f t="shared" si="81"/>
        <v>8.1085244376383869</v>
      </c>
      <c r="W377" s="16">
        <f t="shared" si="82"/>
        <v>91.89147556236162</v>
      </c>
      <c r="X377" s="15">
        <f t="shared" si="61"/>
        <v>2.4512516051520152</v>
      </c>
      <c r="Y377" s="62">
        <f t="shared" si="83"/>
        <v>4.3600622258285204</v>
      </c>
      <c r="Z377" s="16">
        <f t="shared" si="84"/>
        <v>95.639937774171486</v>
      </c>
      <c r="AA377" s="75">
        <f t="shared" si="85"/>
        <v>3.7484622118098665</v>
      </c>
      <c r="AB377" s="69">
        <v>2.5728716022004803</v>
      </c>
      <c r="AC377" s="70">
        <f t="shared" si="78"/>
        <v>95.639937774171486</v>
      </c>
    </row>
    <row r="378" spans="18:29" x14ac:dyDescent="0.3">
      <c r="R378" s="12">
        <v>374</v>
      </c>
      <c r="S378" s="14">
        <v>60.7</v>
      </c>
      <c r="T378" s="50">
        <f t="shared" si="79"/>
        <v>1.0726575416600652E-3</v>
      </c>
      <c r="U378" s="15">
        <f t="shared" si="80"/>
        <v>2.3551785186633283</v>
      </c>
      <c r="V378" s="62">
        <f t="shared" si="81"/>
        <v>8.1085244376383869</v>
      </c>
      <c r="W378" s="16">
        <f t="shared" si="82"/>
        <v>91.89147556236162</v>
      </c>
      <c r="X378" s="15">
        <f t="shared" si="61"/>
        <v>2.4512516051520152</v>
      </c>
      <c r="Y378" s="62">
        <f t="shared" si="83"/>
        <v>4.3600622258285204</v>
      </c>
      <c r="Z378" s="16">
        <f t="shared" si="84"/>
        <v>95.639937774171486</v>
      </c>
      <c r="AA378" s="75">
        <f t="shared" si="85"/>
        <v>3.7484622118098665</v>
      </c>
      <c r="AB378" s="69">
        <v>2.5740312677277188</v>
      </c>
      <c r="AC378" s="70">
        <f t="shared" si="78"/>
        <v>95.639937774171486</v>
      </c>
    </row>
    <row r="379" spans="18:29" x14ac:dyDescent="0.3">
      <c r="R379" s="12">
        <v>375</v>
      </c>
      <c r="S379" s="14">
        <v>60.7</v>
      </c>
      <c r="T379" s="50">
        <f t="shared" si="79"/>
        <v>1.0726575416600652E-3</v>
      </c>
      <c r="U379" s="15">
        <f t="shared" si="80"/>
        <v>2.3551785186633283</v>
      </c>
      <c r="V379" s="62">
        <f t="shared" si="81"/>
        <v>8.1085244376383869</v>
      </c>
      <c r="W379" s="16">
        <f t="shared" si="82"/>
        <v>91.89147556236162</v>
      </c>
      <c r="X379" s="15">
        <f t="shared" si="61"/>
        <v>2.4512516051520152</v>
      </c>
      <c r="Y379" s="62">
        <f t="shared" si="83"/>
        <v>4.3600622258285204</v>
      </c>
      <c r="Z379" s="16">
        <f t="shared" si="84"/>
        <v>95.639937774171486</v>
      </c>
      <c r="AA379" s="75">
        <f t="shared" si="85"/>
        <v>3.7484622118098665</v>
      </c>
      <c r="AB379" s="69">
        <v>2.5751878449276608</v>
      </c>
      <c r="AC379" s="70">
        <f t="shared" si="78"/>
        <v>95.639937774171486</v>
      </c>
    </row>
    <row r="380" spans="18:29" x14ac:dyDescent="0.3">
      <c r="R380" s="12">
        <v>376</v>
      </c>
      <c r="S380" s="14">
        <v>60.7</v>
      </c>
      <c r="T380" s="50">
        <f t="shared" si="79"/>
        <v>1.0726575416600652E-3</v>
      </c>
      <c r="U380" s="15">
        <f t="shared" si="80"/>
        <v>2.3551785186633283</v>
      </c>
      <c r="V380" s="62">
        <f t="shared" si="81"/>
        <v>8.1085244376383869</v>
      </c>
      <c r="W380" s="16">
        <f t="shared" si="82"/>
        <v>91.89147556236162</v>
      </c>
      <c r="X380" s="15">
        <f t="shared" si="61"/>
        <v>2.4512516051520152</v>
      </c>
      <c r="Y380" s="62">
        <f t="shared" si="83"/>
        <v>4.3600622258285204</v>
      </c>
      <c r="Z380" s="16">
        <f t="shared" si="84"/>
        <v>95.639937774171486</v>
      </c>
      <c r="AA380" s="75">
        <f t="shared" si="85"/>
        <v>3.7484622118098665</v>
      </c>
      <c r="AB380" s="69">
        <v>2.576341350205793</v>
      </c>
      <c r="AC380" s="70">
        <f t="shared" si="78"/>
        <v>95.639937774171486</v>
      </c>
    </row>
    <row r="381" spans="18:29" x14ac:dyDescent="0.3">
      <c r="R381" s="12">
        <v>377</v>
      </c>
      <c r="S381" s="14">
        <v>60.7</v>
      </c>
      <c r="T381" s="50">
        <f t="shared" si="79"/>
        <v>1.0726575416600652E-3</v>
      </c>
      <c r="U381" s="15">
        <f t="shared" si="80"/>
        <v>2.3551785186633283</v>
      </c>
      <c r="V381" s="62">
        <f t="shared" si="81"/>
        <v>8.1085244376383869</v>
      </c>
      <c r="W381" s="16">
        <f t="shared" si="82"/>
        <v>91.89147556236162</v>
      </c>
      <c r="X381" s="15">
        <f t="shared" si="61"/>
        <v>2.4512516051520152</v>
      </c>
      <c r="Y381" s="62">
        <f t="shared" si="83"/>
        <v>4.3600622258285204</v>
      </c>
      <c r="Z381" s="16">
        <f t="shared" si="84"/>
        <v>95.639937774171486</v>
      </c>
      <c r="AA381" s="75">
        <f t="shared" si="85"/>
        <v>3.7484622118098665</v>
      </c>
      <c r="AB381" s="69">
        <v>2.5774917998372255</v>
      </c>
      <c r="AC381" s="70">
        <f t="shared" si="78"/>
        <v>95.639937774171486</v>
      </c>
    </row>
    <row r="382" spans="18:29" x14ac:dyDescent="0.3">
      <c r="R382" s="12">
        <v>378</v>
      </c>
      <c r="S382" s="14">
        <v>60.7</v>
      </c>
      <c r="T382" s="50">
        <f t="shared" si="79"/>
        <v>1.0726575416600652E-3</v>
      </c>
      <c r="U382" s="15">
        <f t="shared" si="80"/>
        <v>2.3551785186633283</v>
      </c>
      <c r="V382" s="62">
        <f t="shared" si="81"/>
        <v>8.1085244376383869</v>
      </c>
      <c r="W382" s="16">
        <f t="shared" si="82"/>
        <v>91.89147556236162</v>
      </c>
      <c r="X382" s="15">
        <f t="shared" si="61"/>
        <v>2.4512516051520152</v>
      </c>
      <c r="Y382" s="62">
        <f t="shared" si="83"/>
        <v>4.3600622258285204</v>
      </c>
      <c r="Z382" s="16">
        <f t="shared" si="84"/>
        <v>95.639937774171486</v>
      </c>
      <c r="AA382" s="75">
        <f t="shared" si="85"/>
        <v>3.7484622118098665</v>
      </c>
      <c r="AB382" s="69">
        <v>2.5786392099680722</v>
      </c>
      <c r="AC382" s="70">
        <f t="shared" si="78"/>
        <v>95.639937774171486</v>
      </c>
    </row>
    <row r="383" spans="18:29" x14ac:dyDescent="0.3">
      <c r="R383" s="12">
        <v>379</v>
      </c>
      <c r="S383" s="14">
        <v>60.7</v>
      </c>
      <c r="T383" s="50">
        <f t="shared" si="79"/>
        <v>1.0726575416600652E-3</v>
      </c>
      <c r="U383" s="15">
        <f t="shared" si="80"/>
        <v>2.3551785186633283</v>
      </c>
      <c r="V383" s="62">
        <f t="shared" si="81"/>
        <v>8.1085244376383869</v>
      </c>
      <c r="W383" s="16">
        <f t="shared" si="82"/>
        <v>91.89147556236162</v>
      </c>
      <c r="X383" s="15">
        <f t="shared" si="61"/>
        <v>2.4512516051520152</v>
      </c>
      <c r="Y383" s="62">
        <f t="shared" si="83"/>
        <v>4.3600622258285204</v>
      </c>
      <c r="Z383" s="16">
        <f t="shared" si="84"/>
        <v>95.639937774171486</v>
      </c>
      <c r="AA383" s="75">
        <f t="shared" si="85"/>
        <v>3.7484622118098665</v>
      </c>
      <c r="AB383" s="69">
        <v>2.5797835966168101</v>
      </c>
      <c r="AC383" s="70">
        <f t="shared" si="78"/>
        <v>95.639937774171486</v>
      </c>
    </row>
    <row r="384" spans="18:29" x14ac:dyDescent="0.3">
      <c r="R384" s="12">
        <v>380</v>
      </c>
      <c r="S384" s="14">
        <v>60.7</v>
      </c>
      <c r="T384" s="50">
        <f t="shared" si="79"/>
        <v>1.0726575416600652E-3</v>
      </c>
      <c r="U384" s="15">
        <f t="shared" si="80"/>
        <v>2.3551785186633283</v>
      </c>
      <c r="V384" s="62">
        <f t="shared" si="81"/>
        <v>8.1085244376383869</v>
      </c>
      <c r="W384" s="16">
        <f t="shared" si="82"/>
        <v>91.89147556236162</v>
      </c>
      <c r="X384" s="15">
        <f t="shared" si="61"/>
        <v>2.4512516051520152</v>
      </c>
      <c r="Y384" s="62">
        <f t="shared" si="83"/>
        <v>4.3600622258285204</v>
      </c>
      <c r="Z384" s="16">
        <f t="shared" si="84"/>
        <v>95.639937774171486</v>
      </c>
      <c r="AA384" s="75">
        <f t="shared" si="85"/>
        <v>3.7484622118098665</v>
      </c>
      <c r="AB384" s="69">
        <v>2.5809249756756194</v>
      </c>
      <c r="AC384" s="70">
        <f t="shared" si="78"/>
        <v>95.639937774171486</v>
      </c>
    </row>
    <row r="385" spans="18:29" x14ac:dyDescent="0.3">
      <c r="R385" s="12">
        <v>381</v>
      </c>
      <c r="S385" s="14">
        <v>60.7</v>
      </c>
      <c r="T385" s="50">
        <f t="shared" si="79"/>
        <v>1.0726575416600652E-3</v>
      </c>
      <c r="U385" s="15">
        <f t="shared" si="80"/>
        <v>2.3551785186633283</v>
      </c>
      <c r="V385" s="62">
        <f t="shared" si="81"/>
        <v>8.1085244376383869</v>
      </c>
      <c r="W385" s="16">
        <f t="shared" si="82"/>
        <v>91.89147556236162</v>
      </c>
      <c r="X385" s="15">
        <f t="shared" si="61"/>
        <v>2.4512516051520152</v>
      </c>
      <c r="Y385" s="62">
        <f t="shared" si="83"/>
        <v>4.3600622258285204</v>
      </c>
      <c r="Z385" s="16">
        <f t="shared" si="84"/>
        <v>95.639937774171486</v>
      </c>
      <c r="AA385" s="75">
        <f t="shared" si="85"/>
        <v>3.7484622118098665</v>
      </c>
      <c r="AB385" s="69">
        <v>2.5820633629117089</v>
      </c>
      <c r="AC385" s="70">
        <f t="shared" si="78"/>
        <v>95.639937774171486</v>
      </c>
    </row>
    <row r="386" spans="18:29" x14ac:dyDescent="0.3">
      <c r="R386" s="12">
        <v>382</v>
      </c>
      <c r="S386" s="14">
        <v>60.7</v>
      </c>
      <c r="T386" s="50">
        <f t="shared" si="79"/>
        <v>1.0726575416600652E-3</v>
      </c>
      <c r="U386" s="15">
        <f t="shared" si="80"/>
        <v>2.3551785186633283</v>
      </c>
      <c r="V386" s="62">
        <f t="shared" si="81"/>
        <v>8.1085244376383869</v>
      </c>
      <c r="W386" s="16">
        <f t="shared" si="82"/>
        <v>91.89147556236162</v>
      </c>
      <c r="X386" s="15">
        <f t="shared" si="61"/>
        <v>2.4512516051520152</v>
      </c>
      <c r="Y386" s="62">
        <f t="shared" si="83"/>
        <v>4.3600622258285204</v>
      </c>
      <c r="Z386" s="16">
        <f t="shared" si="84"/>
        <v>95.639937774171486</v>
      </c>
      <c r="AA386" s="75">
        <f t="shared" si="85"/>
        <v>3.7484622118098665</v>
      </c>
      <c r="AB386" s="69">
        <v>2.5831987739686229</v>
      </c>
      <c r="AC386" s="70">
        <f t="shared" si="78"/>
        <v>95.639937774171486</v>
      </c>
    </row>
    <row r="387" spans="18:29" x14ac:dyDescent="0.3">
      <c r="R387" s="12">
        <v>383</v>
      </c>
      <c r="S387" s="14">
        <v>60.7</v>
      </c>
      <c r="T387" s="50">
        <f t="shared" si="79"/>
        <v>1.0726575416600652E-3</v>
      </c>
      <c r="U387" s="15">
        <f t="shared" si="80"/>
        <v>2.3551785186633283</v>
      </c>
      <c r="V387" s="62">
        <f t="shared" si="81"/>
        <v>8.1085244376383869</v>
      </c>
      <c r="W387" s="16">
        <f t="shared" si="82"/>
        <v>91.89147556236162</v>
      </c>
      <c r="X387" s="15">
        <f t="shared" si="61"/>
        <v>2.4512516051520152</v>
      </c>
      <c r="Y387" s="62">
        <f t="shared" si="83"/>
        <v>4.3600622258285204</v>
      </c>
      <c r="Z387" s="16">
        <f t="shared" si="84"/>
        <v>95.639937774171486</v>
      </c>
      <c r="AA387" s="75">
        <f t="shared" si="85"/>
        <v>3.7484622118098665</v>
      </c>
      <c r="AB387" s="69">
        <v>2.5843312243675309</v>
      </c>
      <c r="AC387" s="70">
        <f t="shared" si="78"/>
        <v>95.639937774171486</v>
      </c>
    </row>
    <row r="388" spans="18:29" x14ac:dyDescent="0.3">
      <c r="R388" s="12">
        <v>384</v>
      </c>
      <c r="S388" s="14">
        <v>60.7</v>
      </c>
      <c r="T388" s="50">
        <f t="shared" si="79"/>
        <v>1.0726575416600652E-3</v>
      </c>
      <c r="U388" s="15">
        <f t="shared" si="80"/>
        <v>2.3551785186633283</v>
      </c>
      <c r="V388" s="62">
        <f t="shared" si="81"/>
        <v>8.1085244376383869</v>
      </c>
      <c r="W388" s="16">
        <f t="shared" si="82"/>
        <v>91.89147556236162</v>
      </c>
      <c r="X388" s="15">
        <f t="shared" si="61"/>
        <v>2.4512516051520152</v>
      </c>
      <c r="Y388" s="62">
        <f t="shared" si="83"/>
        <v>4.3600622258285204</v>
      </c>
      <c r="Z388" s="16">
        <f t="shared" si="84"/>
        <v>95.639937774171486</v>
      </c>
      <c r="AA388" s="75">
        <f t="shared" si="85"/>
        <v>3.7484622118098665</v>
      </c>
      <c r="AB388" s="69">
        <v>2.5854607295085006</v>
      </c>
      <c r="AC388" s="70">
        <f t="shared" si="78"/>
        <v>95.639937774171486</v>
      </c>
    </row>
    <row r="389" spans="18:29" x14ac:dyDescent="0.3">
      <c r="R389" s="12">
        <v>385</v>
      </c>
      <c r="S389" s="14">
        <v>60.7</v>
      </c>
      <c r="T389" s="50">
        <f t="shared" si="79"/>
        <v>1.0726575416600652E-3</v>
      </c>
      <c r="U389" s="15">
        <f t="shared" si="80"/>
        <v>2.3551785186633283</v>
      </c>
      <c r="V389" s="62">
        <f t="shared" si="81"/>
        <v>8.1085244376383869</v>
      </c>
      <c r="W389" s="16">
        <f t="shared" si="82"/>
        <v>91.89147556236162</v>
      </c>
      <c r="X389" s="15">
        <f t="shared" ref="X389:X452" si="86">$D$15/$U$504*U389</f>
        <v>2.4512516051520152</v>
      </c>
      <c r="Y389" s="62">
        <f t="shared" si="83"/>
        <v>4.3600622258285204</v>
      </c>
      <c r="Z389" s="16">
        <f t="shared" si="84"/>
        <v>95.639937774171486</v>
      </c>
      <c r="AA389" s="75">
        <f t="shared" si="85"/>
        <v>3.7484622118098665</v>
      </c>
      <c r="AB389" s="69">
        <v>2.5865873046717551</v>
      </c>
      <c r="AC389" s="70">
        <f t="shared" si="78"/>
        <v>95.639937774171486</v>
      </c>
    </row>
    <row r="390" spans="18:29" x14ac:dyDescent="0.3">
      <c r="R390" s="12">
        <v>386</v>
      </c>
      <c r="S390" s="14">
        <v>60.7</v>
      </c>
      <c r="T390" s="50">
        <f t="shared" si="79"/>
        <v>1.0726575416600652E-3</v>
      </c>
      <c r="U390" s="15">
        <f t="shared" si="80"/>
        <v>2.3551785186633283</v>
      </c>
      <c r="V390" s="62">
        <f t="shared" si="81"/>
        <v>8.1085244376383869</v>
      </c>
      <c r="W390" s="16">
        <f t="shared" si="82"/>
        <v>91.89147556236162</v>
      </c>
      <c r="X390" s="15">
        <f t="shared" si="86"/>
        <v>2.4512516051520152</v>
      </c>
      <c r="Y390" s="62">
        <f t="shared" si="83"/>
        <v>4.3600622258285204</v>
      </c>
      <c r="Z390" s="16">
        <f t="shared" si="84"/>
        <v>95.639937774171486</v>
      </c>
      <c r="AA390" s="75">
        <f t="shared" si="85"/>
        <v>3.7484622118098665</v>
      </c>
      <c r="AB390" s="69">
        <v>2.5877109650189114</v>
      </c>
      <c r="AC390" s="70">
        <f t="shared" si="78"/>
        <v>95.639937774171486</v>
      </c>
    </row>
    <row r="391" spans="18:29" x14ac:dyDescent="0.3">
      <c r="R391" s="12">
        <v>387</v>
      </c>
      <c r="S391" s="14">
        <v>60.7</v>
      </c>
      <c r="T391" s="50">
        <f t="shared" si="79"/>
        <v>1.0726575416600652E-3</v>
      </c>
      <c r="U391" s="15">
        <f t="shared" si="80"/>
        <v>2.3551785186633283</v>
      </c>
      <c r="V391" s="62">
        <f t="shared" si="81"/>
        <v>8.1085244376383869</v>
      </c>
      <c r="W391" s="16">
        <f t="shared" si="82"/>
        <v>91.89147556236162</v>
      </c>
      <c r="X391" s="15">
        <f t="shared" si="86"/>
        <v>2.4512516051520152</v>
      </c>
      <c r="Y391" s="62">
        <f t="shared" si="83"/>
        <v>4.3600622258285204</v>
      </c>
      <c r="Z391" s="16">
        <f t="shared" si="84"/>
        <v>95.639937774171486</v>
      </c>
      <c r="AA391" s="75">
        <f t="shared" si="85"/>
        <v>3.7484622118098665</v>
      </c>
      <c r="AB391" s="69">
        <v>2.5888317255942073</v>
      </c>
      <c r="AC391" s="70">
        <f t="shared" si="78"/>
        <v>95.639937774171486</v>
      </c>
    </row>
    <row r="392" spans="18:29" x14ac:dyDescent="0.3">
      <c r="R392" s="12">
        <v>388</v>
      </c>
      <c r="S392" s="14">
        <v>60.7</v>
      </c>
      <c r="T392" s="50">
        <f t="shared" si="79"/>
        <v>1.0726575416600652E-3</v>
      </c>
      <c r="U392" s="15">
        <f t="shared" si="80"/>
        <v>2.3551785186633283</v>
      </c>
      <c r="V392" s="62">
        <f t="shared" si="81"/>
        <v>8.1085244376383869</v>
      </c>
      <c r="W392" s="16">
        <f t="shared" si="82"/>
        <v>91.89147556236162</v>
      </c>
      <c r="X392" s="15">
        <f t="shared" si="86"/>
        <v>2.4512516051520152</v>
      </c>
      <c r="Y392" s="62">
        <f t="shared" si="83"/>
        <v>4.3600622258285204</v>
      </c>
      <c r="Z392" s="16">
        <f t="shared" si="84"/>
        <v>95.639937774171486</v>
      </c>
      <c r="AA392" s="75">
        <f t="shared" si="85"/>
        <v>3.7484622118098665</v>
      </c>
      <c r="AB392" s="69">
        <v>2.5899496013257077</v>
      </c>
      <c r="AC392" s="70">
        <f t="shared" si="78"/>
        <v>95.639937774171486</v>
      </c>
    </row>
    <row r="393" spans="18:29" x14ac:dyDescent="0.3">
      <c r="R393" s="12">
        <v>389</v>
      </c>
      <c r="S393" s="14">
        <v>60.7</v>
      </c>
      <c r="T393" s="50">
        <f t="shared" si="79"/>
        <v>1.0726575416600652E-3</v>
      </c>
      <c r="U393" s="15">
        <f t="shared" si="80"/>
        <v>2.3551785186633283</v>
      </c>
      <c r="V393" s="62">
        <f t="shared" si="81"/>
        <v>8.1085244376383869</v>
      </c>
      <c r="W393" s="16">
        <f t="shared" si="82"/>
        <v>91.89147556236162</v>
      </c>
      <c r="X393" s="15">
        <f t="shared" si="86"/>
        <v>2.4512516051520152</v>
      </c>
      <c r="Y393" s="62">
        <f t="shared" si="83"/>
        <v>4.3600622258285204</v>
      </c>
      <c r="Z393" s="16">
        <f t="shared" si="84"/>
        <v>95.639937774171486</v>
      </c>
      <c r="AA393" s="75">
        <f t="shared" si="85"/>
        <v>3.7484622118098665</v>
      </c>
      <c r="AB393" s="69">
        <v>2.5910646070264991</v>
      </c>
      <c r="AC393" s="70">
        <f t="shared" si="78"/>
        <v>95.639937774171486</v>
      </c>
    </row>
    <row r="394" spans="18:29" x14ac:dyDescent="0.3">
      <c r="R394" s="12">
        <v>390</v>
      </c>
      <c r="S394" s="14">
        <v>60.7</v>
      </c>
      <c r="T394" s="50">
        <f t="shared" si="79"/>
        <v>1.0726575416600652E-3</v>
      </c>
      <c r="U394" s="15">
        <f t="shared" si="80"/>
        <v>2.3551785186633283</v>
      </c>
      <c r="V394" s="62">
        <f t="shared" si="81"/>
        <v>8.1085244376383869</v>
      </c>
      <c r="W394" s="16">
        <f t="shared" si="82"/>
        <v>91.89147556236162</v>
      </c>
      <c r="X394" s="15">
        <f t="shared" si="86"/>
        <v>2.4512516051520152</v>
      </c>
      <c r="Y394" s="62">
        <f t="shared" si="83"/>
        <v>4.3600622258285204</v>
      </c>
      <c r="Z394" s="16">
        <f t="shared" si="84"/>
        <v>95.639937774171486</v>
      </c>
      <c r="AA394" s="75">
        <f t="shared" si="85"/>
        <v>3.7484622118098665</v>
      </c>
      <c r="AB394" s="69">
        <v>2.5921767573958667</v>
      </c>
      <c r="AC394" s="70">
        <f t="shared" si="78"/>
        <v>95.639937774171486</v>
      </c>
    </row>
    <row r="395" spans="18:29" x14ac:dyDescent="0.3">
      <c r="R395" s="12">
        <v>391</v>
      </c>
      <c r="S395" s="14">
        <v>60.7</v>
      </c>
      <c r="T395" s="50">
        <f t="shared" si="79"/>
        <v>1.0726575416600652E-3</v>
      </c>
      <c r="U395" s="15">
        <f t="shared" si="80"/>
        <v>2.3551785186633283</v>
      </c>
      <c r="V395" s="62">
        <f t="shared" si="81"/>
        <v>8.1085244376383869</v>
      </c>
      <c r="W395" s="16">
        <f t="shared" si="82"/>
        <v>91.89147556236162</v>
      </c>
      <c r="X395" s="15">
        <f t="shared" si="86"/>
        <v>2.4512516051520152</v>
      </c>
      <c r="Y395" s="62">
        <f t="shared" si="83"/>
        <v>4.3600622258285204</v>
      </c>
      <c r="Z395" s="16">
        <f t="shared" si="84"/>
        <v>95.639937774171486</v>
      </c>
      <c r="AA395" s="75">
        <f t="shared" si="85"/>
        <v>3.7484622118098665</v>
      </c>
      <c r="AB395" s="69">
        <v>2.5932860670204572</v>
      </c>
      <c r="AC395" s="70">
        <f t="shared" si="78"/>
        <v>95.639937774171486</v>
      </c>
    </row>
    <row r="396" spans="18:29" x14ac:dyDescent="0.3">
      <c r="R396" s="12">
        <v>392</v>
      </c>
      <c r="S396" s="14">
        <v>60.7</v>
      </c>
      <c r="T396" s="50">
        <f t="shared" si="79"/>
        <v>1.0726575416600652E-3</v>
      </c>
      <c r="U396" s="15">
        <f t="shared" si="80"/>
        <v>2.3551785186633283</v>
      </c>
      <c r="V396" s="62">
        <f t="shared" si="81"/>
        <v>8.1085244376383869</v>
      </c>
      <c r="W396" s="16">
        <f t="shared" si="82"/>
        <v>91.89147556236162</v>
      </c>
      <c r="X396" s="15">
        <f t="shared" si="86"/>
        <v>2.4512516051520152</v>
      </c>
      <c r="Y396" s="62">
        <f t="shared" si="83"/>
        <v>4.3600622258285204</v>
      </c>
      <c r="Z396" s="16">
        <f t="shared" si="84"/>
        <v>95.639937774171486</v>
      </c>
      <c r="AA396" s="75">
        <f t="shared" si="85"/>
        <v>3.7484622118098665</v>
      </c>
      <c r="AB396" s="69">
        <v>2.5943925503754266</v>
      </c>
      <c r="AC396" s="70">
        <f t="shared" si="78"/>
        <v>95.639937774171486</v>
      </c>
    </row>
    <row r="397" spans="18:29" x14ac:dyDescent="0.3">
      <c r="R397" s="12">
        <v>393</v>
      </c>
      <c r="S397" s="14">
        <v>60.7</v>
      </c>
      <c r="T397" s="50">
        <f t="shared" si="79"/>
        <v>1.0726575416600652E-3</v>
      </c>
      <c r="U397" s="15">
        <f t="shared" si="80"/>
        <v>2.3551785186633283</v>
      </c>
      <c r="V397" s="62">
        <f t="shared" si="81"/>
        <v>8.1085244376383869</v>
      </c>
      <c r="W397" s="16">
        <f t="shared" si="82"/>
        <v>91.89147556236162</v>
      </c>
      <c r="X397" s="15">
        <f t="shared" si="86"/>
        <v>2.4512516051520152</v>
      </c>
      <c r="Y397" s="62">
        <f t="shared" si="83"/>
        <v>4.3600622258285204</v>
      </c>
      <c r="Z397" s="16">
        <f t="shared" si="84"/>
        <v>95.639937774171486</v>
      </c>
      <c r="AA397" s="75">
        <f t="shared" si="85"/>
        <v>3.7484622118098665</v>
      </c>
      <c r="AB397" s="69">
        <v>2.5954962218255742</v>
      </c>
      <c r="AC397" s="70">
        <f t="shared" si="78"/>
        <v>95.639937774171486</v>
      </c>
    </row>
    <row r="398" spans="18:29" x14ac:dyDescent="0.3">
      <c r="R398" s="12">
        <v>394</v>
      </c>
      <c r="S398" s="14">
        <v>60.7</v>
      </c>
      <c r="T398" s="50">
        <f t="shared" si="79"/>
        <v>1.0726575416600652E-3</v>
      </c>
      <c r="U398" s="15">
        <f t="shared" si="80"/>
        <v>2.3551785186633283</v>
      </c>
      <c r="V398" s="62">
        <f t="shared" si="81"/>
        <v>8.1085244376383869</v>
      </c>
      <c r="W398" s="16">
        <f t="shared" si="82"/>
        <v>91.89147556236162</v>
      </c>
      <c r="X398" s="15">
        <f t="shared" si="86"/>
        <v>2.4512516051520152</v>
      </c>
      <c r="Y398" s="62">
        <f t="shared" si="83"/>
        <v>4.3600622258285204</v>
      </c>
      <c r="Z398" s="16">
        <f t="shared" si="84"/>
        <v>95.639937774171486</v>
      </c>
      <c r="AA398" s="75">
        <f t="shared" si="85"/>
        <v>3.7484622118098665</v>
      </c>
      <c r="AB398" s="69">
        <v>2.5965970956264601</v>
      </c>
      <c r="AC398" s="70">
        <f t="shared" si="78"/>
        <v>95.639937774171486</v>
      </c>
    </row>
    <row r="399" spans="18:29" x14ac:dyDescent="0.3">
      <c r="R399" s="12">
        <v>395</v>
      </c>
      <c r="S399" s="14">
        <v>60.7</v>
      </c>
      <c r="T399" s="50">
        <f t="shared" si="79"/>
        <v>1.0726575416600652E-3</v>
      </c>
      <c r="U399" s="15">
        <f t="shared" si="80"/>
        <v>2.3551785186633283</v>
      </c>
      <c r="V399" s="62">
        <f t="shared" si="81"/>
        <v>8.1085244376383869</v>
      </c>
      <c r="W399" s="16">
        <f t="shared" si="82"/>
        <v>91.89147556236162</v>
      </c>
      <c r="X399" s="15">
        <f t="shared" si="86"/>
        <v>2.4512516051520152</v>
      </c>
      <c r="Y399" s="62">
        <f t="shared" si="83"/>
        <v>4.3600622258285204</v>
      </c>
      <c r="Z399" s="16">
        <f t="shared" si="84"/>
        <v>95.639937774171486</v>
      </c>
      <c r="AA399" s="75">
        <f t="shared" si="85"/>
        <v>3.7484622118098665</v>
      </c>
      <c r="AB399" s="69">
        <v>2.5976951859255122</v>
      </c>
      <c r="AC399" s="70">
        <f t="shared" si="78"/>
        <v>95.639937774171486</v>
      </c>
    </row>
    <row r="400" spans="18:29" x14ac:dyDescent="0.3">
      <c r="R400" s="12">
        <v>396</v>
      </c>
      <c r="S400" s="14">
        <v>60.7</v>
      </c>
      <c r="T400" s="50">
        <f t="shared" si="79"/>
        <v>1.0726575416600652E-3</v>
      </c>
      <c r="U400" s="15">
        <f t="shared" si="80"/>
        <v>2.3551785186633283</v>
      </c>
      <c r="V400" s="62">
        <f t="shared" si="81"/>
        <v>8.1085244376383869</v>
      </c>
      <c r="W400" s="16">
        <f t="shared" si="82"/>
        <v>91.89147556236162</v>
      </c>
      <c r="X400" s="15">
        <f t="shared" si="86"/>
        <v>2.4512516051520152</v>
      </c>
      <c r="Y400" s="62">
        <f t="shared" si="83"/>
        <v>4.3600622258285204</v>
      </c>
      <c r="Z400" s="16">
        <f t="shared" si="84"/>
        <v>95.639937774171486</v>
      </c>
      <c r="AA400" s="75">
        <f t="shared" si="85"/>
        <v>3.7484622118098665</v>
      </c>
      <c r="AB400" s="69">
        <v>2.5987905067631152</v>
      </c>
      <c r="AC400" s="70">
        <f t="shared" si="78"/>
        <v>95.639937774171486</v>
      </c>
    </row>
    <row r="401" spans="18:29" x14ac:dyDescent="0.3">
      <c r="R401" s="12">
        <v>397</v>
      </c>
      <c r="S401" s="14">
        <v>60.7</v>
      </c>
      <c r="T401" s="50">
        <f t="shared" si="79"/>
        <v>1.0726575416600652E-3</v>
      </c>
      <c r="U401" s="15">
        <f t="shared" si="80"/>
        <v>2.3551785186633283</v>
      </c>
      <c r="V401" s="62">
        <f t="shared" si="81"/>
        <v>8.1085244376383869</v>
      </c>
      <c r="W401" s="16">
        <f t="shared" si="82"/>
        <v>91.89147556236162</v>
      </c>
      <c r="X401" s="15">
        <f t="shared" si="86"/>
        <v>2.4512516051520152</v>
      </c>
      <c r="Y401" s="62">
        <f t="shared" si="83"/>
        <v>4.3600622258285204</v>
      </c>
      <c r="Z401" s="16">
        <f t="shared" si="84"/>
        <v>95.639937774171486</v>
      </c>
      <c r="AA401" s="75">
        <f t="shared" si="85"/>
        <v>3.7484622118098665</v>
      </c>
      <c r="AB401" s="69">
        <v>2.5998830720736876</v>
      </c>
      <c r="AC401" s="70">
        <f t="shared" si="78"/>
        <v>95.639937774171486</v>
      </c>
    </row>
    <row r="402" spans="18:29" x14ac:dyDescent="0.3">
      <c r="R402" s="12">
        <v>398</v>
      </c>
      <c r="S402" s="14">
        <v>60.7</v>
      </c>
      <c r="T402" s="50">
        <f t="shared" si="79"/>
        <v>1.0726575416600652E-3</v>
      </c>
      <c r="U402" s="15">
        <f t="shared" si="80"/>
        <v>2.3551785186633283</v>
      </c>
      <c r="V402" s="62">
        <f t="shared" si="81"/>
        <v>8.1085244376383869</v>
      </c>
      <c r="W402" s="16">
        <f t="shared" si="82"/>
        <v>91.89147556236162</v>
      </c>
      <c r="X402" s="15">
        <f t="shared" si="86"/>
        <v>2.4512516051520152</v>
      </c>
      <c r="Y402" s="62">
        <f t="shared" si="83"/>
        <v>4.3600622258285204</v>
      </c>
      <c r="Z402" s="16">
        <f t="shared" si="84"/>
        <v>95.639937774171486</v>
      </c>
      <c r="AA402" s="75">
        <f t="shared" si="85"/>
        <v>3.7484622118098665</v>
      </c>
      <c r="AB402" s="69">
        <v>2.6009728956867484</v>
      </c>
      <c r="AC402" s="70">
        <f t="shared" si="78"/>
        <v>95.639937774171486</v>
      </c>
    </row>
    <row r="403" spans="18:29" x14ac:dyDescent="0.3">
      <c r="R403" s="12">
        <v>399</v>
      </c>
      <c r="S403" s="14">
        <v>60.7</v>
      </c>
      <c r="T403" s="50">
        <f t="shared" si="79"/>
        <v>1.0726575416600652E-3</v>
      </c>
      <c r="U403" s="15">
        <f t="shared" si="80"/>
        <v>2.3551785186633283</v>
      </c>
      <c r="V403" s="62">
        <f t="shared" si="81"/>
        <v>8.1085244376383869</v>
      </c>
      <c r="W403" s="16">
        <f t="shared" si="82"/>
        <v>91.89147556236162</v>
      </c>
      <c r="X403" s="15">
        <f t="shared" si="86"/>
        <v>2.4512516051520152</v>
      </c>
      <c r="Y403" s="62">
        <f t="shared" si="83"/>
        <v>4.3600622258285204</v>
      </c>
      <c r="Z403" s="16">
        <f t="shared" si="84"/>
        <v>95.639937774171486</v>
      </c>
      <c r="AA403" s="75">
        <f t="shared" si="85"/>
        <v>3.7484622118098665</v>
      </c>
      <c r="AB403" s="69">
        <v>2.6020599913279625</v>
      </c>
      <c r="AC403" s="70">
        <f t="shared" si="78"/>
        <v>95.639937774171486</v>
      </c>
    </row>
    <row r="404" spans="18:29" x14ac:dyDescent="0.3">
      <c r="R404" s="12">
        <v>400</v>
      </c>
      <c r="S404" s="14">
        <v>60.7</v>
      </c>
      <c r="T404" s="50">
        <f t="shared" si="79"/>
        <v>1.0726575416600652E-3</v>
      </c>
      <c r="U404" s="15">
        <f t="shared" si="80"/>
        <v>2.3551785186633283</v>
      </c>
      <c r="V404" s="62">
        <f t="shared" si="81"/>
        <v>8.1085244376383869</v>
      </c>
      <c r="W404" s="16">
        <f t="shared" si="82"/>
        <v>91.89147556236162</v>
      </c>
      <c r="X404" s="15">
        <f t="shared" si="86"/>
        <v>2.4512516051520152</v>
      </c>
      <c r="Y404" s="62">
        <f t="shared" si="83"/>
        <v>4.3600622258285204</v>
      </c>
      <c r="Z404" s="16">
        <f t="shared" si="84"/>
        <v>95.639937774171486</v>
      </c>
      <c r="AA404" s="75">
        <f t="shared" si="85"/>
        <v>3.7484622118098665</v>
      </c>
      <c r="AB404" s="69">
        <v>2.6031443726201822</v>
      </c>
      <c r="AC404" s="70">
        <f t="shared" si="78"/>
        <v>95.797759453666842</v>
      </c>
    </row>
    <row r="405" spans="18:29" x14ac:dyDescent="0.3">
      <c r="R405" s="12">
        <v>401</v>
      </c>
      <c r="S405" s="14">
        <v>60.6</v>
      </c>
      <c r="T405" s="50">
        <f t="shared" si="79"/>
        <v>1.0708903957924209E-3</v>
      </c>
      <c r="U405" s="15">
        <f t="shared" si="80"/>
        <v>2.3590649518624431</v>
      </c>
      <c r="V405" s="62">
        <f t="shared" si="81"/>
        <v>7.9568883393506429</v>
      </c>
      <c r="W405" s="16">
        <f t="shared" si="82"/>
        <v>92.043111660649359</v>
      </c>
      <c r="X405" s="15">
        <f t="shared" si="86"/>
        <v>2.4552965747974813</v>
      </c>
      <c r="Y405" s="62">
        <f t="shared" si="83"/>
        <v>4.202240546333158</v>
      </c>
      <c r="Z405" s="16">
        <f t="shared" si="84"/>
        <v>95.797759453666842</v>
      </c>
      <c r="AA405" s="75">
        <f t="shared" si="85"/>
        <v>3.7546477930174849</v>
      </c>
      <c r="AB405" s="69">
        <v>2.6042260530844699</v>
      </c>
      <c r="AC405" s="70">
        <f t="shared" si="78"/>
        <v>95.797759453666842</v>
      </c>
    </row>
    <row r="406" spans="18:29" x14ac:dyDescent="0.3">
      <c r="R406" s="12">
        <v>402</v>
      </c>
      <c r="S406" s="14">
        <v>60.6</v>
      </c>
      <c r="T406" s="50">
        <f t="shared" si="79"/>
        <v>1.0708903957924209E-3</v>
      </c>
      <c r="U406" s="15">
        <f t="shared" si="80"/>
        <v>2.3590649518624431</v>
      </c>
      <c r="V406" s="62">
        <f t="shared" si="81"/>
        <v>7.9568883393506429</v>
      </c>
      <c r="W406" s="16">
        <f t="shared" si="82"/>
        <v>92.043111660649359</v>
      </c>
      <c r="X406" s="15">
        <f t="shared" si="86"/>
        <v>2.4552965747974813</v>
      </c>
      <c r="Y406" s="62">
        <f t="shared" si="83"/>
        <v>4.202240546333158</v>
      </c>
      <c r="Z406" s="16">
        <f t="shared" si="84"/>
        <v>95.797759453666842</v>
      </c>
      <c r="AA406" s="75">
        <f t="shared" si="85"/>
        <v>3.7546477930174849</v>
      </c>
      <c r="AB406" s="69">
        <v>2.6053050461411096</v>
      </c>
      <c r="AC406" s="70">
        <f t="shared" si="78"/>
        <v>95.797759453666842</v>
      </c>
    </row>
    <row r="407" spans="18:29" x14ac:dyDescent="0.3">
      <c r="R407" s="12">
        <v>403</v>
      </c>
      <c r="S407" s="14">
        <v>60.6</v>
      </c>
      <c r="T407" s="50">
        <f t="shared" si="79"/>
        <v>1.0708903957924209E-3</v>
      </c>
      <c r="U407" s="15">
        <f t="shared" si="80"/>
        <v>2.3590649518624431</v>
      </c>
      <c r="V407" s="62">
        <f t="shared" si="81"/>
        <v>7.9568883393506429</v>
      </c>
      <c r="W407" s="16">
        <f t="shared" si="82"/>
        <v>92.043111660649359</v>
      </c>
      <c r="X407" s="15">
        <f t="shared" si="86"/>
        <v>2.4552965747974813</v>
      </c>
      <c r="Y407" s="62">
        <f t="shared" si="83"/>
        <v>4.202240546333158</v>
      </c>
      <c r="Z407" s="16">
        <f t="shared" si="84"/>
        <v>95.797759453666842</v>
      </c>
      <c r="AA407" s="75">
        <f t="shared" si="85"/>
        <v>3.7546477930174849</v>
      </c>
      <c r="AB407" s="69">
        <v>2.6063813651106051</v>
      </c>
      <c r="AC407" s="70">
        <f t="shared" si="78"/>
        <v>95.797759453666842</v>
      </c>
    </row>
    <row r="408" spans="18:29" x14ac:dyDescent="0.3">
      <c r="R408" s="12">
        <v>404</v>
      </c>
      <c r="S408" s="14">
        <v>60.6</v>
      </c>
      <c r="T408" s="50">
        <f t="shared" si="79"/>
        <v>1.0708903957924209E-3</v>
      </c>
      <c r="U408" s="15">
        <f t="shared" si="80"/>
        <v>2.3590649518624431</v>
      </c>
      <c r="V408" s="62">
        <f t="shared" si="81"/>
        <v>7.9568883393506429</v>
      </c>
      <c r="W408" s="16">
        <f t="shared" si="82"/>
        <v>92.043111660649359</v>
      </c>
      <c r="X408" s="15">
        <f t="shared" si="86"/>
        <v>2.4552965747974813</v>
      </c>
      <c r="Y408" s="62">
        <f t="shared" si="83"/>
        <v>4.202240546333158</v>
      </c>
      <c r="Z408" s="16">
        <f t="shared" si="84"/>
        <v>95.797759453666842</v>
      </c>
      <c r="AA408" s="75">
        <f t="shared" si="85"/>
        <v>3.7546477930174849</v>
      </c>
      <c r="AB408" s="69">
        <v>2.6074550232146687</v>
      </c>
      <c r="AC408" s="70">
        <f t="shared" si="78"/>
        <v>95.797759453666842</v>
      </c>
    </row>
    <row r="409" spans="18:29" x14ac:dyDescent="0.3">
      <c r="R409" s="12">
        <v>405</v>
      </c>
      <c r="S409" s="14">
        <v>60.6</v>
      </c>
      <c r="T409" s="50">
        <f t="shared" si="79"/>
        <v>1.0708903957924209E-3</v>
      </c>
      <c r="U409" s="15">
        <f t="shared" si="80"/>
        <v>2.3590649518624431</v>
      </c>
      <c r="V409" s="62">
        <f t="shared" si="81"/>
        <v>7.9568883393506429</v>
      </c>
      <c r="W409" s="16">
        <f t="shared" si="82"/>
        <v>92.043111660649359</v>
      </c>
      <c r="X409" s="15">
        <f t="shared" si="86"/>
        <v>2.4552965747974813</v>
      </c>
      <c r="Y409" s="62">
        <f t="shared" si="83"/>
        <v>4.202240546333158</v>
      </c>
      <c r="Z409" s="16">
        <f t="shared" si="84"/>
        <v>95.797759453666842</v>
      </c>
      <c r="AA409" s="75">
        <f t="shared" si="85"/>
        <v>3.7546477930174849</v>
      </c>
      <c r="AB409" s="69">
        <v>2.6085260335771943</v>
      </c>
      <c r="AC409" s="70">
        <f t="shared" ref="AC409:AC472" si="87">Z410</f>
        <v>95.797759453666842</v>
      </c>
    </row>
    <row r="410" spans="18:29" x14ac:dyDescent="0.3">
      <c r="R410" s="12">
        <v>406</v>
      </c>
      <c r="S410" s="14">
        <v>60.6</v>
      </c>
      <c r="T410" s="50">
        <f t="shared" ref="T410:T473" si="88">(PI()*$D$10^2/4*S410)*10^-9</f>
        <v>1.0708903957924209E-3</v>
      </c>
      <c r="U410" s="15">
        <f t="shared" ref="U410:U473" si="89">$D$14/T410*10^-6</f>
        <v>2.3590649518624431</v>
      </c>
      <c r="V410" s="62">
        <f t="shared" ref="V410:V473" si="90">(1-(U410/$D$12))*100</f>
        <v>7.9568883393506429</v>
      </c>
      <c r="W410" s="16">
        <f t="shared" ref="W410:W473" si="91">100-V410</f>
        <v>92.043111660649359</v>
      </c>
      <c r="X410" s="15">
        <f t="shared" si="86"/>
        <v>2.4552965747974813</v>
      </c>
      <c r="Y410" s="62">
        <f t="shared" ref="Y410:Y473" si="92">(1-(X410/$D$12))*100</f>
        <v>4.202240546333158</v>
      </c>
      <c r="Z410" s="16">
        <f t="shared" ref="Z410:Z473" si="93">100-Y410</f>
        <v>95.797759453666842</v>
      </c>
      <c r="AA410" s="75">
        <f t="shared" ref="AA410:AA473" si="94">V410-Y410</f>
        <v>3.7546477930174849</v>
      </c>
      <c r="AB410" s="69">
        <v>2.6095944092252199</v>
      </c>
      <c r="AC410" s="70">
        <f t="shared" si="87"/>
        <v>95.797759453666842</v>
      </c>
    </row>
    <row r="411" spans="18:29" x14ac:dyDescent="0.3">
      <c r="R411" s="12">
        <v>407</v>
      </c>
      <c r="S411" s="14">
        <v>60.6</v>
      </c>
      <c r="T411" s="50">
        <f t="shared" si="88"/>
        <v>1.0708903957924209E-3</v>
      </c>
      <c r="U411" s="15">
        <f t="shared" si="89"/>
        <v>2.3590649518624431</v>
      </c>
      <c r="V411" s="62">
        <f t="shared" si="90"/>
        <v>7.9568883393506429</v>
      </c>
      <c r="W411" s="16">
        <f t="shared" si="91"/>
        <v>92.043111660649359</v>
      </c>
      <c r="X411" s="15">
        <f t="shared" si="86"/>
        <v>2.4552965747974813</v>
      </c>
      <c r="Y411" s="62">
        <f t="shared" si="92"/>
        <v>4.202240546333158</v>
      </c>
      <c r="Z411" s="16">
        <f t="shared" si="93"/>
        <v>95.797759453666842</v>
      </c>
      <c r="AA411" s="75">
        <f t="shared" si="94"/>
        <v>3.7546477930174849</v>
      </c>
      <c r="AB411" s="69">
        <v>2.61066016308988</v>
      </c>
      <c r="AC411" s="70">
        <f t="shared" si="87"/>
        <v>95.797759453666842</v>
      </c>
    </row>
    <row r="412" spans="18:29" x14ac:dyDescent="0.3">
      <c r="R412" s="12">
        <v>408</v>
      </c>
      <c r="S412" s="14">
        <v>60.6</v>
      </c>
      <c r="T412" s="50">
        <f t="shared" si="88"/>
        <v>1.0708903957924209E-3</v>
      </c>
      <c r="U412" s="15">
        <f t="shared" si="89"/>
        <v>2.3590649518624431</v>
      </c>
      <c r="V412" s="62">
        <f t="shared" si="90"/>
        <v>7.9568883393506429</v>
      </c>
      <c r="W412" s="16">
        <f t="shared" si="91"/>
        <v>92.043111660649359</v>
      </c>
      <c r="X412" s="15">
        <f t="shared" si="86"/>
        <v>2.4552965747974813</v>
      </c>
      <c r="Y412" s="62">
        <f t="shared" si="92"/>
        <v>4.202240546333158</v>
      </c>
      <c r="Z412" s="16">
        <f t="shared" si="93"/>
        <v>95.797759453666842</v>
      </c>
      <c r="AA412" s="75">
        <f t="shared" si="94"/>
        <v>3.7546477930174849</v>
      </c>
      <c r="AB412" s="69">
        <v>2.6117233080073419</v>
      </c>
      <c r="AC412" s="70">
        <f t="shared" si="87"/>
        <v>95.797759453666842</v>
      </c>
    </row>
    <row r="413" spans="18:29" x14ac:dyDescent="0.3">
      <c r="R413" s="12">
        <v>409</v>
      </c>
      <c r="S413" s="14">
        <v>60.6</v>
      </c>
      <c r="T413" s="50">
        <f t="shared" si="88"/>
        <v>1.0708903957924209E-3</v>
      </c>
      <c r="U413" s="15">
        <f t="shared" si="89"/>
        <v>2.3590649518624431</v>
      </c>
      <c r="V413" s="62">
        <f t="shared" si="90"/>
        <v>7.9568883393506429</v>
      </c>
      <c r="W413" s="16">
        <f t="shared" si="91"/>
        <v>92.043111660649359</v>
      </c>
      <c r="X413" s="15">
        <f t="shared" si="86"/>
        <v>2.4552965747974813</v>
      </c>
      <c r="Y413" s="62">
        <f t="shared" si="92"/>
        <v>4.202240546333158</v>
      </c>
      <c r="Z413" s="16">
        <f t="shared" si="93"/>
        <v>95.797759453666842</v>
      </c>
      <c r="AA413" s="75">
        <f t="shared" si="94"/>
        <v>3.7546477930174849</v>
      </c>
      <c r="AB413" s="69">
        <v>2.6127838567197355</v>
      </c>
      <c r="AC413" s="70">
        <f t="shared" si="87"/>
        <v>95.797759453666842</v>
      </c>
    </row>
    <row r="414" spans="18:29" x14ac:dyDescent="0.3">
      <c r="R414" s="12">
        <v>410</v>
      </c>
      <c r="S414" s="14">
        <v>60.6</v>
      </c>
      <c r="T414" s="50">
        <f t="shared" si="88"/>
        <v>1.0708903957924209E-3</v>
      </c>
      <c r="U414" s="15">
        <f t="shared" si="89"/>
        <v>2.3590649518624431</v>
      </c>
      <c r="V414" s="62">
        <f t="shared" si="90"/>
        <v>7.9568883393506429</v>
      </c>
      <c r="W414" s="16">
        <f t="shared" si="91"/>
        <v>92.043111660649359</v>
      </c>
      <c r="X414" s="15">
        <f t="shared" si="86"/>
        <v>2.4552965747974813</v>
      </c>
      <c r="Y414" s="62">
        <f t="shared" si="92"/>
        <v>4.202240546333158</v>
      </c>
      <c r="Z414" s="16">
        <f t="shared" si="93"/>
        <v>95.797759453666842</v>
      </c>
      <c r="AA414" s="75">
        <f t="shared" si="94"/>
        <v>3.7546477930174849</v>
      </c>
      <c r="AB414" s="69">
        <v>2.6138418218760693</v>
      </c>
      <c r="AC414" s="70">
        <f t="shared" si="87"/>
        <v>95.797759453666842</v>
      </c>
    </row>
    <row r="415" spans="18:29" x14ac:dyDescent="0.3">
      <c r="R415" s="12">
        <v>411</v>
      </c>
      <c r="S415" s="14">
        <v>60.6</v>
      </c>
      <c r="T415" s="50">
        <f t="shared" si="88"/>
        <v>1.0708903957924209E-3</v>
      </c>
      <c r="U415" s="15">
        <f t="shared" si="89"/>
        <v>2.3590649518624431</v>
      </c>
      <c r="V415" s="62">
        <f t="shared" si="90"/>
        <v>7.9568883393506429</v>
      </c>
      <c r="W415" s="16">
        <f t="shared" si="91"/>
        <v>92.043111660649359</v>
      </c>
      <c r="X415" s="15">
        <f t="shared" si="86"/>
        <v>2.4552965747974813</v>
      </c>
      <c r="Y415" s="62">
        <f t="shared" si="92"/>
        <v>4.202240546333158</v>
      </c>
      <c r="Z415" s="16">
        <f t="shared" si="93"/>
        <v>95.797759453666842</v>
      </c>
      <c r="AA415" s="75">
        <f t="shared" si="94"/>
        <v>3.7546477930174849</v>
      </c>
      <c r="AB415" s="69">
        <v>2.6148972160331345</v>
      </c>
      <c r="AC415" s="70">
        <f t="shared" si="87"/>
        <v>95.797759453666842</v>
      </c>
    </row>
    <row r="416" spans="18:29" x14ac:dyDescent="0.3">
      <c r="R416" s="12">
        <v>412</v>
      </c>
      <c r="S416" s="14">
        <v>60.6</v>
      </c>
      <c r="T416" s="50">
        <f t="shared" si="88"/>
        <v>1.0708903957924209E-3</v>
      </c>
      <c r="U416" s="15">
        <f t="shared" si="89"/>
        <v>2.3590649518624431</v>
      </c>
      <c r="V416" s="62">
        <f t="shared" si="90"/>
        <v>7.9568883393506429</v>
      </c>
      <c r="W416" s="16">
        <f t="shared" si="91"/>
        <v>92.043111660649359</v>
      </c>
      <c r="X416" s="15">
        <f t="shared" si="86"/>
        <v>2.4552965747974813</v>
      </c>
      <c r="Y416" s="62">
        <f t="shared" si="92"/>
        <v>4.202240546333158</v>
      </c>
      <c r="Z416" s="16">
        <f t="shared" si="93"/>
        <v>95.797759453666842</v>
      </c>
      <c r="AA416" s="75">
        <f t="shared" si="94"/>
        <v>3.7546477930174849</v>
      </c>
      <c r="AB416" s="69">
        <v>2.6159500516564012</v>
      </c>
      <c r="AC416" s="70">
        <f t="shared" si="87"/>
        <v>95.797759453666842</v>
      </c>
    </row>
    <row r="417" spans="18:29" x14ac:dyDescent="0.3">
      <c r="R417" s="12">
        <v>413</v>
      </c>
      <c r="S417" s="14">
        <v>60.6</v>
      </c>
      <c r="T417" s="50">
        <f t="shared" si="88"/>
        <v>1.0708903957924209E-3</v>
      </c>
      <c r="U417" s="15">
        <f t="shared" si="89"/>
        <v>2.3590649518624431</v>
      </c>
      <c r="V417" s="62">
        <f t="shared" si="90"/>
        <v>7.9568883393506429</v>
      </c>
      <c r="W417" s="16">
        <f t="shared" si="91"/>
        <v>92.043111660649359</v>
      </c>
      <c r="X417" s="15">
        <f t="shared" si="86"/>
        <v>2.4552965747974813</v>
      </c>
      <c r="Y417" s="62">
        <f t="shared" si="92"/>
        <v>4.202240546333158</v>
      </c>
      <c r="Z417" s="16">
        <f t="shared" si="93"/>
        <v>95.797759453666842</v>
      </c>
      <c r="AA417" s="75">
        <f t="shared" si="94"/>
        <v>3.7546477930174849</v>
      </c>
      <c r="AB417" s="69">
        <v>2.6170003411208991</v>
      </c>
      <c r="AC417" s="70">
        <f t="shared" si="87"/>
        <v>95.797759453666842</v>
      </c>
    </row>
    <row r="418" spans="18:29" x14ac:dyDescent="0.3">
      <c r="R418" s="12">
        <v>414</v>
      </c>
      <c r="S418" s="14">
        <v>60.6</v>
      </c>
      <c r="T418" s="50">
        <f t="shared" si="88"/>
        <v>1.0708903957924209E-3</v>
      </c>
      <c r="U418" s="15">
        <f t="shared" si="89"/>
        <v>2.3590649518624431</v>
      </c>
      <c r="V418" s="62">
        <f t="shared" si="90"/>
        <v>7.9568883393506429</v>
      </c>
      <c r="W418" s="16">
        <f t="shared" si="91"/>
        <v>92.043111660649359</v>
      </c>
      <c r="X418" s="15">
        <f t="shared" si="86"/>
        <v>2.4552965747974813</v>
      </c>
      <c r="Y418" s="62">
        <f t="shared" si="92"/>
        <v>4.202240546333158</v>
      </c>
      <c r="Z418" s="16">
        <f t="shared" si="93"/>
        <v>95.797759453666842</v>
      </c>
      <c r="AA418" s="75">
        <f t="shared" si="94"/>
        <v>3.7546477930174849</v>
      </c>
      <c r="AB418" s="69">
        <v>2.6180480967120925</v>
      </c>
      <c r="AC418" s="70">
        <f t="shared" si="87"/>
        <v>95.797759453666842</v>
      </c>
    </row>
    <row r="419" spans="18:29" x14ac:dyDescent="0.3">
      <c r="R419" s="12">
        <v>415</v>
      </c>
      <c r="S419" s="14">
        <v>60.6</v>
      </c>
      <c r="T419" s="50">
        <f t="shared" si="88"/>
        <v>1.0708903957924209E-3</v>
      </c>
      <c r="U419" s="15">
        <f t="shared" si="89"/>
        <v>2.3590649518624431</v>
      </c>
      <c r="V419" s="62">
        <f t="shared" si="90"/>
        <v>7.9568883393506429</v>
      </c>
      <c r="W419" s="16">
        <f t="shared" si="91"/>
        <v>92.043111660649359</v>
      </c>
      <c r="X419" s="15">
        <f t="shared" si="86"/>
        <v>2.4552965747974813</v>
      </c>
      <c r="Y419" s="62">
        <f t="shared" si="92"/>
        <v>4.202240546333158</v>
      </c>
      <c r="Z419" s="16">
        <f t="shared" si="93"/>
        <v>95.797759453666842</v>
      </c>
      <c r="AA419" s="75">
        <f t="shared" si="94"/>
        <v>3.7546477930174849</v>
      </c>
      <c r="AB419" s="69">
        <v>2.6190933306267428</v>
      </c>
      <c r="AC419" s="70">
        <f t="shared" si="87"/>
        <v>95.797759453666842</v>
      </c>
    </row>
    <row r="420" spans="18:29" x14ac:dyDescent="0.3">
      <c r="R420" s="12">
        <v>416</v>
      </c>
      <c r="S420" s="14">
        <v>60.6</v>
      </c>
      <c r="T420" s="50">
        <f t="shared" si="88"/>
        <v>1.0708903957924209E-3</v>
      </c>
      <c r="U420" s="15">
        <f t="shared" si="89"/>
        <v>2.3590649518624431</v>
      </c>
      <c r="V420" s="62">
        <f t="shared" si="90"/>
        <v>7.9568883393506429</v>
      </c>
      <c r="W420" s="16">
        <f t="shared" si="91"/>
        <v>92.043111660649359</v>
      </c>
      <c r="X420" s="15">
        <f t="shared" si="86"/>
        <v>2.4552965747974813</v>
      </c>
      <c r="Y420" s="62">
        <f t="shared" si="92"/>
        <v>4.202240546333158</v>
      </c>
      <c r="Z420" s="16">
        <f t="shared" si="93"/>
        <v>95.797759453666842</v>
      </c>
      <c r="AA420" s="75">
        <f t="shared" si="94"/>
        <v>3.7546477930174849</v>
      </c>
      <c r="AB420" s="69">
        <v>2.6201360549737576</v>
      </c>
      <c r="AC420" s="70">
        <f t="shared" si="87"/>
        <v>95.797759453666842</v>
      </c>
    </row>
    <row r="421" spans="18:29" x14ac:dyDescent="0.3">
      <c r="R421" s="12">
        <v>417</v>
      </c>
      <c r="S421" s="14">
        <v>60.6</v>
      </c>
      <c r="T421" s="50">
        <f t="shared" si="88"/>
        <v>1.0708903957924209E-3</v>
      </c>
      <c r="U421" s="15">
        <f t="shared" si="89"/>
        <v>2.3590649518624431</v>
      </c>
      <c r="V421" s="62">
        <f t="shared" si="90"/>
        <v>7.9568883393506429</v>
      </c>
      <c r="W421" s="16">
        <f t="shared" si="91"/>
        <v>92.043111660649359</v>
      </c>
      <c r="X421" s="15">
        <f t="shared" si="86"/>
        <v>2.4552965747974813</v>
      </c>
      <c r="Y421" s="62">
        <f t="shared" si="92"/>
        <v>4.202240546333158</v>
      </c>
      <c r="Z421" s="16">
        <f t="shared" si="93"/>
        <v>95.797759453666842</v>
      </c>
      <c r="AA421" s="75">
        <f t="shared" si="94"/>
        <v>3.7546477930174849</v>
      </c>
      <c r="AB421" s="69">
        <v>2.621176281775035</v>
      </c>
      <c r="AC421" s="70">
        <f t="shared" si="87"/>
        <v>95.797759453666842</v>
      </c>
    </row>
    <row r="422" spans="18:29" x14ac:dyDescent="0.3">
      <c r="R422" s="12">
        <v>418</v>
      </c>
      <c r="S422" s="14">
        <v>60.6</v>
      </c>
      <c r="T422" s="50">
        <f t="shared" si="88"/>
        <v>1.0708903957924209E-3</v>
      </c>
      <c r="U422" s="15">
        <f t="shared" si="89"/>
        <v>2.3590649518624431</v>
      </c>
      <c r="V422" s="62">
        <f t="shared" si="90"/>
        <v>7.9568883393506429</v>
      </c>
      <c r="W422" s="16">
        <f t="shared" si="91"/>
        <v>92.043111660649359</v>
      </c>
      <c r="X422" s="15">
        <f t="shared" si="86"/>
        <v>2.4552965747974813</v>
      </c>
      <c r="Y422" s="62">
        <f t="shared" si="92"/>
        <v>4.202240546333158</v>
      </c>
      <c r="Z422" s="16">
        <f t="shared" si="93"/>
        <v>95.797759453666842</v>
      </c>
      <c r="AA422" s="75">
        <f t="shared" si="94"/>
        <v>3.7546477930174849</v>
      </c>
      <c r="AB422" s="69">
        <v>2.6222140229662951</v>
      </c>
      <c r="AC422" s="70">
        <f t="shared" si="87"/>
        <v>95.797759453666842</v>
      </c>
    </row>
    <row r="423" spans="18:29" x14ac:dyDescent="0.3">
      <c r="R423" s="12">
        <v>419</v>
      </c>
      <c r="S423" s="14">
        <v>60.6</v>
      </c>
      <c r="T423" s="50">
        <f t="shared" si="88"/>
        <v>1.0708903957924209E-3</v>
      </c>
      <c r="U423" s="15">
        <f t="shared" si="89"/>
        <v>2.3590649518624431</v>
      </c>
      <c r="V423" s="62">
        <f t="shared" si="90"/>
        <v>7.9568883393506429</v>
      </c>
      <c r="W423" s="16">
        <f t="shared" si="91"/>
        <v>92.043111660649359</v>
      </c>
      <c r="X423" s="15">
        <f t="shared" si="86"/>
        <v>2.4552965747974813</v>
      </c>
      <c r="Y423" s="62">
        <f t="shared" si="92"/>
        <v>4.202240546333158</v>
      </c>
      <c r="Z423" s="16">
        <f t="shared" si="93"/>
        <v>95.797759453666842</v>
      </c>
      <c r="AA423" s="75">
        <f t="shared" si="94"/>
        <v>3.7546477930174849</v>
      </c>
      <c r="AB423" s="69">
        <v>2.6232492903979003</v>
      </c>
      <c r="AC423" s="70">
        <f t="shared" si="87"/>
        <v>95.797759453666842</v>
      </c>
    </row>
    <row r="424" spans="18:29" x14ac:dyDescent="0.3">
      <c r="R424" s="12">
        <v>420</v>
      </c>
      <c r="S424" s="14">
        <v>60.6</v>
      </c>
      <c r="T424" s="50">
        <f t="shared" si="88"/>
        <v>1.0708903957924209E-3</v>
      </c>
      <c r="U424" s="15">
        <f t="shared" si="89"/>
        <v>2.3590649518624431</v>
      </c>
      <c r="V424" s="62">
        <f t="shared" si="90"/>
        <v>7.9568883393506429</v>
      </c>
      <c r="W424" s="16">
        <f t="shared" si="91"/>
        <v>92.043111660649359</v>
      </c>
      <c r="X424" s="15">
        <f t="shared" si="86"/>
        <v>2.4552965747974813</v>
      </c>
      <c r="Y424" s="62">
        <f t="shared" si="92"/>
        <v>4.202240546333158</v>
      </c>
      <c r="Z424" s="16">
        <f t="shared" si="93"/>
        <v>95.797759453666842</v>
      </c>
      <c r="AA424" s="75">
        <f t="shared" si="94"/>
        <v>3.7546477930174849</v>
      </c>
      <c r="AB424" s="69">
        <v>2.6242820958356683</v>
      </c>
      <c r="AC424" s="70">
        <f t="shared" si="87"/>
        <v>95.797759453666842</v>
      </c>
    </row>
    <row r="425" spans="18:29" x14ac:dyDescent="0.3">
      <c r="R425" s="12">
        <v>421</v>
      </c>
      <c r="S425" s="14">
        <v>60.6</v>
      </c>
      <c r="T425" s="50">
        <f t="shared" si="88"/>
        <v>1.0708903957924209E-3</v>
      </c>
      <c r="U425" s="15">
        <f t="shared" si="89"/>
        <v>2.3590649518624431</v>
      </c>
      <c r="V425" s="62">
        <f t="shared" si="90"/>
        <v>7.9568883393506429</v>
      </c>
      <c r="W425" s="16">
        <f t="shared" si="91"/>
        <v>92.043111660649359</v>
      </c>
      <c r="X425" s="15">
        <f t="shared" si="86"/>
        <v>2.4552965747974813</v>
      </c>
      <c r="Y425" s="62">
        <f t="shared" si="92"/>
        <v>4.202240546333158</v>
      </c>
      <c r="Z425" s="16">
        <f t="shared" si="93"/>
        <v>95.797759453666842</v>
      </c>
      <c r="AA425" s="75">
        <f t="shared" si="94"/>
        <v>3.7546477930174849</v>
      </c>
      <c r="AB425" s="69">
        <v>2.6253124509616739</v>
      </c>
      <c r="AC425" s="70">
        <f t="shared" si="87"/>
        <v>95.797759453666842</v>
      </c>
    </row>
    <row r="426" spans="18:29" x14ac:dyDescent="0.3">
      <c r="R426" s="12">
        <v>422</v>
      </c>
      <c r="S426" s="14">
        <v>60.6</v>
      </c>
      <c r="T426" s="50">
        <f t="shared" si="88"/>
        <v>1.0708903957924209E-3</v>
      </c>
      <c r="U426" s="15">
        <f t="shared" si="89"/>
        <v>2.3590649518624431</v>
      </c>
      <c r="V426" s="62">
        <f t="shared" si="90"/>
        <v>7.9568883393506429</v>
      </c>
      <c r="W426" s="16">
        <f t="shared" si="91"/>
        <v>92.043111660649359</v>
      </c>
      <c r="X426" s="15">
        <f t="shared" si="86"/>
        <v>2.4552965747974813</v>
      </c>
      <c r="Y426" s="62">
        <f t="shared" si="92"/>
        <v>4.202240546333158</v>
      </c>
      <c r="Z426" s="16">
        <f t="shared" si="93"/>
        <v>95.797759453666842</v>
      </c>
      <c r="AA426" s="75">
        <f t="shared" si="94"/>
        <v>3.7546477930174849</v>
      </c>
      <c r="AB426" s="69">
        <v>2.6263403673750423</v>
      </c>
      <c r="AC426" s="70">
        <f t="shared" si="87"/>
        <v>95.797759453666842</v>
      </c>
    </row>
    <row r="427" spans="18:29" x14ac:dyDescent="0.3">
      <c r="R427" s="12">
        <v>423</v>
      </c>
      <c r="S427" s="14">
        <v>60.6</v>
      </c>
      <c r="T427" s="50">
        <f t="shared" si="88"/>
        <v>1.0708903957924209E-3</v>
      </c>
      <c r="U427" s="15">
        <f t="shared" si="89"/>
        <v>2.3590649518624431</v>
      </c>
      <c r="V427" s="62">
        <f t="shared" si="90"/>
        <v>7.9568883393506429</v>
      </c>
      <c r="W427" s="16">
        <f t="shared" si="91"/>
        <v>92.043111660649359</v>
      </c>
      <c r="X427" s="15">
        <f t="shared" si="86"/>
        <v>2.4552965747974813</v>
      </c>
      <c r="Y427" s="62">
        <f t="shared" si="92"/>
        <v>4.202240546333158</v>
      </c>
      <c r="Z427" s="16">
        <f t="shared" si="93"/>
        <v>95.797759453666842</v>
      </c>
      <c r="AA427" s="75">
        <f t="shared" si="94"/>
        <v>3.7546477930174849</v>
      </c>
      <c r="AB427" s="69">
        <v>2.6273658565927325</v>
      </c>
      <c r="AC427" s="70">
        <f t="shared" si="87"/>
        <v>95.797759453666842</v>
      </c>
    </row>
    <row r="428" spans="18:29" x14ac:dyDescent="0.3">
      <c r="R428" s="12">
        <v>424</v>
      </c>
      <c r="S428" s="14">
        <v>60.6</v>
      </c>
      <c r="T428" s="50">
        <f t="shared" si="88"/>
        <v>1.0708903957924209E-3</v>
      </c>
      <c r="U428" s="15">
        <f t="shared" si="89"/>
        <v>2.3590649518624431</v>
      </c>
      <c r="V428" s="62">
        <f t="shared" si="90"/>
        <v>7.9568883393506429</v>
      </c>
      <c r="W428" s="16">
        <f t="shared" si="91"/>
        <v>92.043111660649359</v>
      </c>
      <c r="X428" s="15">
        <f t="shared" si="86"/>
        <v>2.4552965747974813</v>
      </c>
      <c r="Y428" s="62">
        <f t="shared" si="92"/>
        <v>4.202240546333158</v>
      </c>
      <c r="Z428" s="16">
        <f t="shared" si="93"/>
        <v>95.797759453666842</v>
      </c>
      <c r="AA428" s="75">
        <f t="shared" si="94"/>
        <v>3.7546477930174849</v>
      </c>
      <c r="AB428" s="69">
        <v>2.6283889300503116</v>
      </c>
      <c r="AC428" s="70">
        <f t="shared" si="87"/>
        <v>95.797759453666842</v>
      </c>
    </row>
    <row r="429" spans="18:29" x14ac:dyDescent="0.3">
      <c r="R429" s="12">
        <v>425</v>
      </c>
      <c r="S429" s="14">
        <v>60.6</v>
      </c>
      <c r="T429" s="50">
        <f t="shared" si="88"/>
        <v>1.0708903957924209E-3</v>
      </c>
      <c r="U429" s="15">
        <f t="shared" si="89"/>
        <v>2.3590649518624431</v>
      </c>
      <c r="V429" s="62">
        <f t="shared" si="90"/>
        <v>7.9568883393506429</v>
      </c>
      <c r="W429" s="16">
        <f t="shared" si="91"/>
        <v>92.043111660649359</v>
      </c>
      <c r="X429" s="15">
        <f t="shared" si="86"/>
        <v>2.4552965747974813</v>
      </c>
      <c r="Y429" s="62">
        <f t="shared" si="92"/>
        <v>4.202240546333158</v>
      </c>
      <c r="Z429" s="16">
        <f t="shared" si="93"/>
        <v>95.797759453666842</v>
      </c>
      <c r="AA429" s="75">
        <f t="shared" si="94"/>
        <v>3.7546477930174849</v>
      </c>
      <c r="AB429" s="69">
        <v>2.6294095991027189</v>
      </c>
      <c r="AC429" s="70">
        <f t="shared" si="87"/>
        <v>95.797759453666842</v>
      </c>
    </row>
    <row r="430" spans="18:29" x14ac:dyDescent="0.3">
      <c r="R430" s="12">
        <v>426</v>
      </c>
      <c r="S430" s="14">
        <v>60.6</v>
      </c>
      <c r="T430" s="50">
        <f t="shared" si="88"/>
        <v>1.0708903957924209E-3</v>
      </c>
      <c r="U430" s="15">
        <f t="shared" si="89"/>
        <v>2.3590649518624431</v>
      </c>
      <c r="V430" s="62">
        <f t="shared" si="90"/>
        <v>7.9568883393506429</v>
      </c>
      <c r="W430" s="16">
        <f t="shared" si="91"/>
        <v>92.043111660649359</v>
      </c>
      <c r="X430" s="15">
        <f t="shared" si="86"/>
        <v>2.4552965747974813</v>
      </c>
      <c r="Y430" s="62">
        <f t="shared" si="92"/>
        <v>4.202240546333158</v>
      </c>
      <c r="Z430" s="16">
        <f t="shared" si="93"/>
        <v>95.797759453666842</v>
      </c>
      <c r="AA430" s="75">
        <f t="shared" si="94"/>
        <v>3.7546477930174849</v>
      </c>
      <c r="AB430" s="69">
        <v>2.6304278750250241</v>
      </c>
      <c r="AC430" s="70">
        <f t="shared" si="87"/>
        <v>95.797759453666842</v>
      </c>
    </row>
    <row r="431" spans="18:29" x14ac:dyDescent="0.3">
      <c r="R431" s="12">
        <v>427</v>
      </c>
      <c r="S431" s="14">
        <v>60.6</v>
      </c>
      <c r="T431" s="50">
        <f t="shared" si="88"/>
        <v>1.0708903957924209E-3</v>
      </c>
      <c r="U431" s="15">
        <f t="shared" si="89"/>
        <v>2.3590649518624431</v>
      </c>
      <c r="V431" s="62">
        <f t="shared" si="90"/>
        <v>7.9568883393506429</v>
      </c>
      <c r="W431" s="16">
        <f t="shared" si="91"/>
        <v>92.043111660649359</v>
      </c>
      <c r="X431" s="15">
        <f t="shared" si="86"/>
        <v>2.4552965747974813</v>
      </c>
      <c r="Y431" s="62">
        <f t="shared" si="92"/>
        <v>4.202240546333158</v>
      </c>
      <c r="Z431" s="16">
        <f t="shared" si="93"/>
        <v>95.797759453666842</v>
      </c>
      <c r="AA431" s="75">
        <f t="shared" si="94"/>
        <v>3.7546477930174849</v>
      </c>
      <c r="AB431" s="69">
        <v>2.6314437690131722</v>
      </c>
      <c r="AC431" s="70">
        <f t="shared" si="87"/>
        <v>95.797759453666842</v>
      </c>
    </row>
    <row r="432" spans="18:29" x14ac:dyDescent="0.3">
      <c r="R432" s="12">
        <v>428</v>
      </c>
      <c r="S432" s="14">
        <v>60.6</v>
      </c>
      <c r="T432" s="50">
        <f t="shared" si="88"/>
        <v>1.0708903957924209E-3</v>
      </c>
      <c r="U432" s="15">
        <f t="shared" si="89"/>
        <v>2.3590649518624431</v>
      </c>
      <c r="V432" s="62">
        <f t="shared" si="90"/>
        <v>7.9568883393506429</v>
      </c>
      <c r="W432" s="16">
        <f t="shared" si="91"/>
        <v>92.043111660649359</v>
      </c>
      <c r="X432" s="15">
        <f t="shared" si="86"/>
        <v>2.4552965747974813</v>
      </c>
      <c r="Y432" s="62">
        <f t="shared" si="92"/>
        <v>4.202240546333158</v>
      </c>
      <c r="Z432" s="16">
        <f t="shared" si="93"/>
        <v>95.797759453666842</v>
      </c>
      <c r="AA432" s="75">
        <f t="shared" si="94"/>
        <v>3.7546477930174849</v>
      </c>
      <c r="AB432" s="69">
        <v>2.6324572921847245</v>
      </c>
      <c r="AC432" s="70">
        <f t="shared" si="87"/>
        <v>95.797759453666842</v>
      </c>
    </row>
    <row r="433" spans="18:29" x14ac:dyDescent="0.3">
      <c r="R433" s="12">
        <v>429</v>
      </c>
      <c r="S433" s="14">
        <v>60.6</v>
      </c>
      <c r="T433" s="50">
        <f t="shared" si="88"/>
        <v>1.0708903957924209E-3</v>
      </c>
      <c r="U433" s="15">
        <f t="shared" si="89"/>
        <v>2.3590649518624431</v>
      </c>
      <c r="V433" s="62">
        <f t="shared" si="90"/>
        <v>7.9568883393506429</v>
      </c>
      <c r="W433" s="16">
        <f t="shared" si="91"/>
        <v>92.043111660649359</v>
      </c>
      <c r="X433" s="15">
        <f t="shared" si="86"/>
        <v>2.4552965747974813</v>
      </c>
      <c r="Y433" s="62">
        <f t="shared" si="92"/>
        <v>4.202240546333158</v>
      </c>
      <c r="Z433" s="16">
        <f t="shared" si="93"/>
        <v>95.797759453666842</v>
      </c>
      <c r="AA433" s="75">
        <f t="shared" si="94"/>
        <v>3.7546477930174849</v>
      </c>
      <c r="AB433" s="69">
        <v>2.6334684555795866</v>
      </c>
      <c r="AC433" s="70">
        <f t="shared" si="87"/>
        <v>95.797759453666842</v>
      </c>
    </row>
    <row r="434" spans="18:29" x14ac:dyDescent="0.3">
      <c r="R434" s="12">
        <v>430</v>
      </c>
      <c r="S434" s="14">
        <v>60.6</v>
      </c>
      <c r="T434" s="50">
        <f t="shared" si="88"/>
        <v>1.0708903957924209E-3</v>
      </c>
      <c r="U434" s="15">
        <f t="shared" si="89"/>
        <v>2.3590649518624431</v>
      </c>
      <c r="V434" s="62">
        <f t="shared" si="90"/>
        <v>7.9568883393506429</v>
      </c>
      <c r="W434" s="16">
        <f t="shared" si="91"/>
        <v>92.043111660649359</v>
      </c>
      <c r="X434" s="15">
        <f t="shared" si="86"/>
        <v>2.4552965747974813</v>
      </c>
      <c r="Y434" s="62">
        <f t="shared" si="92"/>
        <v>4.202240546333158</v>
      </c>
      <c r="Z434" s="16">
        <f t="shared" si="93"/>
        <v>95.797759453666842</v>
      </c>
      <c r="AA434" s="75">
        <f t="shared" si="94"/>
        <v>3.7546477930174849</v>
      </c>
      <c r="AB434" s="69">
        <v>2.6344772701607315</v>
      </c>
      <c r="AC434" s="70">
        <f t="shared" si="87"/>
        <v>95.797759453666842</v>
      </c>
    </row>
    <row r="435" spans="18:29" x14ac:dyDescent="0.3">
      <c r="R435" s="12">
        <v>431</v>
      </c>
      <c r="S435" s="14">
        <v>60.6</v>
      </c>
      <c r="T435" s="50">
        <f t="shared" si="88"/>
        <v>1.0708903957924209E-3</v>
      </c>
      <c r="U435" s="15">
        <f t="shared" si="89"/>
        <v>2.3590649518624431</v>
      </c>
      <c r="V435" s="62">
        <f t="shared" si="90"/>
        <v>7.9568883393506429</v>
      </c>
      <c r="W435" s="16">
        <f t="shared" si="91"/>
        <v>92.043111660649359</v>
      </c>
      <c r="X435" s="15">
        <f t="shared" si="86"/>
        <v>2.4552965747974813</v>
      </c>
      <c r="Y435" s="62">
        <f t="shared" si="92"/>
        <v>4.202240546333158</v>
      </c>
      <c r="Z435" s="16">
        <f t="shared" si="93"/>
        <v>95.797759453666842</v>
      </c>
      <c r="AA435" s="75">
        <f t="shared" si="94"/>
        <v>3.7546477930174849</v>
      </c>
      <c r="AB435" s="69">
        <v>2.6354837468149119</v>
      </c>
      <c r="AC435" s="70">
        <f t="shared" si="87"/>
        <v>95.797759453666842</v>
      </c>
    </row>
    <row r="436" spans="18:29" x14ac:dyDescent="0.3">
      <c r="R436" s="12">
        <v>432</v>
      </c>
      <c r="S436" s="14">
        <v>60.6</v>
      </c>
      <c r="T436" s="50">
        <f t="shared" si="88"/>
        <v>1.0708903957924209E-3</v>
      </c>
      <c r="U436" s="15">
        <f t="shared" si="89"/>
        <v>2.3590649518624431</v>
      </c>
      <c r="V436" s="62">
        <f t="shared" si="90"/>
        <v>7.9568883393506429</v>
      </c>
      <c r="W436" s="16">
        <f t="shared" si="91"/>
        <v>92.043111660649359</v>
      </c>
      <c r="X436" s="15">
        <f t="shared" si="86"/>
        <v>2.4552965747974813</v>
      </c>
      <c r="Y436" s="62">
        <f t="shared" si="92"/>
        <v>4.202240546333158</v>
      </c>
      <c r="Z436" s="16">
        <f t="shared" si="93"/>
        <v>95.797759453666842</v>
      </c>
      <c r="AA436" s="75">
        <f t="shared" si="94"/>
        <v>3.7546477930174849</v>
      </c>
      <c r="AB436" s="69">
        <v>2.6364878963533656</v>
      </c>
      <c r="AC436" s="70">
        <f t="shared" si="87"/>
        <v>95.797759453666842</v>
      </c>
    </row>
    <row r="437" spans="18:29" x14ac:dyDescent="0.3">
      <c r="R437" s="12">
        <v>433</v>
      </c>
      <c r="S437" s="14">
        <v>60.6</v>
      </c>
      <c r="T437" s="50">
        <f t="shared" si="88"/>
        <v>1.0708903957924209E-3</v>
      </c>
      <c r="U437" s="15">
        <f t="shared" si="89"/>
        <v>2.3590649518624431</v>
      </c>
      <c r="V437" s="62">
        <f t="shared" si="90"/>
        <v>7.9568883393506429</v>
      </c>
      <c r="W437" s="16">
        <f t="shared" si="91"/>
        <v>92.043111660649359</v>
      </c>
      <c r="X437" s="15">
        <f t="shared" si="86"/>
        <v>2.4552965747974813</v>
      </c>
      <c r="Y437" s="62">
        <f t="shared" si="92"/>
        <v>4.202240546333158</v>
      </c>
      <c r="Z437" s="16">
        <f t="shared" si="93"/>
        <v>95.797759453666842</v>
      </c>
      <c r="AA437" s="75">
        <f t="shared" si="94"/>
        <v>3.7546477930174849</v>
      </c>
      <c r="AB437" s="69">
        <v>2.6374897295125108</v>
      </c>
      <c r="AC437" s="70">
        <f t="shared" si="87"/>
        <v>95.797759453666842</v>
      </c>
    </row>
    <row r="438" spans="18:29" x14ac:dyDescent="0.3">
      <c r="R438" s="12">
        <v>434</v>
      </c>
      <c r="S438" s="14">
        <v>60.6</v>
      </c>
      <c r="T438" s="50">
        <f t="shared" si="88"/>
        <v>1.0708903957924209E-3</v>
      </c>
      <c r="U438" s="15">
        <f t="shared" si="89"/>
        <v>2.3590649518624431</v>
      </c>
      <c r="V438" s="62">
        <f t="shared" si="90"/>
        <v>7.9568883393506429</v>
      </c>
      <c r="W438" s="16">
        <f t="shared" si="91"/>
        <v>92.043111660649359</v>
      </c>
      <c r="X438" s="15">
        <f t="shared" si="86"/>
        <v>2.4552965747974813</v>
      </c>
      <c r="Y438" s="62">
        <f t="shared" si="92"/>
        <v>4.202240546333158</v>
      </c>
      <c r="Z438" s="16">
        <f t="shared" si="93"/>
        <v>95.797759453666842</v>
      </c>
      <c r="AA438" s="75">
        <f t="shared" si="94"/>
        <v>3.7546477930174849</v>
      </c>
      <c r="AB438" s="69">
        <v>2.6384892569546374</v>
      </c>
      <c r="AC438" s="70">
        <f t="shared" si="87"/>
        <v>95.797759453666842</v>
      </c>
    </row>
    <row r="439" spans="18:29" x14ac:dyDescent="0.3">
      <c r="R439" s="12">
        <v>435</v>
      </c>
      <c r="S439" s="14">
        <v>60.6</v>
      </c>
      <c r="T439" s="50">
        <f t="shared" si="88"/>
        <v>1.0708903957924209E-3</v>
      </c>
      <c r="U439" s="15">
        <f t="shared" si="89"/>
        <v>2.3590649518624431</v>
      </c>
      <c r="V439" s="62">
        <f t="shared" si="90"/>
        <v>7.9568883393506429</v>
      </c>
      <c r="W439" s="16">
        <f t="shared" si="91"/>
        <v>92.043111660649359</v>
      </c>
      <c r="X439" s="15">
        <f t="shared" si="86"/>
        <v>2.4552965747974813</v>
      </c>
      <c r="Y439" s="62">
        <f t="shared" si="92"/>
        <v>4.202240546333158</v>
      </c>
      <c r="Z439" s="16">
        <f t="shared" si="93"/>
        <v>95.797759453666842</v>
      </c>
      <c r="AA439" s="75">
        <f t="shared" si="94"/>
        <v>3.7546477930174849</v>
      </c>
      <c r="AB439" s="69">
        <v>2.6394864892685859</v>
      </c>
      <c r="AC439" s="70">
        <f t="shared" si="87"/>
        <v>95.95610285772247</v>
      </c>
    </row>
    <row r="440" spans="18:29" x14ac:dyDescent="0.3">
      <c r="R440" s="12">
        <v>436</v>
      </c>
      <c r="S440" s="14">
        <v>60.5</v>
      </c>
      <c r="T440" s="50">
        <f t="shared" si="88"/>
        <v>1.0691232499247766E-3</v>
      </c>
      <c r="U440" s="15">
        <f t="shared" si="89"/>
        <v>2.3629642327746123</v>
      </c>
      <c r="V440" s="62">
        <f t="shared" si="90"/>
        <v>7.8047509647049544</v>
      </c>
      <c r="W440" s="16">
        <f t="shared" si="91"/>
        <v>92.195249035295049</v>
      </c>
      <c r="X440" s="15">
        <f t="shared" si="86"/>
        <v>2.4593549162434272</v>
      </c>
      <c r="Y440" s="62">
        <f t="shared" si="92"/>
        <v>4.0438971422775305</v>
      </c>
      <c r="Z440" s="16">
        <f t="shared" si="93"/>
        <v>95.95610285772247</v>
      </c>
      <c r="AA440" s="75">
        <f t="shared" si="94"/>
        <v>3.7608538224274239</v>
      </c>
      <c r="AB440" s="69">
        <v>2.6404814369704219</v>
      </c>
      <c r="AC440" s="70">
        <f t="shared" si="87"/>
        <v>95.95610285772247</v>
      </c>
    </row>
    <row r="441" spans="18:29" x14ac:dyDescent="0.3">
      <c r="R441" s="12">
        <v>437</v>
      </c>
      <c r="S441" s="14">
        <v>60.5</v>
      </c>
      <c r="T441" s="50">
        <f t="shared" si="88"/>
        <v>1.0691232499247766E-3</v>
      </c>
      <c r="U441" s="15">
        <f t="shared" si="89"/>
        <v>2.3629642327746123</v>
      </c>
      <c r="V441" s="62">
        <f t="shared" si="90"/>
        <v>7.8047509647049544</v>
      </c>
      <c r="W441" s="16">
        <f t="shared" si="91"/>
        <v>92.195249035295049</v>
      </c>
      <c r="X441" s="15">
        <f t="shared" si="86"/>
        <v>2.4593549162434272</v>
      </c>
      <c r="Y441" s="62">
        <f t="shared" si="92"/>
        <v>4.0438971422775305</v>
      </c>
      <c r="Z441" s="16">
        <f t="shared" si="93"/>
        <v>95.95610285772247</v>
      </c>
      <c r="AA441" s="75">
        <f t="shared" si="94"/>
        <v>3.7608538224274239</v>
      </c>
      <c r="AB441" s="69">
        <v>2.6414741105040997</v>
      </c>
      <c r="AC441" s="70">
        <f t="shared" si="87"/>
        <v>95.95610285772247</v>
      </c>
    </row>
    <row r="442" spans="18:29" x14ac:dyDescent="0.3">
      <c r="R442" s="12">
        <v>438</v>
      </c>
      <c r="S442" s="14">
        <v>60.5</v>
      </c>
      <c r="T442" s="50">
        <f t="shared" si="88"/>
        <v>1.0691232499247766E-3</v>
      </c>
      <c r="U442" s="15">
        <f t="shared" si="89"/>
        <v>2.3629642327746123</v>
      </c>
      <c r="V442" s="62">
        <f t="shared" si="90"/>
        <v>7.8047509647049544</v>
      </c>
      <c r="W442" s="16">
        <f t="shared" si="91"/>
        <v>92.195249035295049</v>
      </c>
      <c r="X442" s="15">
        <f t="shared" si="86"/>
        <v>2.4593549162434272</v>
      </c>
      <c r="Y442" s="62">
        <f t="shared" si="92"/>
        <v>4.0438971422775305</v>
      </c>
      <c r="Z442" s="16">
        <f t="shared" si="93"/>
        <v>95.95610285772247</v>
      </c>
      <c r="AA442" s="75">
        <f t="shared" si="94"/>
        <v>3.7608538224274239</v>
      </c>
      <c r="AB442" s="69">
        <v>2.6424645202421213</v>
      </c>
      <c r="AC442" s="70">
        <f t="shared" si="87"/>
        <v>95.95610285772247</v>
      </c>
    </row>
    <row r="443" spans="18:29" x14ac:dyDescent="0.3">
      <c r="R443" s="12">
        <v>439</v>
      </c>
      <c r="S443" s="14">
        <v>60.5</v>
      </c>
      <c r="T443" s="50">
        <f t="shared" si="88"/>
        <v>1.0691232499247766E-3</v>
      </c>
      <c r="U443" s="15">
        <f t="shared" si="89"/>
        <v>2.3629642327746123</v>
      </c>
      <c r="V443" s="62">
        <f t="shared" si="90"/>
        <v>7.8047509647049544</v>
      </c>
      <c r="W443" s="16">
        <f t="shared" si="91"/>
        <v>92.195249035295049</v>
      </c>
      <c r="X443" s="15">
        <f t="shared" si="86"/>
        <v>2.4593549162434272</v>
      </c>
      <c r="Y443" s="62">
        <f t="shared" si="92"/>
        <v>4.0438971422775305</v>
      </c>
      <c r="Z443" s="16">
        <f t="shared" si="93"/>
        <v>95.95610285772247</v>
      </c>
      <c r="AA443" s="75">
        <f t="shared" si="94"/>
        <v>3.7608538224274239</v>
      </c>
      <c r="AB443" s="69">
        <v>2.6434526764861874</v>
      </c>
      <c r="AC443" s="70">
        <f t="shared" si="87"/>
        <v>95.95610285772247</v>
      </c>
    </row>
    <row r="444" spans="18:29" x14ac:dyDescent="0.3">
      <c r="R444" s="12">
        <v>440</v>
      </c>
      <c r="S444" s="14">
        <v>60.5</v>
      </c>
      <c r="T444" s="50">
        <f t="shared" si="88"/>
        <v>1.0691232499247766E-3</v>
      </c>
      <c r="U444" s="15">
        <f t="shared" si="89"/>
        <v>2.3629642327746123</v>
      </c>
      <c r="V444" s="62">
        <f t="shared" si="90"/>
        <v>7.8047509647049544</v>
      </c>
      <c r="W444" s="16">
        <f t="shared" si="91"/>
        <v>92.195249035295049</v>
      </c>
      <c r="X444" s="15">
        <f t="shared" si="86"/>
        <v>2.4593549162434272</v>
      </c>
      <c r="Y444" s="62">
        <f t="shared" si="92"/>
        <v>4.0438971422775305</v>
      </c>
      <c r="Z444" s="16">
        <f t="shared" si="93"/>
        <v>95.95610285772247</v>
      </c>
      <c r="AA444" s="75">
        <f t="shared" si="94"/>
        <v>3.7608538224274239</v>
      </c>
      <c r="AB444" s="69">
        <v>2.6444385894678386</v>
      </c>
      <c r="AC444" s="70">
        <f t="shared" si="87"/>
        <v>95.95610285772247</v>
      </c>
    </row>
    <row r="445" spans="18:29" x14ac:dyDescent="0.3">
      <c r="R445" s="12">
        <v>441</v>
      </c>
      <c r="S445" s="14">
        <v>60.5</v>
      </c>
      <c r="T445" s="50">
        <f t="shared" si="88"/>
        <v>1.0691232499247766E-3</v>
      </c>
      <c r="U445" s="15">
        <f t="shared" si="89"/>
        <v>2.3629642327746123</v>
      </c>
      <c r="V445" s="62">
        <f t="shared" si="90"/>
        <v>7.8047509647049544</v>
      </c>
      <c r="W445" s="16">
        <f t="shared" si="91"/>
        <v>92.195249035295049</v>
      </c>
      <c r="X445" s="15">
        <f t="shared" si="86"/>
        <v>2.4593549162434272</v>
      </c>
      <c r="Y445" s="62">
        <f t="shared" si="92"/>
        <v>4.0438971422775305</v>
      </c>
      <c r="Z445" s="16">
        <f t="shared" si="93"/>
        <v>95.95610285772247</v>
      </c>
      <c r="AA445" s="75">
        <f t="shared" si="94"/>
        <v>3.7608538224274239</v>
      </c>
      <c r="AB445" s="69">
        <v>2.6454222693490919</v>
      </c>
      <c r="AC445" s="70">
        <f t="shared" si="87"/>
        <v>95.95610285772247</v>
      </c>
    </row>
    <row r="446" spans="18:29" x14ac:dyDescent="0.3">
      <c r="R446" s="12">
        <v>442</v>
      </c>
      <c r="S446" s="14">
        <v>60.5</v>
      </c>
      <c r="T446" s="50">
        <f t="shared" si="88"/>
        <v>1.0691232499247766E-3</v>
      </c>
      <c r="U446" s="15">
        <f t="shared" si="89"/>
        <v>2.3629642327746123</v>
      </c>
      <c r="V446" s="62">
        <f t="shared" si="90"/>
        <v>7.8047509647049544</v>
      </c>
      <c r="W446" s="16">
        <f t="shared" si="91"/>
        <v>92.195249035295049</v>
      </c>
      <c r="X446" s="15">
        <f t="shared" si="86"/>
        <v>2.4593549162434272</v>
      </c>
      <c r="Y446" s="62">
        <f t="shared" si="92"/>
        <v>4.0438971422775305</v>
      </c>
      <c r="Z446" s="16">
        <f t="shared" si="93"/>
        <v>95.95610285772247</v>
      </c>
      <c r="AA446" s="75">
        <f t="shared" si="94"/>
        <v>3.7608538224274239</v>
      </c>
      <c r="AB446" s="69">
        <v>2.6464037262230695</v>
      </c>
      <c r="AC446" s="70">
        <f t="shared" si="87"/>
        <v>95.95610285772247</v>
      </c>
    </row>
    <row r="447" spans="18:29" x14ac:dyDescent="0.3">
      <c r="R447" s="12">
        <v>443</v>
      </c>
      <c r="S447" s="14">
        <v>60.5</v>
      </c>
      <c r="T447" s="50">
        <f t="shared" si="88"/>
        <v>1.0691232499247766E-3</v>
      </c>
      <c r="U447" s="15">
        <f t="shared" si="89"/>
        <v>2.3629642327746123</v>
      </c>
      <c r="V447" s="62">
        <f t="shared" si="90"/>
        <v>7.8047509647049544</v>
      </c>
      <c r="W447" s="16">
        <f t="shared" si="91"/>
        <v>92.195249035295049</v>
      </c>
      <c r="X447" s="15">
        <f t="shared" si="86"/>
        <v>2.4593549162434272</v>
      </c>
      <c r="Y447" s="62">
        <f t="shared" si="92"/>
        <v>4.0438971422775305</v>
      </c>
      <c r="Z447" s="16">
        <f t="shared" si="93"/>
        <v>95.95610285772247</v>
      </c>
      <c r="AA447" s="75">
        <f t="shared" si="94"/>
        <v>3.7608538224274239</v>
      </c>
      <c r="AB447" s="69">
        <v>2.6473829701146196</v>
      </c>
      <c r="AC447" s="70">
        <f t="shared" si="87"/>
        <v>95.95610285772247</v>
      </c>
    </row>
    <row r="448" spans="18:29" x14ac:dyDescent="0.3">
      <c r="R448" s="12">
        <v>444</v>
      </c>
      <c r="S448" s="14">
        <v>60.5</v>
      </c>
      <c r="T448" s="50">
        <f t="shared" si="88"/>
        <v>1.0691232499247766E-3</v>
      </c>
      <c r="U448" s="15">
        <f t="shared" si="89"/>
        <v>2.3629642327746123</v>
      </c>
      <c r="V448" s="62">
        <f t="shared" si="90"/>
        <v>7.8047509647049544</v>
      </c>
      <c r="W448" s="16">
        <f t="shared" si="91"/>
        <v>92.195249035295049</v>
      </c>
      <c r="X448" s="15">
        <f t="shared" si="86"/>
        <v>2.4593549162434272</v>
      </c>
      <c r="Y448" s="62">
        <f t="shared" si="92"/>
        <v>4.0438971422775305</v>
      </c>
      <c r="Z448" s="16">
        <f t="shared" si="93"/>
        <v>95.95610285772247</v>
      </c>
      <c r="AA448" s="75">
        <f t="shared" si="94"/>
        <v>3.7608538224274239</v>
      </c>
      <c r="AB448" s="69">
        <v>2.6483600109809315</v>
      </c>
      <c r="AC448" s="70">
        <f t="shared" si="87"/>
        <v>95.95610285772247</v>
      </c>
    </row>
    <row r="449" spans="18:29" x14ac:dyDescent="0.3">
      <c r="R449" s="12">
        <v>445</v>
      </c>
      <c r="S449" s="14">
        <v>60.5</v>
      </c>
      <c r="T449" s="50">
        <f t="shared" si="88"/>
        <v>1.0691232499247766E-3</v>
      </c>
      <c r="U449" s="15">
        <f t="shared" si="89"/>
        <v>2.3629642327746123</v>
      </c>
      <c r="V449" s="62">
        <f t="shared" si="90"/>
        <v>7.8047509647049544</v>
      </c>
      <c r="W449" s="16">
        <f t="shared" si="91"/>
        <v>92.195249035295049</v>
      </c>
      <c r="X449" s="15">
        <f t="shared" si="86"/>
        <v>2.4593549162434272</v>
      </c>
      <c r="Y449" s="62">
        <f t="shared" si="92"/>
        <v>4.0438971422775305</v>
      </c>
      <c r="Z449" s="16">
        <f t="shared" si="93"/>
        <v>95.95610285772247</v>
      </c>
      <c r="AA449" s="75">
        <f t="shared" si="94"/>
        <v>3.7608538224274239</v>
      </c>
      <c r="AB449" s="69">
        <v>2.6493348587121419</v>
      </c>
      <c r="AC449" s="70">
        <f t="shared" si="87"/>
        <v>95.95610285772247</v>
      </c>
    </row>
    <row r="450" spans="18:29" x14ac:dyDescent="0.3">
      <c r="R450" s="12">
        <v>446</v>
      </c>
      <c r="S450" s="14">
        <v>60.5</v>
      </c>
      <c r="T450" s="50">
        <f t="shared" si="88"/>
        <v>1.0691232499247766E-3</v>
      </c>
      <c r="U450" s="15">
        <f t="shared" si="89"/>
        <v>2.3629642327746123</v>
      </c>
      <c r="V450" s="62">
        <f t="shared" si="90"/>
        <v>7.8047509647049544</v>
      </c>
      <c r="W450" s="16">
        <f t="shared" si="91"/>
        <v>92.195249035295049</v>
      </c>
      <c r="X450" s="15">
        <f t="shared" si="86"/>
        <v>2.4593549162434272</v>
      </c>
      <c r="Y450" s="62">
        <f t="shared" si="92"/>
        <v>4.0438971422775305</v>
      </c>
      <c r="Z450" s="16">
        <f t="shared" si="93"/>
        <v>95.95610285772247</v>
      </c>
      <c r="AA450" s="75">
        <f t="shared" si="94"/>
        <v>3.7608538224274239</v>
      </c>
      <c r="AB450" s="69">
        <v>2.6503075231319366</v>
      </c>
      <c r="AC450" s="70">
        <f t="shared" si="87"/>
        <v>95.95610285772247</v>
      </c>
    </row>
    <row r="451" spans="18:29" x14ac:dyDescent="0.3">
      <c r="R451" s="12">
        <v>447</v>
      </c>
      <c r="S451" s="14">
        <v>60.5</v>
      </c>
      <c r="T451" s="50">
        <f t="shared" si="88"/>
        <v>1.0691232499247766E-3</v>
      </c>
      <c r="U451" s="15">
        <f t="shared" si="89"/>
        <v>2.3629642327746123</v>
      </c>
      <c r="V451" s="62">
        <f t="shared" si="90"/>
        <v>7.8047509647049544</v>
      </c>
      <c r="W451" s="16">
        <f t="shared" si="91"/>
        <v>92.195249035295049</v>
      </c>
      <c r="X451" s="15">
        <f t="shared" si="86"/>
        <v>2.4593549162434272</v>
      </c>
      <c r="Y451" s="62">
        <f t="shared" si="92"/>
        <v>4.0438971422775305</v>
      </c>
      <c r="Z451" s="16">
        <f t="shared" si="93"/>
        <v>95.95610285772247</v>
      </c>
      <c r="AA451" s="75">
        <f t="shared" si="94"/>
        <v>3.7608538224274239</v>
      </c>
      <c r="AB451" s="69">
        <v>2.651278013998144</v>
      </c>
      <c r="AC451" s="70">
        <f t="shared" si="87"/>
        <v>95.95610285772247</v>
      </c>
    </row>
    <row r="452" spans="18:29" x14ac:dyDescent="0.3">
      <c r="R452" s="12">
        <v>448</v>
      </c>
      <c r="S452" s="14">
        <v>60.5</v>
      </c>
      <c r="T452" s="50">
        <f t="shared" si="88"/>
        <v>1.0691232499247766E-3</v>
      </c>
      <c r="U452" s="15">
        <f t="shared" si="89"/>
        <v>2.3629642327746123</v>
      </c>
      <c r="V452" s="62">
        <f t="shared" si="90"/>
        <v>7.8047509647049544</v>
      </c>
      <c r="W452" s="16">
        <f t="shared" si="91"/>
        <v>92.195249035295049</v>
      </c>
      <c r="X452" s="15">
        <f t="shared" si="86"/>
        <v>2.4593549162434272</v>
      </c>
      <c r="Y452" s="62">
        <f t="shared" si="92"/>
        <v>4.0438971422775305</v>
      </c>
      <c r="Z452" s="16">
        <f t="shared" si="93"/>
        <v>95.95610285772247</v>
      </c>
      <c r="AA452" s="75">
        <f t="shared" si="94"/>
        <v>3.7608538224274239</v>
      </c>
      <c r="AB452" s="69">
        <v>2.6522463410033232</v>
      </c>
      <c r="AC452" s="70">
        <f t="shared" si="87"/>
        <v>95.95610285772247</v>
      </c>
    </row>
    <row r="453" spans="18:29" x14ac:dyDescent="0.3">
      <c r="R453" s="12">
        <v>449</v>
      </c>
      <c r="S453" s="14">
        <v>60.5</v>
      </c>
      <c r="T453" s="50">
        <f t="shared" si="88"/>
        <v>1.0691232499247766E-3</v>
      </c>
      <c r="U453" s="15">
        <f t="shared" si="89"/>
        <v>2.3629642327746123</v>
      </c>
      <c r="V453" s="62">
        <f t="shared" si="90"/>
        <v>7.8047509647049544</v>
      </c>
      <c r="W453" s="16">
        <f t="shared" si="91"/>
        <v>92.195249035295049</v>
      </c>
      <c r="X453" s="15">
        <f t="shared" ref="X453:X504" si="95">$D$15/$U$504*U453</f>
        <v>2.4593549162434272</v>
      </c>
      <c r="Y453" s="62">
        <f t="shared" si="92"/>
        <v>4.0438971422775305</v>
      </c>
      <c r="Z453" s="16">
        <f t="shared" si="93"/>
        <v>95.95610285772247</v>
      </c>
      <c r="AA453" s="75">
        <f t="shared" si="94"/>
        <v>3.7608538224274239</v>
      </c>
      <c r="AB453" s="69">
        <v>2.6532125137753435</v>
      </c>
      <c r="AC453" s="70">
        <f t="shared" si="87"/>
        <v>95.95610285772247</v>
      </c>
    </row>
    <row r="454" spans="18:29" x14ac:dyDescent="0.3">
      <c r="R454" s="12">
        <v>450</v>
      </c>
      <c r="S454" s="14">
        <v>60.5</v>
      </c>
      <c r="T454" s="50">
        <f t="shared" si="88"/>
        <v>1.0691232499247766E-3</v>
      </c>
      <c r="U454" s="15">
        <f t="shared" si="89"/>
        <v>2.3629642327746123</v>
      </c>
      <c r="V454" s="62">
        <f t="shared" si="90"/>
        <v>7.8047509647049544</v>
      </c>
      <c r="W454" s="16">
        <f t="shared" si="91"/>
        <v>92.195249035295049</v>
      </c>
      <c r="X454" s="15">
        <f t="shared" si="95"/>
        <v>2.4593549162434272</v>
      </c>
      <c r="Y454" s="62">
        <f t="shared" si="92"/>
        <v>4.0438971422775305</v>
      </c>
      <c r="Z454" s="16">
        <f t="shared" si="93"/>
        <v>95.95610285772247</v>
      </c>
      <c r="AA454" s="75">
        <f t="shared" si="94"/>
        <v>3.7608538224274239</v>
      </c>
      <c r="AB454" s="69">
        <v>2.6541765418779604</v>
      </c>
      <c r="AC454" s="70">
        <f t="shared" si="87"/>
        <v>95.95610285772247</v>
      </c>
    </row>
    <row r="455" spans="18:29" x14ac:dyDescent="0.3">
      <c r="R455" s="12">
        <v>451</v>
      </c>
      <c r="S455" s="14">
        <v>60.5</v>
      </c>
      <c r="T455" s="50">
        <f t="shared" si="88"/>
        <v>1.0691232499247766E-3</v>
      </c>
      <c r="U455" s="15">
        <f t="shared" si="89"/>
        <v>2.3629642327746123</v>
      </c>
      <c r="V455" s="62">
        <f t="shared" si="90"/>
        <v>7.8047509647049544</v>
      </c>
      <c r="W455" s="16">
        <f t="shared" si="91"/>
        <v>92.195249035295049</v>
      </c>
      <c r="X455" s="15">
        <f t="shared" si="95"/>
        <v>2.4593549162434272</v>
      </c>
      <c r="Y455" s="62">
        <f t="shared" si="92"/>
        <v>4.0438971422775305</v>
      </c>
      <c r="Z455" s="16">
        <f t="shared" si="93"/>
        <v>95.95610285772247</v>
      </c>
      <c r="AA455" s="75">
        <f t="shared" si="94"/>
        <v>3.7608538224274239</v>
      </c>
      <c r="AB455" s="69">
        <v>2.655138434811382</v>
      </c>
      <c r="AC455" s="70">
        <f t="shared" si="87"/>
        <v>95.95610285772247</v>
      </c>
    </row>
    <row r="456" spans="18:29" x14ac:dyDescent="0.3">
      <c r="R456" s="12">
        <v>452</v>
      </c>
      <c r="S456" s="14">
        <v>60.5</v>
      </c>
      <c r="T456" s="50">
        <f t="shared" si="88"/>
        <v>1.0691232499247766E-3</v>
      </c>
      <c r="U456" s="15">
        <f t="shared" si="89"/>
        <v>2.3629642327746123</v>
      </c>
      <c r="V456" s="62">
        <f t="shared" si="90"/>
        <v>7.8047509647049544</v>
      </c>
      <c r="W456" s="16">
        <f t="shared" si="91"/>
        <v>92.195249035295049</v>
      </c>
      <c r="X456" s="15">
        <f t="shared" si="95"/>
        <v>2.4593549162434272</v>
      </c>
      <c r="Y456" s="62">
        <f t="shared" si="92"/>
        <v>4.0438971422775305</v>
      </c>
      <c r="Z456" s="16">
        <f t="shared" si="93"/>
        <v>95.95610285772247</v>
      </c>
      <c r="AA456" s="75">
        <f t="shared" si="94"/>
        <v>3.7608538224274239</v>
      </c>
      <c r="AB456" s="69">
        <v>2.6560982020128319</v>
      </c>
      <c r="AC456" s="70">
        <f t="shared" si="87"/>
        <v>95.95610285772247</v>
      </c>
    </row>
    <row r="457" spans="18:29" x14ac:dyDescent="0.3">
      <c r="R457" s="12">
        <v>453</v>
      </c>
      <c r="S457" s="14">
        <v>60.5</v>
      </c>
      <c r="T457" s="50">
        <f t="shared" si="88"/>
        <v>1.0691232499247766E-3</v>
      </c>
      <c r="U457" s="15">
        <f t="shared" si="89"/>
        <v>2.3629642327746123</v>
      </c>
      <c r="V457" s="62">
        <f t="shared" si="90"/>
        <v>7.8047509647049544</v>
      </c>
      <c r="W457" s="16">
        <f t="shared" si="91"/>
        <v>92.195249035295049</v>
      </c>
      <c r="X457" s="15">
        <f t="shared" si="95"/>
        <v>2.4593549162434272</v>
      </c>
      <c r="Y457" s="62">
        <f t="shared" si="92"/>
        <v>4.0438971422775305</v>
      </c>
      <c r="Z457" s="16">
        <f t="shared" si="93"/>
        <v>95.95610285772247</v>
      </c>
      <c r="AA457" s="75">
        <f t="shared" si="94"/>
        <v>3.7608538224274239</v>
      </c>
      <c r="AB457" s="69">
        <v>2.6570558528571038</v>
      </c>
      <c r="AC457" s="70">
        <f t="shared" si="87"/>
        <v>95.95610285772247</v>
      </c>
    </row>
    <row r="458" spans="18:29" x14ac:dyDescent="0.3">
      <c r="R458" s="12">
        <v>454</v>
      </c>
      <c r="S458" s="14">
        <v>60.5</v>
      </c>
      <c r="T458" s="50">
        <f t="shared" si="88"/>
        <v>1.0691232499247766E-3</v>
      </c>
      <c r="U458" s="15">
        <f t="shared" si="89"/>
        <v>2.3629642327746123</v>
      </c>
      <c r="V458" s="62">
        <f t="shared" si="90"/>
        <v>7.8047509647049544</v>
      </c>
      <c r="W458" s="16">
        <f t="shared" si="91"/>
        <v>92.195249035295049</v>
      </c>
      <c r="X458" s="15">
        <f t="shared" si="95"/>
        <v>2.4593549162434272</v>
      </c>
      <c r="Y458" s="62">
        <f t="shared" si="92"/>
        <v>4.0438971422775305</v>
      </c>
      <c r="Z458" s="16">
        <f t="shared" si="93"/>
        <v>95.95610285772247</v>
      </c>
      <c r="AA458" s="75">
        <f t="shared" si="94"/>
        <v>3.7608538224274239</v>
      </c>
      <c r="AB458" s="69">
        <v>2.6580113966571126</v>
      </c>
      <c r="AC458" s="70">
        <f t="shared" si="87"/>
        <v>95.95610285772247</v>
      </c>
    </row>
    <row r="459" spans="18:29" x14ac:dyDescent="0.3">
      <c r="R459" s="12">
        <v>455</v>
      </c>
      <c r="S459" s="14">
        <v>60.5</v>
      </c>
      <c r="T459" s="50">
        <f t="shared" si="88"/>
        <v>1.0691232499247766E-3</v>
      </c>
      <c r="U459" s="15">
        <f t="shared" si="89"/>
        <v>2.3629642327746123</v>
      </c>
      <c r="V459" s="62">
        <f t="shared" si="90"/>
        <v>7.8047509647049544</v>
      </c>
      <c r="W459" s="16">
        <f t="shared" si="91"/>
        <v>92.195249035295049</v>
      </c>
      <c r="X459" s="15">
        <f t="shared" si="95"/>
        <v>2.4593549162434272</v>
      </c>
      <c r="Y459" s="62">
        <f t="shared" si="92"/>
        <v>4.0438971422775305</v>
      </c>
      <c r="Z459" s="16">
        <f t="shared" si="93"/>
        <v>95.95610285772247</v>
      </c>
      <c r="AA459" s="75">
        <f t="shared" si="94"/>
        <v>3.7608538224274239</v>
      </c>
      <c r="AB459" s="69">
        <v>2.6589648426644348</v>
      </c>
      <c r="AC459" s="70">
        <f t="shared" si="87"/>
        <v>95.95610285772247</v>
      </c>
    </row>
    <row r="460" spans="18:29" x14ac:dyDescent="0.3">
      <c r="R460" s="12">
        <v>456</v>
      </c>
      <c r="S460" s="14">
        <v>60.5</v>
      </c>
      <c r="T460" s="50">
        <f t="shared" si="88"/>
        <v>1.0691232499247766E-3</v>
      </c>
      <c r="U460" s="15">
        <f t="shared" si="89"/>
        <v>2.3629642327746123</v>
      </c>
      <c r="V460" s="62">
        <f t="shared" si="90"/>
        <v>7.8047509647049544</v>
      </c>
      <c r="W460" s="16">
        <f t="shared" si="91"/>
        <v>92.195249035295049</v>
      </c>
      <c r="X460" s="15">
        <f t="shared" si="95"/>
        <v>2.4593549162434272</v>
      </c>
      <c r="Y460" s="62">
        <f t="shared" si="92"/>
        <v>4.0438971422775305</v>
      </c>
      <c r="Z460" s="16">
        <f t="shared" si="93"/>
        <v>95.95610285772247</v>
      </c>
      <c r="AA460" s="75">
        <f t="shared" si="94"/>
        <v>3.7608538224274239</v>
      </c>
      <c r="AB460" s="69">
        <v>2.6599162000698504</v>
      </c>
      <c r="AC460" s="70">
        <f t="shared" si="87"/>
        <v>95.95610285772247</v>
      </c>
    </row>
    <row r="461" spans="18:29" x14ac:dyDescent="0.3">
      <c r="R461" s="12">
        <v>457</v>
      </c>
      <c r="S461" s="14">
        <v>60.5</v>
      </c>
      <c r="T461" s="50">
        <f t="shared" si="88"/>
        <v>1.0691232499247766E-3</v>
      </c>
      <c r="U461" s="15">
        <f t="shared" si="89"/>
        <v>2.3629642327746123</v>
      </c>
      <c r="V461" s="62">
        <f t="shared" si="90"/>
        <v>7.8047509647049544</v>
      </c>
      <c r="W461" s="16">
        <f t="shared" si="91"/>
        <v>92.195249035295049</v>
      </c>
      <c r="X461" s="15">
        <f t="shared" si="95"/>
        <v>2.4593549162434272</v>
      </c>
      <c r="Y461" s="62">
        <f t="shared" si="92"/>
        <v>4.0438971422775305</v>
      </c>
      <c r="Z461" s="16">
        <f t="shared" si="93"/>
        <v>95.95610285772247</v>
      </c>
      <c r="AA461" s="75">
        <f t="shared" si="94"/>
        <v>3.7608538224274239</v>
      </c>
      <c r="AB461" s="69">
        <v>2.6608654780038692</v>
      </c>
      <c r="AC461" s="70">
        <f t="shared" si="87"/>
        <v>95.95610285772247</v>
      </c>
    </row>
    <row r="462" spans="18:29" x14ac:dyDescent="0.3">
      <c r="R462" s="12">
        <v>458</v>
      </c>
      <c r="S462" s="14">
        <v>60.5</v>
      </c>
      <c r="T462" s="50">
        <f t="shared" si="88"/>
        <v>1.0691232499247766E-3</v>
      </c>
      <c r="U462" s="15">
        <f t="shared" si="89"/>
        <v>2.3629642327746123</v>
      </c>
      <c r="V462" s="62">
        <f t="shared" si="90"/>
        <v>7.8047509647049544</v>
      </c>
      <c r="W462" s="16">
        <f t="shared" si="91"/>
        <v>92.195249035295049</v>
      </c>
      <c r="X462" s="15">
        <f t="shared" si="95"/>
        <v>2.4593549162434272</v>
      </c>
      <c r="Y462" s="62">
        <f t="shared" si="92"/>
        <v>4.0438971422775305</v>
      </c>
      <c r="Z462" s="16">
        <f t="shared" si="93"/>
        <v>95.95610285772247</v>
      </c>
      <c r="AA462" s="75">
        <f t="shared" si="94"/>
        <v>3.7608538224274239</v>
      </c>
      <c r="AB462" s="69">
        <v>2.661812685537261</v>
      </c>
      <c r="AC462" s="70">
        <f t="shared" si="87"/>
        <v>95.95610285772247</v>
      </c>
    </row>
    <row r="463" spans="18:29" x14ac:dyDescent="0.3">
      <c r="R463" s="12">
        <v>459</v>
      </c>
      <c r="S463" s="14">
        <v>60.5</v>
      </c>
      <c r="T463" s="50">
        <f t="shared" si="88"/>
        <v>1.0691232499247766E-3</v>
      </c>
      <c r="U463" s="15">
        <f t="shared" si="89"/>
        <v>2.3629642327746123</v>
      </c>
      <c r="V463" s="62">
        <f t="shared" si="90"/>
        <v>7.8047509647049544</v>
      </c>
      <c r="W463" s="16">
        <f t="shared" si="91"/>
        <v>92.195249035295049</v>
      </c>
      <c r="X463" s="15">
        <f t="shared" si="95"/>
        <v>2.4593549162434272</v>
      </c>
      <c r="Y463" s="62">
        <f t="shared" si="92"/>
        <v>4.0438971422775305</v>
      </c>
      <c r="Z463" s="16">
        <f t="shared" si="93"/>
        <v>95.95610285772247</v>
      </c>
      <c r="AA463" s="75">
        <f t="shared" si="94"/>
        <v>3.7608538224274239</v>
      </c>
      <c r="AB463" s="69">
        <v>2.6627578316815739</v>
      </c>
      <c r="AC463" s="70">
        <f t="shared" si="87"/>
        <v>95.95610285772247</v>
      </c>
    </row>
    <row r="464" spans="18:29" x14ac:dyDescent="0.3">
      <c r="R464" s="12">
        <v>460</v>
      </c>
      <c r="S464" s="14">
        <v>60.5</v>
      </c>
      <c r="T464" s="50">
        <f t="shared" si="88"/>
        <v>1.0691232499247766E-3</v>
      </c>
      <c r="U464" s="15">
        <f t="shared" si="89"/>
        <v>2.3629642327746123</v>
      </c>
      <c r="V464" s="62">
        <f t="shared" si="90"/>
        <v>7.8047509647049544</v>
      </c>
      <c r="W464" s="16">
        <f t="shared" si="91"/>
        <v>92.195249035295049</v>
      </c>
      <c r="X464" s="15">
        <f t="shared" si="95"/>
        <v>2.4593549162434272</v>
      </c>
      <c r="Y464" s="62">
        <f t="shared" si="92"/>
        <v>4.0438971422775305</v>
      </c>
      <c r="Z464" s="16">
        <f t="shared" si="93"/>
        <v>95.95610285772247</v>
      </c>
      <c r="AA464" s="75">
        <f t="shared" si="94"/>
        <v>3.7608538224274239</v>
      </c>
      <c r="AB464" s="69">
        <v>2.663700925389648</v>
      </c>
      <c r="AC464" s="70">
        <f t="shared" si="87"/>
        <v>95.95610285772247</v>
      </c>
    </row>
    <row r="465" spans="18:29" x14ac:dyDescent="0.3">
      <c r="R465" s="12">
        <v>461</v>
      </c>
      <c r="S465" s="14">
        <v>60.5</v>
      </c>
      <c r="T465" s="50">
        <f t="shared" si="88"/>
        <v>1.0691232499247766E-3</v>
      </c>
      <c r="U465" s="15">
        <f t="shared" si="89"/>
        <v>2.3629642327746123</v>
      </c>
      <c r="V465" s="62">
        <f t="shared" si="90"/>
        <v>7.8047509647049544</v>
      </c>
      <c r="W465" s="16">
        <f t="shared" si="91"/>
        <v>92.195249035295049</v>
      </c>
      <c r="X465" s="15">
        <f t="shared" si="95"/>
        <v>2.4593549162434272</v>
      </c>
      <c r="Y465" s="62">
        <f t="shared" si="92"/>
        <v>4.0438971422775305</v>
      </c>
      <c r="Z465" s="16">
        <f t="shared" si="93"/>
        <v>95.95610285772247</v>
      </c>
      <c r="AA465" s="75">
        <f t="shared" si="94"/>
        <v>3.7608538224274239</v>
      </c>
      <c r="AB465" s="69">
        <v>2.6646419755561257</v>
      </c>
      <c r="AC465" s="70">
        <f t="shared" si="87"/>
        <v>95.95610285772247</v>
      </c>
    </row>
    <row r="466" spans="18:29" x14ac:dyDescent="0.3">
      <c r="R466" s="12">
        <v>462</v>
      </c>
      <c r="S466" s="14">
        <v>60.5</v>
      </c>
      <c r="T466" s="50">
        <f t="shared" si="88"/>
        <v>1.0691232499247766E-3</v>
      </c>
      <c r="U466" s="15">
        <f t="shared" si="89"/>
        <v>2.3629642327746123</v>
      </c>
      <c r="V466" s="62">
        <f t="shared" si="90"/>
        <v>7.8047509647049544</v>
      </c>
      <c r="W466" s="16">
        <f t="shared" si="91"/>
        <v>92.195249035295049</v>
      </c>
      <c r="X466" s="15">
        <f t="shared" si="95"/>
        <v>2.4593549162434272</v>
      </c>
      <c r="Y466" s="62">
        <f t="shared" si="92"/>
        <v>4.0438971422775305</v>
      </c>
      <c r="Z466" s="16">
        <f t="shared" si="93"/>
        <v>95.95610285772247</v>
      </c>
      <c r="AA466" s="75">
        <f t="shared" si="94"/>
        <v>3.7608538224274239</v>
      </c>
      <c r="AB466" s="69">
        <v>2.6655809910179533</v>
      </c>
      <c r="AC466" s="70">
        <f t="shared" si="87"/>
        <v>95.95610285772247</v>
      </c>
    </row>
    <row r="467" spans="18:29" x14ac:dyDescent="0.3">
      <c r="R467" s="12">
        <v>463</v>
      </c>
      <c r="S467" s="14">
        <v>60.5</v>
      </c>
      <c r="T467" s="50">
        <f t="shared" si="88"/>
        <v>1.0691232499247766E-3</v>
      </c>
      <c r="U467" s="15">
        <f t="shared" si="89"/>
        <v>2.3629642327746123</v>
      </c>
      <c r="V467" s="62">
        <f t="shared" si="90"/>
        <v>7.8047509647049544</v>
      </c>
      <c r="W467" s="16">
        <f t="shared" si="91"/>
        <v>92.195249035295049</v>
      </c>
      <c r="X467" s="15">
        <f t="shared" si="95"/>
        <v>2.4593549162434272</v>
      </c>
      <c r="Y467" s="62">
        <f t="shared" si="92"/>
        <v>4.0438971422775305</v>
      </c>
      <c r="Z467" s="16">
        <f t="shared" si="93"/>
        <v>95.95610285772247</v>
      </c>
      <c r="AA467" s="75">
        <f t="shared" si="94"/>
        <v>3.7608538224274239</v>
      </c>
      <c r="AB467" s="69">
        <v>2.6665179805548807</v>
      </c>
      <c r="AC467" s="70">
        <f t="shared" si="87"/>
        <v>95.95610285772247</v>
      </c>
    </row>
    <row r="468" spans="18:29" x14ac:dyDescent="0.3">
      <c r="R468" s="12">
        <v>464</v>
      </c>
      <c r="S468" s="14">
        <v>60.5</v>
      </c>
      <c r="T468" s="50">
        <f t="shared" si="88"/>
        <v>1.0691232499247766E-3</v>
      </c>
      <c r="U468" s="15">
        <f t="shared" si="89"/>
        <v>2.3629642327746123</v>
      </c>
      <c r="V468" s="62">
        <f t="shared" si="90"/>
        <v>7.8047509647049544</v>
      </c>
      <c r="W468" s="16">
        <f t="shared" si="91"/>
        <v>92.195249035295049</v>
      </c>
      <c r="X468" s="15">
        <f t="shared" si="95"/>
        <v>2.4593549162434272</v>
      </c>
      <c r="Y468" s="62">
        <f t="shared" si="92"/>
        <v>4.0438971422775305</v>
      </c>
      <c r="Z468" s="16">
        <f t="shared" si="93"/>
        <v>95.95610285772247</v>
      </c>
      <c r="AA468" s="75">
        <f t="shared" si="94"/>
        <v>3.7608538224274239</v>
      </c>
      <c r="AB468" s="69">
        <v>2.667452952889954</v>
      </c>
      <c r="AC468" s="70">
        <f t="shared" si="87"/>
        <v>95.95610285772247</v>
      </c>
    </row>
    <row r="469" spans="18:29" x14ac:dyDescent="0.3">
      <c r="R469" s="12">
        <v>465</v>
      </c>
      <c r="S469" s="14">
        <v>60.5</v>
      </c>
      <c r="T469" s="50">
        <f t="shared" si="88"/>
        <v>1.0691232499247766E-3</v>
      </c>
      <c r="U469" s="15">
        <f t="shared" si="89"/>
        <v>2.3629642327746123</v>
      </c>
      <c r="V469" s="62">
        <f t="shared" si="90"/>
        <v>7.8047509647049544</v>
      </c>
      <c r="W469" s="16">
        <f t="shared" si="91"/>
        <v>92.195249035295049</v>
      </c>
      <c r="X469" s="15">
        <f t="shared" si="95"/>
        <v>2.4593549162434272</v>
      </c>
      <c r="Y469" s="62">
        <f t="shared" si="92"/>
        <v>4.0438971422775305</v>
      </c>
      <c r="Z469" s="16">
        <f t="shared" si="93"/>
        <v>95.95610285772247</v>
      </c>
      <c r="AA469" s="75">
        <f t="shared" si="94"/>
        <v>3.7608538224274239</v>
      </c>
      <c r="AB469" s="69">
        <v>2.6683859166900001</v>
      </c>
      <c r="AC469" s="70">
        <f t="shared" si="87"/>
        <v>95.95610285772247</v>
      </c>
    </row>
    <row r="470" spans="18:29" x14ac:dyDescent="0.3">
      <c r="R470" s="12">
        <v>466</v>
      </c>
      <c r="S470" s="14">
        <v>60.5</v>
      </c>
      <c r="T470" s="50">
        <f t="shared" si="88"/>
        <v>1.0691232499247766E-3</v>
      </c>
      <c r="U470" s="15">
        <f t="shared" si="89"/>
        <v>2.3629642327746123</v>
      </c>
      <c r="V470" s="62">
        <f t="shared" si="90"/>
        <v>7.8047509647049544</v>
      </c>
      <c r="W470" s="16">
        <f t="shared" si="91"/>
        <v>92.195249035295049</v>
      </c>
      <c r="X470" s="15">
        <f t="shared" si="95"/>
        <v>2.4593549162434272</v>
      </c>
      <c r="Y470" s="62">
        <f t="shared" si="92"/>
        <v>4.0438971422775305</v>
      </c>
      <c r="Z470" s="16">
        <f t="shared" si="93"/>
        <v>95.95610285772247</v>
      </c>
      <c r="AA470" s="75">
        <f t="shared" si="94"/>
        <v>3.7608538224274239</v>
      </c>
      <c r="AB470" s="69">
        <v>2.6693168805661123</v>
      </c>
      <c r="AC470" s="70">
        <f t="shared" si="87"/>
        <v>95.95610285772247</v>
      </c>
    </row>
    <row r="471" spans="18:29" x14ac:dyDescent="0.3">
      <c r="R471" s="12">
        <v>467</v>
      </c>
      <c r="S471" s="14">
        <v>60.5</v>
      </c>
      <c r="T471" s="50">
        <f t="shared" si="88"/>
        <v>1.0691232499247766E-3</v>
      </c>
      <c r="U471" s="15">
        <f t="shared" si="89"/>
        <v>2.3629642327746123</v>
      </c>
      <c r="V471" s="62">
        <f t="shared" si="90"/>
        <v>7.8047509647049544</v>
      </c>
      <c r="W471" s="16">
        <f t="shared" si="91"/>
        <v>92.195249035295049</v>
      </c>
      <c r="X471" s="15">
        <f t="shared" si="95"/>
        <v>2.4593549162434272</v>
      </c>
      <c r="Y471" s="62">
        <f t="shared" si="92"/>
        <v>4.0438971422775305</v>
      </c>
      <c r="Z471" s="16">
        <f t="shared" si="93"/>
        <v>95.95610285772247</v>
      </c>
      <c r="AA471" s="75">
        <f t="shared" si="94"/>
        <v>3.7608538224274239</v>
      </c>
      <c r="AB471" s="69">
        <v>2.6702458530741242</v>
      </c>
      <c r="AC471" s="70">
        <f t="shared" si="87"/>
        <v>95.95610285772247</v>
      </c>
    </row>
    <row r="472" spans="18:29" x14ac:dyDescent="0.3">
      <c r="R472" s="12">
        <v>468</v>
      </c>
      <c r="S472" s="14">
        <v>60.5</v>
      </c>
      <c r="T472" s="50">
        <f t="shared" si="88"/>
        <v>1.0691232499247766E-3</v>
      </c>
      <c r="U472" s="15">
        <f t="shared" si="89"/>
        <v>2.3629642327746123</v>
      </c>
      <c r="V472" s="62">
        <f t="shared" si="90"/>
        <v>7.8047509647049544</v>
      </c>
      <c r="W472" s="16">
        <f t="shared" si="91"/>
        <v>92.195249035295049</v>
      </c>
      <c r="X472" s="15">
        <f t="shared" si="95"/>
        <v>2.4593549162434272</v>
      </c>
      <c r="Y472" s="62">
        <f t="shared" si="92"/>
        <v>4.0438971422775305</v>
      </c>
      <c r="Z472" s="16">
        <f t="shared" si="93"/>
        <v>95.95610285772247</v>
      </c>
      <c r="AA472" s="75">
        <f t="shared" si="94"/>
        <v>3.7608538224274239</v>
      </c>
      <c r="AB472" s="69">
        <v>2.6711728427150834</v>
      </c>
      <c r="AC472" s="70">
        <f t="shared" si="87"/>
        <v>95.95610285772247</v>
      </c>
    </row>
    <row r="473" spans="18:29" x14ac:dyDescent="0.3">
      <c r="R473" s="12">
        <v>469</v>
      </c>
      <c r="S473" s="14">
        <v>60.5</v>
      </c>
      <c r="T473" s="50">
        <f t="shared" si="88"/>
        <v>1.0691232499247766E-3</v>
      </c>
      <c r="U473" s="15">
        <f t="shared" si="89"/>
        <v>2.3629642327746123</v>
      </c>
      <c r="V473" s="62">
        <f t="shared" si="90"/>
        <v>7.8047509647049544</v>
      </c>
      <c r="W473" s="16">
        <f t="shared" si="91"/>
        <v>92.195249035295049</v>
      </c>
      <c r="X473" s="15">
        <f t="shared" si="95"/>
        <v>2.4593549162434272</v>
      </c>
      <c r="Y473" s="62">
        <f t="shared" si="92"/>
        <v>4.0438971422775305</v>
      </c>
      <c r="Z473" s="16">
        <f t="shared" si="93"/>
        <v>95.95610285772247</v>
      </c>
      <c r="AA473" s="75">
        <f t="shared" si="94"/>
        <v>3.7608538224274239</v>
      </c>
      <c r="AB473" s="69">
        <v>2.6720978579357175</v>
      </c>
      <c r="AC473" s="70">
        <f t="shared" ref="AC473:AC474" si="96">Z474</f>
        <v>95.95610285772247</v>
      </c>
    </row>
    <row r="474" spans="18:29" x14ac:dyDescent="0.3">
      <c r="R474" s="12">
        <v>470</v>
      </c>
      <c r="S474" s="14">
        <v>60.5</v>
      </c>
      <c r="T474" s="50">
        <f t="shared" ref="T474:T476" si="97">(PI()*$D$10^2/4*S474)*10^-9</f>
        <v>1.0691232499247766E-3</v>
      </c>
      <c r="U474" s="15">
        <f t="shared" ref="U474:U476" si="98">$D$14/T474*10^-6</f>
        <v>2.3629642327746123</v>
      </c>
      <c r="V474" s="62">
        <f t="shared" ref="V474:V476" si="99">(1-(U474/$D$12))*100</f>
        <v>7.8047509647049544</v>
      </c>
      <c r="W474" s="16">
        <f t="shared" ref="W474:W476" si="100">100-V474</f>
        <v>92.195249035295049</v>
      </c>
      <c r="X474" s="15">
        <f t="shared" si="95"/>
        <v>2.4593549162434272</v>
      </c>
      <c r="Y474" s="62">
        <f t="shared" ref="Y474:Y476" si="101">(1-(X474/$D$12))*100</f>
        <v>4.0438971422775305</v>
      </c>
      <c r="Z474" s="16">
        <f t="shared" ref="Z474:Z476" si="102">100-Y474</f>
        <v>95.95610285772247</v>
      </c>
      <c r="AA474" s="75">
        <f t="shared" ref="AA474:AA476" si="103">V474-Y474</f>
        <v>3.7608538224274239</v>
      </c>
      <c r="AB474" s="69">
        <v>2.6730209071288962</v>
      </c>
      <c r="AC474" s="70">
        <f t="shared" si="96"/>
        <v>95.95610285772247</v>
      </c>
    </row>
    <row r="475" spans="18:29" x14ac:dyDescent="0.3">
      <c r="R475" s="12">
        <v>471</v>
      </c>
      <c r="S475" s="14">
        <v>60.5</v>
      </c>
      <c r="T475" s="50">
        <f t="shared" si="97"/>
        <v>1.0691232499247766E-3</v>
      </c>
      <c r="U475" s="15">
        <f t="shared" si="98"/>
        <v>2.3629642327746123</v>
      </c>
      <c r="V475" s="62">
        <f t="shared" si="99"/>
        <v>7.8047509647049544</v>
      </c>
      <c r="W475" s="16">
        <f t="shared" si="100"/>
        <v>92.195249035295049</v>
      </c>
      <c r="X475" s="15">
        <f t="shared" si="95"/>
        <v>2.4593549162434272</v>
      </c>
      <c r="Y475" s="62">
        <f t="shared" si="101"/>
        <v>4.0438971422775305</v>
      </c>
      <c r="Z475" s="16">
        <f t="shared" si="102"/>
        <v>95.95610285772247</v>
      </c>
      <c r="AA475" s="75">
        <f t="shared" si="103"/>
        <v>3.7608538224274239</v>
      </c>
      <c r="AB475" s="69">
        <v>2.673941998634088</v>
      </c>
      <c r="AC475" s="70">
        <f>Z476</f>
        <v>95.95610285772247</v>
      </c>
    </row>
    <row r="476" spans="18:29" x14ac:dyDescent="0.3">
      <c r="R476" s="12">
        <v>472</v>
      </c>
      <c r="S476" s="14">
        <v>60.5</v>
      </c>
      <c r="T476" s="50">
        <f t="shared" si="97"/>
        <v>1.0691232499247766E-3</v>
      </c>
      <c r="U476" s="15">
        <f t="shared" si="98"/>
        <v>2.3629642327746123</v>
      </c>
      <c r="V476" s="62">
        <f t="shared" si="99"/>
        <v>7.8047509647049544</v>
      </c>
      <c r="W476" s="16">
        <f t="shared" si="100"/>
        <v>92.195249035295049</v>
      </c>
      <c r="X476" s="15">
        <f t="shared" si="95"/>
        <v>2.4593549162434272</v>
      </c>
      <c r="Y476" s="62">
        <f t="shared" si="101"/>
        <v>4.0438971422775305</v>
      </c>
      <c r="Z476" s="16">
        <f t="shared" si="102"/>
        <v>95.95610285772247</v>
      </c>
      <c r="AA476" s="75">
        <f t="shared" si="103"/>
        <v>3.7608538224274239</v>
      </c>
      <c r="AB476" s="69">
        <v>2.6748611407378116</v>
      </c>
      <c r="AC476" s="70">
        <f t="shared" ref="AC476:AC487" si="104">Z477</f>
        <v>95.95610285772247</v>
      </c>
    </row>
    <row r="477" spans="18:29" x14ac:dyDescent="0.3">
      <c r="R477" s="12">
        <v>473</v>
      </c>
      <c r="S477" s="14">
        <v>60.5</v>
      </c>
      <c r="T477" s="50">
        <f>(PI()*$D$10^2/4*S477)*10^-9</f>
        <v>1.0691232499247766E-3</v>
      </c>
      <c r="U477" s="15">
        <f>$D$14/T477*10^-6</f>
        <v>2.3629642327746123</v>
      </c>
      <c r="V477" s="62">
        <f>(1-(U477/$D$12))*100</f>
        <v>7.8047509647049544</v>
      </c>
      <c r="W477" s="16">
        <f>100-V477</f>
        <v>92.195249035295049</v>
      </c>
      <c r="X477" s="15">
        <f t="shared" si="95"/>
        <v>2.4593549162434272</v>
      </c>
      <c r="Y477" s="62">
        <f>(1-(X477/$D$12))*100</f>
        <v>4.0438971422775305</v>
      </c>
      <c r="Z477" s="16">
        <f>100-Y477</f>
        <v>95.95610285772247</v>
      </c>
      <c r="AA477" s="75">
        <f>V477-Y477</f>
        <v>3.7608538224274239</v>
      </c>
      <c r="AB477" s="69">
        <v>2.6757783416740852</v>
      </c>
      <c r="AC477" s="70">
        <f t="shared" si="104"/>
        <v>95.95610285772247</v>
      </c>
    </row>
    <row r="478" spans="18:29" x14ac:dyDescent="0.3">
      <c r="R478" s="12">
        <v>474</v>
      </c>
      <c r="S478" s="14">
        <v>60.5</v>
      </c>
      <c r="T478" s="50">
        <f t="shared" ref="T478:T489" si="105">(PI()*$D$10^2/4*S478)*10^-9</f>
        <v>1.0691232499247766E-3</v>
      </c>
      <c r="U478" s="15">
        <f t="shared" ref="U478:U489" si="106">$D$14/T478*10^-6</f>
        <v>2.3629642327746123</v>
      </c>
      <c r="V478" s="62">
        <f t="shared" ref="V478:V489" si="107">(1-(U478/$D$12))*100</f>
        <v>7.8047509647049544</v>
      </c>
      <c r="W478" s="16">
        <f t="shared" ref="W478:W489" si="108">100-V478</f>
        <v>92.195249035295049</v>
      </c>
      <c r="X478" s="15">
        <f t="shared" si="95"/>
        <v>2.4593549162434272</v>
      </c>
      <c r="Y478" s="62">
        <f t="shared" ref="Y478:Y489" si="109">(1-(X478/$D$12))*100</f>
        <v>4.0438971422775305</v>
      </c>
      <c r="Z478" s="16">
        <f t="shared" ref="Z478:Z489" si="110">100-Y478</f>
        <v>95.95610285772247</v>
      </c>
      <c r="AA478" s="75">
        <f t="shared" ref="AA478:AA489" si="111">V478-Y478</f>
        <v>3.7608538224274239</v>
      </c>
      <c r="AB478" s="69">
        <v>2.6766936096248664</v>
      </c>
      <c r="AC478" s="70">
        <f t="shared" si="104"/>
        <v>95.95610285772247</v>
      </c>
    </row>
    <row r="479" spans="18:29" x14ac:dyDescent="0.3">
      <c r="R479" s="12">
        <v>475</v>
      </c>
      <c r="S479" s="14">
        <v>60.5</v>
      </c>
      <c r="T479" s="50">
        <f t="shared" si="105"/>
        <v>1.0691232499247766E-3</v>
      </c>
      <c r="U479" s="15">
        <f t="shared" si="106"/>
        <v>2.3629642327746123</v>
      </c>
      <c r="V479" s="62">
        <f t="shared" si="107"/>
        <v>7.8047509647049544</v>
      </c>
      <c r="W479" s="16">
        <f t="shared" si="108"/>
        <v>92.195249035295049</v>
      </c>
      <c r="X479" s="15">
        <f t="shared" si="95"/>
        <v>2.4593549162434272</v>
      </c>
      <c r="Y479" s="62">
        <f t="shared" si="109"/>
        <v>4.0438971422775305</v>
      </c>
      <c r="Z479" s="16">
        <f t="shared" si="110"/>
        <v>95.95610285772247</v>
      </c>
      <c r="AA479" s="75">
        <f t="shared" si="111"/>
        <v>3.7608538224274239</v>
      </c>
      <c r="AB479" s="69">
        <v>2.6776069527204931</v>
      </c>
      <c r="AC479" s="70">
        <f t="shared" si="104"/>
        <v>95.95610285772247</v>
      </c>
    </row>
    <row r="480" spans="18:29" x14ac:dyDescent="0.3">
      <c r="R480" s="12">
        <v>476</v>
      </c>
      <c r="S480" s="14">
        <v>60.5</v>
      </c>
      <c r="T480" s="50">
        <f t="shared" si="105"/>
        <v>1.0691232499247766E-3</v>
      </c>
      <c r="U480" s="15">
        <f t="shared" si="106"/>
        <v>2.3629642327746123</v>
      </c>
      <c r="V480" s="62">
        <f t="shared" si="107"/>
        <v>7.8047509647049544</v>
      </c>
      <c r="W480" s="16">
        <f t="shared" si="108"/>
        <v>92.195249035295049</v>
      </c>
      <c r="X480" s="15">
        <f t="shared" si="95"/>
        <v>2.4593549162434272</v>
      </c>
      <c r="Y480" s="62">
        <f t="shared" si="109"/>
        <v>4.0438971422775305</v>
      </c>
      <c r="Z480" s="16">
        <f t="shared" si="110"/>
        <v>95.95610285772247</v>
      </c>
      <c r="AA480" s="75">
        <f t="shared" si="111"/>
        <v>3.7608538224274239</v>
      </c>
      <c r="AB480" s="69">
        <v>2.6785183790401139</v>
      </c>
      <c r="AC480" s="70">
        <f t="shared" si="104"/>
        <v>96.114970577685611</v>
      </c>
    </row>
    <row r="481" spans="18:29" x14ac:dyDescent="0.3">
      <c r="R481" s="12">
        <v>477</v>
      </c>
      <c r="S481" s="14">
        <v>60.4</v>
      </c>
      <c r="T481" s="50">
        <f t="shared" si="105"/>
        <v>1.0673561040571323E-3</v>
      </c>
      <c r="U481" s="15">
        <f t="shared" si="106"/>
        <v>2.3668764252129812</v>
      </c>
      <c r="V481" s="62">
        <f t="shared" si="107"/>
        <v>7.6521098239180185</v>
      </c>
      <c r="W481" s="16">
        <f t="shared" si="108"/>
        <v>92.347890176081975</v>
      </c>
      <c r="X481" s="15">
        <f t="shared" si="95"/>
        <v>2.4634266959060822</v>
      </c>
      <c r="Y481" s="62">
        <f t="shared" si="109"/>
        <v>3.88502942231439</v>
      </c>
      <c r="Z481" s="16">
        <f t="shared" si="110"/>
        <v>96.114970577685611</v>
      </c>
      <c r="AA481" s="75">
        <f t="shared" si="111"/>
        <v>3.7670804016036286</v>
      </c>
      <c r="AB481" s="69">
        <v>2.6794278966121188</v>
      </c>
      <c r="AC481" s="70">
        <f t="shared" si="104"/>
        <v>96.114970577685611</v>
      </c>
    </row>
    <row r="482" spans="18:29" x14ac:dyDescent="0.3">
      <c r="R482" s="12">
        <v>478</v>
      </c>
      <c r="S482" s="14">
        <v>60.4</v>
      </c>
      <c r="T482" s="50">
        <f t="shared" si="105"/>
        <v>1.0673561040571323E-3</v>
      </c>
      <c r="U482" s="15">
        <f t="shared" si="106"/>
        <v>2.3668764252129812</v>
      </c>
      <c r="V482" s="62">
        <f t="shared" si="107"/>
        <v>7.6521098239180185</v>
      </c>
      <c r="W482" s="16">
        <f t="shared" si="108"/>
        <v>92.347890176081975</v>
      </c>
      <c r="X482" s="15">
        <f t="shared" si="95"/>
        <v>2.4634266959060822</v>
      </c>
      <c r="Y482" s="62">
        <f t="shared" si="109"/>
        <v>3.88502942231439</v>
      </c>
      <c r="Z482" s="16">
        <f t="shared" si="110"/>
        <v>96.114970577685611</v>
      </c>
      <c r="AA482" s="75">
        <f t="shared" si="111"/>
        <v>3.7670804016036286</v>
      </c>
      <c r="AB482" s="69">
        <v>2.6803355134145632</v>
      </c>
      <c r="AC482" s="70">
        <f t="shared" si="104"/>
        <v>96.114970577685611</v>
      </c>
    </row>
    <row r="483" spans="18:29" x14ac:dyDescent="0.3">
      <c r="R483" s="12">
        <v>479</v>
      </c>
      <c r="S483" s="14">
        <v>60.4</v>
      </c>
      <c r="T483" s="50">
        <f t="shared" si="105"/>
        <v>1.0673561040571323E-3</v>
      </c>
      <c r="U483" s="15">
        <f t="shared" si="106"/>
        <v>2.3668764252129812</v>
      </c>
      <c r="V483" s="62">
        <f t="shared" si="107"/>
        <v>7.6521098239180185</v>
      </c>
      <c r="W483" s="16">
        <f t="shared" si="108"/>
        <v>92.347890176081975</v>
      </c>
      <c r="X483" s="15">
        <f t="shared" si="95"/>
        <v>2.4634266959060822</v>
      </c>
      <c r="Y483" s="62">
        <f t="shared" si="109"/>
        <v>3.88502942231439</v>
      </c>
      <c r="Z483" s="16">
        <f t="shared" si="110"/>
        <v>96.114970577685611</v>
      </c>
      <c r="AA483" s="75">
        <f t="shared" si="111"/>
        <v>3.7670804016036286</v>
      </c>
      <c r="AB483" s="69">
        <v>2.6812412373755872</v>
      </c>
      <c r="AC483" s="70">
        <f t="shared" si="104"/>
        <v>96.114970577685611</v>
      </c>
    </row>
    <row r="484" spans="18:29" x14ac:dyDescent="0.3">
      <c r="R484" s="12">
        <v>480</v>
      </c>
      <c r="S484" s="14">
        <v>60.4</v>
      </c>
      <c r="T484" s="50">
        <f t="shared" si="105"/>
        <v>1.0673561040571323E-3</v>
      </c>
      <c r="U484" s="15">
        <f t="shared" si="106"/>
        <v>2.3668764252129812</v>
      </c>
      <c r="V484" s="62">
        <f t="shared" si="107"/>
        <v>7.6521098239180185</v>
      </c>
      <c r="W484" s="16">
        <f t="shared" si="108"/>
        <v>92.347890176081975</v>
      </c>
      <c r="X484" s="15">
        <f t="shared" si="95"/>
        <v>2.4634266959060822</v>
      </c>
      <c r="Y484" s="62">
        <f t="shared" si="109"/>
        <v>3.88502942231439</v>
      </c>
      <c r="Z484" s="16">
        <f t="shared" si="110"/>
        <v>96.114970577685611</v>
      </c>
      <c r="AA484" s="75">
        <f t="shared" si="111"/>
        <v>3.7670804016036286</v>
      </c>
      <c r="AB484" s="69">
        <v>2.6821450763738319</v>
      </c>
      <c r="AC484" s="70">
        <f t="shared" si="104"/>
        <v>96.114970577685611</v>
      </c>
    </row>
    <row r="485" spans="18:29" x14ac:dyDescent="0.3">
      <c r="R485" s="12">
        <v>481</v>
      </c>
      <c r="S485" s="14">
        <v>60.4</v>
      </c>
      <c r="T485" s="50">
        <f t="shared" si="105"/>
        <v>1.0673561040571323E-3</v>
      </c>
      <c r="U485" s="15">
        <f t="shared" si="106"/>
        <v>2.3668764252129812</v>
      </c>
      <c r="V485" s="62">
        <f t="shared" si="107"/>
        <v>7.6521098239180185</v>
      </c>
      <c r="W485" s="16">
        <f t="shared" si="108"/>
        <v>92.347890176081975</v>
      </c>
      <c r="X485" s="15">
        <f t="shared" si="95"/>
        <v>2.4634266959060822</v>
      </c>
      <c r="Y485" s="62">
        <f t="shared" si="109"/>
        <v>3.88502942231439</v>
      </c>
      <c r="Z485" s="16">
        <f t="shared" si="110"/>
        <v>96.114970577685611</v>
      </c>
      <c r="AA485" s="75">
        <f t="shared" si="111"/>
        <v>3.7670804016036286</v>
      </c>
      <c r="AB485" s="69">
        <v>2.6830470382388496</v>
      </c>
      <c r="AC485" s="70">
        <f t="shared" si="104"/>
        <v>96.114970577685611</v>
      </c>
    </row>
    <row r="486" spans="18:29" x14ac:dyDescent="0.3">
      <c r="R486" s="12">
        <v>482</v>
      </c>
      <c r="S486" s="14">
        <v>60.4</v>
      </c>
      <c r="T486" s="50">
        <f t="shared" si="105"/>
        <v>1.0673561040571323E-3</v>
      </c>
      <c r="U486" s="15">
        <f t="shared" si="106"/>
        <v>2.3668764252129812</v>
      </c>
      <c r="V486" s="62">
        <f t="shared" si="107"/>
        <v>7.6521098239180185</v>
      </c>
      <c r="W486" s="16">
        <f t="shared" si="108"/>
        <v>92.347890176081975</v>
      </c>
      <c r="X486" s="15">
        <f t="shared" si="95"/>
        <v>2.4634266959060822</v>
      </c>
      <c r="Y486" s="62">
        <f t="shared" si="109"/>
        <v>3.88502942231439</v>
      </c>
      <c r="Z486" s="16">
        <f t="shared" si="110"/>
        <v>96.114970577685611</v>
      </c>
      <c r="AA486" s="75">
        <f t="shared" si="111"/>
        <v>3.7670804016036286</v>
      </c>
      <c r="AB486" s="69">
        <v>2.6839471307515121</v>
      </c>
      <c r="AC486" s="70">
        <f t="shared" si="104"/>
        <v>96.114970577685611</v>
      </c>
    </row>
    <row r="487" spans="18:29" x14ac:dyDescent="0.3">
      <c r="R487" s="12">
        <v>483</v>
      </c>
      <c r="S487" s="14">
        <v>60.4</v>
      </c>
      <c r="T487" s="50">
        <f t="shared" si="105"/>
        <v>1.0673561040571323E-3</v>
      </c>
      <c r="U487" s="15">
        <f t="shared" si="106"/>
        <v>2.3668764252129812</v>
      </c>
      <c r="V487" s="62">
        <f t="shared" si="107"/>
        <v>7.6521098239180185</v>
      </c>
      <c r="W487" s="16">
        <f t="shared" si="108"/>
        <v>92.347890176081975</v>
      </c>
      <c r="X487" s="15">
        <f t="shared" si="95"/>
        <v>2.4634266959060822</v>
      </c>
      <c r="Y487" s="62">
        <f t="shared" si="109"/>
        <v>3.88502942231439</v>
      </c>
      <c r="Z487" s="16">
        <f t="shared" si="110"/>
        <v>96.114970577685611</v>
      </c>
      <c r="AA487" s="75">
        <f t="shared" si="111"/>
        <v>3.7670804016036286</v>
      </c>
      <c r="AB487" s="69">
        <v>2.6848453616444123</v>
      </c>
      <c r="AC487" s="70">
        <f t="shared" si="104"/>
        <v>96.114970577685611</v>
      </c>
    </row>
    <row r="488" spans="18:29" x14ac:dyDescent="0.3">
      <c r="R488" s="12">
        <v>484</v>
      </c>
      <c r="S488" s="14">
        <v>60.4</v>
      </c>
      <c r="T488" s="50">
        <f t="shared" si="105"/>
        <v>1.0673561040571323E-3</v>
      </c>
      <c r="U488" s="15">
        <f t="shared" si="106"/>
        <v>2.3668764252129812</v>
      </c>
      <c r="V488" s="62">
        <f t="shared" si="107"/>
        <v>7.6521098239180185</v>
      </c>
      <c r="W488" s="16">
        <f t="shared" si="108"/>
        <v>92.347890176081975</v>
      </c>
      <c r="X488" s="15">
        <f t="shared" si="95"/>
        <v>2.4634266959060822</v>
      </c>
      <c r="Y488" s="62">
        <f t="shared" si="109"/>
        <v>3.88502942231439</v>
      </c>
      <c r="Z488" s="16">
        <f t="shared" si="110"/>
        <v>96.114970577685611</v>
      </c>
      <c r="AA488" s="75">
        <f t="shared" si="111"/>
        <v>3.7670804016036286</v>
      </c>
      <c r="AB488" s="69">
        <v>2.6857417386022635</v>
      </c>
      <c r="AC488" s="70">
        <f>Z489</f>
        <v>96.114970577685611</v>
      </c>
    </row>
    <row r="489" spans="18:29" x14ac:dyDescent="0.3">
      <c r="R489" s="12">
        <v>485</v>
      </c>
      <c r="S489" s="14">
        <v>60.4</v>
      </c>
      <c r="T489" s="50">
        <f t="shared" si="105"/>
        <v>1.0673561040571323E-3</v>
      </c>
      <c r="U489" s="15">
        <f t="shared" si="106"/>
        <v>2.3668764252129812</v>
      </c>
      <c r="V489" s="62">
        <f t="shared" si="107"/>
        <v>7.6521098239180185</v>
      </c>
      <c r="W489" s="16">
        <f t="shared" si="108"/>
        <v>92.347890176081975</v>
      </c>
      <c r="X489" s="15">
        <f t="shared" si="95"/>
        <v>2.4634266959060822</v>
      </c>
      <c r="Y489" s="62">
        <f t="shared" si="109"/>
        <v>3.88502942231439</v>
      </c>
      <c r="Z489" s="16">
        <f t="shared" si="110"/>
        <v>96.114970577685611</v>
      </c>
      <c r="AA489" s="75">
        <f t="shared" si="111"/>
        <v>3.7670804016036286</v>
      </c>
      <c r="AB489" s="69">
        <v>2.6866362692622934</v>
      </c>
      <c r="AC489" s="70">
        <f t="shared" ref="AC489:AC504" si="112">Z490</f>
        <v>96.114970577685611</v>
      </c>
    </row>
    <row r="490" spans="18:29" x14ac:dyDescent="0.3">
      <c r="R490" s="12">
        <v>486</v>
      </c>
      <c r="S490" s="14">
        <v>60.4</v>
      </c>
      <c r="T490" s="50">
        <f>(PI()*$D$10^2/4*S490)*10^-9</f>
        <v>1.0673561040571323E-3</v>
      </c>
      <c r="U490" s="15">
        <f>$D$14/T490*10^-6</f>
        <v>2.3668764252129812</v>
      </c>
      <c r="V490" s="62">
        <f>(1-(U490/$D$12))*100</f>
        <v>7.6521098239180185</v>
      </c>
      <c r="W490" s="16">
        <f>100-V490</f>
        <v>92.347890176081975</v>
      </c>
      <c r="X490" s="15">
        <f t="shared" si="95"/>
        <v>2.4634266959060822</v>
      </c>
      <c r="Y490" s="62">
        <f>(1-(X490/$D$12))*100</f>
        <v>3.88502942231439</v>
      </c>
      <c r="Z490" s="16">
        <f>100-Y490</f>
        <v>96.114970577685611</v>
      </c>
      <c r="AA490" s="75">
        <f>V490-Y490</f>
        <v>3.7670804016036286</v>
      </c>
      <c r="AB490" s="69">
        <v>2.6875289612146345</v>
      </c>
      <c r="AC490" s="70">
        <f t="shared" si="112"/>
        <v>96.114970577685611</v>
      </c>
    </row>
    <row r="491" spans="18:29" x14ac:dyDescent="0.3">
      <c r="R491" s="12">
        <v>487</v>
      </c>
      <c r="S491" s="14">
        <v>60.4</v>
      </c>
      <c r="T491" s="50">
        <f t="shared" ref="T491:T504" si="113">(PI()*$D$10^2/4*S491)*10^-9</f>
        <v>1.0673561040571323E-3</v>
      </c>
      <c r="U491" s="15">
        <f t="shared" ref="U491:U504" si="114">$D$14/T491*10^-6</f>
        <v>2.3668764252129812</v>
      </c>
      <c r="V491" s="62">
        <f t="shared" ref="V491:V504" si="115">(1-(U491/$D$12))*100</f>
        <v>7.6521098239180185</v>
      </c>
      <c r="W491" s="16">
        <f t="shared" ref="W491:W504" si="116">100-V491</f>
        <v>92.347890176081975</v>
      </c>
      <c r="X491" s="15">
        <f t="shared" si="95"/>
        <v>2.4634266959060822</v>
      </c>
      <c r="Y491" s="62">
        <f t="shared" ref="Y491:Y504" si="117">(1-(X491/$D$12))*100</f>
        <v>3.88502942231439</v>
      </c>
      <c r="Z491" s="16">
        <f t="shared" ref="Z491:Z504" si="118">100-Y491</f>
        <v>96.114970577685611</v>
      </c>
      <c r="AA491" s="75">
        <f t="shared" ref="AA491:AA504" si="119">V491-Y491</f>
        <v>3.7670804016036286</v>
      </c>
      <c r="AB491" s="69">
        <v>2.6884198220027105</v>
      </c>
      <c r="AC491" s="70">
        <f t="shared" si="112"/>
        <v>96.114970577685611</v>
      </c>
    </row>
    <row r="492" spans="18:29" x14ac:dyDescent="0.3">
      <c r="R492" s="12">
        <v>488</v>
      </c>
      <c r="S492" s="14">
        <v>60.4</v>
      </c>
      <c r="T492" s="50">
        <f t="shared" si="113"/>
        <v>1.0673561040571323E-3</v>
      </c>
      <c r="U492" s="15">
        <f t="shared" si="114"/>
        <v>2.3668764252129812</v>
      </c>
      <c r="V492" s="62">
        <f t="shared" si="115"/>
        <v>7.6521098239180185</v>
      </c>
      <c r="W492" s="16">
        <f t="shared" si="116"/>
        <v>92.347890176081975</v>
      </c>
      <c r="X492" s="15">
        <f t="shared" si="95"/>
        <v>2.4634266959060822</v>
      </c>
      <c r="Y492" s="62">
        <f t="shared" si="117"/>
        <v>3.88502942231439</v>
      </c>
      <c r="Z492" s="16">
        <f t="shared" si="118"/>
        <v>96.114970577685611</v>
      </c>
      <c r="AA492" s="75">
        <f t="shared" si="119"/>
        <v>3.7670804016036286</v>
      </c>
      <c r="AB492" s="69">
        <v>2.6893088591236203</v>
      </c>
      <c r="AC492" s="70">
        <f t="shared" si="112"/>
        <v>96.114970577685611</v>
      </c>
    </row>
    <row r="493" spans="18:29" x14ac:dyDescent="0.3">
      <c r="R493" s="12">
        <v>489</v>
      </c>
      <c r="S493" s="14">
        <v>60.4</v>
      </c>
      <c r="T493" s="50">
        <f t="shared" si="113"/>
        <v>1.0673561040571323E-3</v>
      </c>
      <c r="U493" s="15">
        <f t="shared" si="114"/>
        <v>2.3668764252129812</v>
      </c>
      <c r="V493" s="62">
        <f t="shared" si="115"/>
        <v>7.6521098239180185</v>
      </c>
      <c r="W493" s="16">
        <f t="shared" si="116"/>
        <v>92.347890176081975</v>
      </c>
      <c r="X493" s="15">
        <f t="shared" si="95"/>
        <v>2.4634266959060822</v>
      </c>
      <c r="Y493" s="62">
        <f t="shared" si="117"/>
        <v>3.88502942231439</v>
      </c>
      <c r="Z493" s="16">
        <f t="shared" si="118"/>
        <v>96.114970577685611</v>
      </c>
      <c r="AA493" s="75">
        <f t="shared" si="119"/>
        <v>3.7670804016036286</v>
      </c>
      <c r="AB493" s="69">
        <v>2.6901960800285138</v>
      </c>
      <c r="AC493" s="70">
        <f t="shared" si="112"/>
        <v>96.114970577685611</v>
      </c>
    </row>
    <row r="494" spans="18:29" x14ac:dyDescent="0.3">
      <c r="R494" s="12">
        <v>490</v>
      </c>
      <c r="S494" s="14">
        <v>60.4</v>
      </c>
      <c r="T494" s="50">
        <f t="shared" si="113"/>
        <v>1.0673561040571323E-3</v>
      </c>
      <c r="U494" s="15">
        <f t="shared" si="114"/>
        <v>2.3668764252129812</v>
      </c>
      <c r="V494" s="62">
        <f t="shared" si="115"/>
        <v>7.6521098239180185</v>
      </c>
      <c r="W494" s="16">
        <f t="shared" si="116"/>
        <v>92.347890176081975</v>
      </c>
      <c r="X494" s="15">
        <f t="shared" si="95"/>
        <v>2.4634266959060822</v>
      </c>
      <c r="Y494" s="62">
        <f t="shared" si="117"/>
        <v>3.88502942231439</v>
      </c>
      <c r="Z494" s="16">
        <f t="shared" si="118"/>
        <v>96.114970577685611</v>
      </c>
      <c r="AA494" s="75">
        <f t="shared" si="119"/>
        <v>3.7670804016036286</v>
      </c>
      <c r="AB494" s="69">
        <v>2.6910814921229687</v>
      </c>
      <c r="AC494" s="70">
        <f t="shared" si="112"/>
        <v>96.114970577685611</v>
      </c>
    </row>
    <row r="495" spans="18:29" x14ac:dyDescent="0.3">
      <c r="R495" s="12">
        <v>491</v>
      </c>
      <c r="S495" s="14">
        <v>60.4</v>
      </c>
      <c r="T495" s="50">
        <f t="shared" si="113"/>
        <v>1.0673561040571323E-3</v>
      </c>
      <c r="U495" s="15">
        <f t="shared" si="114"/>
        <v>2.3668764252129812</v>
      </c>
      <c r="V495" s="62">
        <f t="shared" si="115"/>
        <v>7.6521098239180185</v>
      </c>
      <c r="W495" s="16">
        <f t="shared" si="116"/>
        <v>92.347890176081975</v>
      </c>
      <c r="X495" s="15">
        <f t="shared" si="95"/>
        <v>2.4634266959060822</v>
      </c>
      <c r="Y495" s="62">
        <f t="shared" si="117"/>
        <v>3.88502942231439</v>
      </c>
      <c r="Z495" s="16">
        <f t="shared" si="118"/>
        <v>96.114970577685611</v>
      </c>
      <c r="AA495" s="75">
        <f t="shared" si="119"/>
        <v>3.7670804016036286</v>
      </c>
      <c r="AB495" s="69">
        <v>2.6919651027673601</v>
      </c>
      <c r="AC495" s="70">
        <f t="shared" si="112"/>
        <v>96.114970577685611</v>
      </c>
    </row>
    <row r="496" spans="18:29" x14ac:dyDescent="0.3">
      <c r="R496" s="12">
        <v>492</v>
      </c>
      <c r="S496" s="14">
        <v>60.4</v>
      </c>
      <c r="T496" s="50">
        <f t="shared" si="113"/>
        <v>1.0673561040571323E-3</v>
      </c>
      <c r="U496" s="15">
        <f t="shared" si="114"/>
        <v>2.3668764252129812</v>
      </c>
      <c r="V496" s="62">
        <f t="shared" si="115"/>
        <v>7.6521098239180185</v>
      </c>
      <c r="W496" s="16">
        <f t="shared" si="116"/>
        <v>92.347890176081975</v>
      </c>
      <c r="X496" s="15">
        <f t="shared" si="95"/>
        <v>2.4634266959060822</v>
      </c>
      <c r="Y496" s="62">
        <f t="shared" si="117"/>
        <v>3.88502942231439</v>
      </c>
      <c r="Z496" s="16">
        <f t="shared" si="118"/>
        <v>96.114970577685611</v>
      </c>
      <c r="AA496" s="75">
        <f t="shared" si="119"/>
        <v>3.7670804016036286</v>
      </c>
      <c r="AB496" s="69">
        <v>2.6928469192772302</v>
      </c>
      <c r="AC496" s="70">
        <f t="shared" si="112"/>
        <v>96.114970577685611</v>
      </c>
    </row>
    <row r="497" spans="18:29" x14ac:dyDescent="0.3">
      <c r="R497" s="12">
        <v>493</v>
      </c>
      <c r="S497" s="14">
        <v>60.4</v>
      </c>
      <c r="T497" s="50">
        <f t="shared" si="113"/>
        <v>1.0673561040571323E-3</v>
      </c>
      <c r="U497" s="15">
        <f t="shared" si="114"/>
        <v>2.3668764252129812</v>
      </c>
      <c r="V497" s="62">
        <f t="shared" si="115"/>
        <v>7.6521098239180185</v>
      </c>
      <c r="W497" s="16">
        <f t="shared" si="116"/>
        <v>92.347890176081975</v>
      </c>
      <c r="X497" s="15">
        <f t="shared" si="95"/>
        <v>2.4634266959060822</v>
      </c>
      <c r="Y497" s="62">
        <f t="shared" si="117"/>
        <v>3.88502942231439</v>
      </c>
      <c r="Z497" s="16">
        <f t="shared" si="118"/>
        <v>96.114970577685611</v>
      </c>
      <c r="AA497" s="75">
        <f t="shared" si="119"/>
        <v>3.7670804016036286</v>
      </c>
      <c r="AB497" s="69">
        <v>2.6937269489236471</v>
      </c>
      <c r="AC497" s="70">
        <f t="shared" si="112"/>
        <v>96.114970577685611</v>
      </c>
    </row>
    <row r="498" spans="18:29" x14ac:dyDescent="0.3">
      <c r="R498" s="12">
        <v>494</v>
      </c>
      <c r="S498" s="14">
        <v>60.4</v>
      </c>
      <c r="T498" s="50">
        <f t="shared" si="113"/>
        <v>1.0673561040571323E-3</v>
      </c>
      <c r="U498" s="15">
        <f t="shared" si="114"/>
        <v>2.3668764252129812</v>
      </c>
      <c r="V498" s="62">
        <f t="shared" si="115"/>
        <v>7.6521098239180185</v>
      </c>
      <c r="W498" s="16">
        <f t="shared" si="116"/>
        <v>92.347890176081975</v>
      </c>
      <c r="X498" s="15">
        <f t="shared" si="95"/>
        <v>2.4634266959060822</v>
      </c>
      <c r="Y498" s="62">
        <f t="shared" si="117"/>
        <v>3.88502942231439</v>
      </c>
      <c r="Z498" s="16">
        <f t="shared" si="118"/>
        <v>96.114970577685611</v>
      </c>
      <c r="AA498" s="75">
        <f t="shared" si="119"/>
        <v>3.7670804016036286</v>
      </c>
      <c r="AB498" s="69">
        <v>2.6946051989335689</v>
      </c>
      <c r="AC498" s="70">
        <f t="shared" si="112"/>
        <v>96.114970577685611</v>
      </c>
    </row>
    <row r="499" spans="18:29" x14ac:dyDescent="0.3">
      <c r="R499" s="12">
        <v>495</v>
      </c>
      <c r="S499" s="14">
        <v>60.4</v>
      </c>
      <c r="T499" s="50">
        <f t="shared" si="113"/>
        <v>1.0673561040571323E-3</v>
      </c>
      <c r="U499" s="15">
        <f t="shared" si="114"/>
        <v>2.3668764252129812</v>
      </c>
      <c r="V499" s="62">
        <f t="shared" si="115"/>
        <v>7.6521098239180185</v>
      </c>
      <c r="W499" s="16">
        <f t="shared" si="116"/>
        <v>92.347890176081975</v>
      </c>
      <c r="X499" s="15">
        <f t="shared" si="95"/>
        <v>2.4634266959060822</v>
      </c>
      <c r="Y499" s="62">
        <f t="shared" si="117"/>
        <v>3.88502942231439</v>
      </c>
      <c r="Z499" s="16">
        <f t="shared" si="118"/>
        <v>96.114970577685611</v>
      </c>
      <c r="AA499" s="75">
        <f t="shared" si="119"/>
        <v>3.7670804016036286</v>
      </c>
      <c r="AB499" s="69">
        <v>2.6954816764901977</v>
      </c>
      <c r="AC499" s="70">
        <f t="shared" si="112"/>
        <v>96.114970577685611</v>
      </c>
    </row>
    <row r="500" spans="18:29" x14ac:dyDescent="0.3">
      <c r="R500" s="12">
        <v>496</v>
      </c>
      <c r="S500" s="14">
        <v>60.4</v>
      </c>
      <c r="T500" s="50">
        <f t="shared" si="113"/>
        <v>1.0673561040571323E-3</v>
      </c>
      <c r="U500" s="15">
        <f t="shared" si="114"/>
        <v>2.3668764252129812</v>
      </c>
      <c r="V500" s="62">
        <f t="shared" si="115"/>
        <v>7.6521098239180185</v>
      </c>
      <c r="W500" s="16">
        <f t="shared" si="116"/>
        <v>92.347890176081975</v>
      </c>
      <c r="X500" s="15">
        <f t="shared" si="95"/>
        <v>2.4634266959060822</v>
      </c>
      <c r="Y500" s="62">
        <f t="shared" si="117"/>
        <v>3.88502942231439</v>
      </c>
      <c r="Z500" s="16">
        <f t="shared" si="118"/>
        <v>96.114970577685611</v>
      </c>
      <c r="AA500" s="75">
        <f t="shared" si="119"/>
        <v>3.7670804016036286</v>
      </c>
      <c r="AB500" s="69">
        <v>2.6963563887333319</v>
      </c>
      <c r="AC500" s="70">
        <f t="shared" si="112"/>
        <v>96.114970577685611</v>
      </c>
    </row>
    <row r="501" spans="18:29" x14ac:dyDescent="0.3">
      <c r="R501" s="12">
        <v>497</v>
      </c>
      <c r="S501" s="14">
        <v>60.4</v>
      </c>
      <c r="T501" s="50">
        <f t="shared" si="113"/>
        <v>1.0673561040571323E-3</v>
      </c>
      <c r="U501" s="15">
        <f t="shared" si="114"/>
        <v>2.3668764252129812</v>
      </c>
      <c r="V501" s="62">
        <f t="shared" si="115"/>
        <v>7.6521098239180185</v>
      </c>
      <c r="W501" s="16">
        <f t="shared" si="116"/>
        <v>92.347890176081975</v>
      </c>
      <c r="X501" s="15">
        <f t="shared" si="95"/>
        <v>2.4634266959060822</v>
      </c>
      <c r="Y501" s="62">
        <f t="shared" si="117"/>
        <v>3.88502942231439</v>
      </c>
      <c r="Z501" s="16">
        <f t="shared" si="118"/>
        <v>96.114970577685611</v>
      </c>
      <c r="AA501" s="75">
        <f t="shared" si="119"/>
        <v>3.7670804016036286</v>
      </c>
      <c r="AB501" s="69">
        <v>2.6972293427597176</v>
      </c>
      <c r="AC501" s="70">
        <f t="shared" si="112"/>
        <v>96.114970577685611</v>
      </c>
    </row>
    <row r="502" spans="18:29" x14ac:dyDescent="0.3">
      <c r="R502" s="12">
        <v>498</v>
      </c>
      <c r="S502" s="14">
        <v>60.4</v>
      </c>
      <c r="T502" s="50">
        <f t="shared" si="113"/>
        <v>1.0673561040571323E-3</v>
      </c>
      <c r="U502" s="15">
        <f t="shared" si="114"/>
        <v>2.3668764252129812</v>
      </c>
      <c r="V502" s="62">
        <f t="shared" si="115"/>
        <v>7.6521098239180185</v>
      </c>
      <c r="W502" s="16">
        <f t="shared" si="116"/>
        <v>92.347890176081975</v>
      </c>
      <c r="X502" s="15">
        <f t="shared" si="95"/>
        <v>2.4634266959060822</v>
      </c>
      <c r="Y502" s="62">
        <f t="shared" si="117"/>
        <v>3.88502942231439</v>
      </c>
      <c r="Z502" s="16">
        <f t="shared" si="118"/>
        <v>96.114970577685611</v>
      </c>
      <c r="AA502" s="75">
        <f t="shared" si="119"/>
        <v>3.7670804016036286</v>
      </c>
      <c r="AB502" s="69">
        <v>2.6981005456233897</v>
      </c>
      <c r="AC502" s="70">
        <f t="shared" si="112"/>
        <v>96.114970577685611</v>
      </c>
    </row>
    <row r="503" spans="18:29" ht="15" thickBot="1" x14ac:dyDescent="0.35">
      <c r="R503" s="12">
        <v>499</v>
      </c>
      <c r="S503" s="14">
        <v>60.4</v>
      </c>
      <c r="T503" s="50">
        <f t="shared" si="113"/>
        <v>1.0673561040571323E-3</v>
      </c>
      <c r="U503" s="15">
        <f t="shared" si="114"/>
        <v>2.3668764252129812</v>
      </c>
      <c r="V503" s="62">
        <f t="shared" si="115"/>
        <v>7.6521098239180185</v>
      </c>
      <c r="W503" s="16">
        <f t="shared" si="116"/>
        <v>92.347890176081975</v>
      </c>
      <c r="X503" s="15">
        <f t="shared" si="95"/>
        <v>2.4634266959060822</v>
      </c>
      <c r="Y503" s="62">
        <f t="shared" si="117"/>
        <v>3.88502942231439</v>
      </c>
      <c r="Z503" s="16">
        <f t="shared" si="118"/>
        <v>96.114970577685611</v>
      </c>
      <c r="AA503" s="75">
        <f t="shared" si="119"/>
        <v>3.7670804016036286</v>
      </c>
      <c r="AB503" s="71">
        <v>2.6989700043360187</v>
      </c>
      <c r="AC503" s="72">
        <f t="shared" si="112"/>
        <v>96.114970577685611</v>
      </c>
    </row>
    <row r="504" spans="18:29" ht="15" thickBot="1" x14ac:dyDescent="0.35">
      <c r="R504" s="45">
        <v>500</v>
      </c>
      <c r="S504" s="46">
        <v>60.4</v>
      </c>
      <c r="T504" s="51">
        <f t="shared" si="113"/>
        <v>1.0673561040571323E-3</v>
      </c>
      <c r="U504" s="47">
        <f t="shared" si="114"/>
        <v>2.3668764252129812</v>
      </c>
      <c r="V504" s="63">
        <f t="shared" si="115"/>
        <v>7.6521098239180185</v>
      </c>
      <c r="W504" s="48">
        <f t="shared" si="116"/>
        <v>92.347890176081975</v>
      </c>
      <c r="X504" s="47">
        <f t="shared" si="95"/>
        <v>2.4634266959060822</v>
      </c>
      <c r="Y504" s="63">
        <f t="shared" si="117"/>
        <v>3.88502942231439</v>
      </c>
      <c r="Z504" s="48">
        <f t="shared" si="118"/>
        <v>96.114970577685611</v>
      </c>
      <c r="AA504" s="76">
        <f t="shared" si="119"/>
        <v>3.7670804016036286</v>
      </c>
      <c r="AC504" s="120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E67896-DDD5-48F0-807A-C29341164DFE}">
  <dimension ref="D2:L25"/>
  <sheetViews>
    <sheetView tabSelected="1" workbookViewId="0">
      <selection activeCell="B1" sqref="B1"/>
    </sheetView>
  </sheetViews>
  <sheetFormatPr defaultRowHeight="14.4" x14ac:dyDescent="0.3"/>
  <cols>
    <col min="5" max="5" width="10.33203125" bestFit="1" customWidth="1"/>
    <col min="7" max="11" width="9" bestFit="1" customWidth="1"/>
    <col min="12" max="12" width="9.5546875" bestFit="1" customWidth="1"/>
  </cols>
  <sheetData>
    <row r="2" spans="4:12" ht="15" thickBot="1" x14ac:dyDescent="0.35"/>
    <row r="3" spans="4:12" ht="16.2" thickBot="1" x14ac:dyDescent="0.35">
      <c r="D3" s="53" t="s">
        <v>12</v>
      </c>
      <c r="E3" s="54" t="s">
        <v>51</v>
      </c>
      <c r="F3" s="54" t="s">
        <v>52</v>
      </c>
      <c r="G3" s="54" t="s">
        <v>4</v>
      </c>
      <c r="H3" s="54" t="s">
        <v>7</v>
      </c>
      <c r="I3" s="55" t="s">
        <v>26</v>
      </c>
      <c r="J3" s="55" t="s">
        <v>53</v>
      </c>
      <c r="K3" s="55" t="s">
        <v>55</v>
      </c>
      <c r="L3" s="102" t="s">
        <v>54</v>
      </c>
    </row>
    <row r="4" spans="4:12" x14ac:dyDescent="0.3">
      <c r="D4" s="97" t="s">
        <v>27</v>
      </c>
      <c r="E4" s="98">
        <v>45728</v>
      </c>
      <c r="F4" s="65">
        <v>182</v>
      </c>
      <c r="G4" s="61">
        <v>7.0327773928436361</v>
      </c>
      <c r="H4" s="61">
        <v>3.6128884044355436</v>
      </c>
      <c r="I4" s="61">
        <v>3.4198889884080925</v>
      </c>
      <c r="J4" s="60">
        <f>'B1 PMB-20 12_03'!$C$32</f>
        <v>81.896303965400932</v>
      </c>
      <c r="K4" s="60">
        <f>'B1 PMB-20 12_03'!$C$33</f>
        <v>6.5574067374368701</v>
      </c>
      <c r="L4" s="94">
        <f>'B1 PMB-20 12_03'!$C$34</f>
        <v>68.719813322345544</v>
      </c>
    </row>
    <row r="5" spans="4:12" x14ac:dyDescent="0.3">
      <c r="D5" s="99" t="s">
        <v>29</v>
      </c>
      <c r="E5" s="100">
        <v>45728</v>
      </c>
      <c r="F5" s="14">
        <v>174</v>
      </c>
      <c r="G5" s="62">
        <v>7.0511765423463046</v>
      </c>
      <c r="H5" s="62">
        <v>3.3858377708496423</v>
      </c>
      <c r="I5" s="62">
        <v>3.6653387714966623</v>
      </c>
      <c r="J5" s="16">
        <f>'B2 PMB-20 12_03'!$C$32</f>
        <v>81.395043396190502</v>
      </c>
      <c r="K5" s="16">
        <f>'B2 PMB-20 12_03'!$C$33</f>
        <v>6.8792526471910813</v>
      </c>
      <c r="L5" s="95">
        <f>'B2 PMB-20 12_03'!$C$34</f>
        <v>73.659394921969124</v>
      </c>
    </row>
    <row r="6" spans="4:12" x14ac:dyDescent="0.3">
      <c r="D6" s="99" t="s">
        <v>32</v>
      </c>
      <c r="E6" s="100">
        <v>45728</v>
      </c>
      <c r="F6" s="14">
        <v>165</v>
      </c>
      <c r="G6" s="62">
        <v>7.058536202147403</v>
      </c>
      <c r="H6" s="62">
        <v>3.7150679741415282</v>
      </c>
      <c r="I6" s="62">
        <v>3.3434682280058747</v>
      </c>
      <c r="J6" s="16">
        <f>'B3 PMB-20 12_03'!$C$32</f>
        <v>81.190816455622667</v>
      </c>
      <c r="K6" s="16">
        <f>'B3 PMB-20 12_03'!$C$33</f>
        <v>6.9191541717564675</v>
      </c>
      <c r="L6" s="95">
        <f>'B3 PMB-20 12_03'!$C$34</f>
        <v>83.935688123425734</v>
      </c>
    </row>
    <row r="7" spans="4:12" x14ac:dyDescent="0.3">
      <c r="D7" s="99" t="s">
        <v>33</v>
      </c>
      <c r="E7" s="100">
        <v>45728</v>
      </c>
      <c r="F7" s="14">
        <v>222</v>
      </c>
      <c r="G7" s="62">
        <v>7.087974841351663</v>
      </c>
      <c r="H7" s="62">
        <v>3.0526779815017946</v>
      </c>
      <c r="I7" s="62">
        <v>4.0352968598498684</v>
      </c>
      <c r="J7" s="16">
        <f>'B4 PMB-20 12_03'!$C$32</f>
        <v>81.342429411950619</v>
      </c>
      <c r="K7" s="16">
        <f>'B4 PMB-20 12_03'!$C$33</f>
        <v>6.7269536408458501</v>
      </c>
      <c r="L7" s="95">
        <f>'B4 PMB-20 12_03'!$C$34</f>
        <v>86.194886043668703</v>
      </c>
    </row>
    <row r="8" spans="4:12" x14ac:dyDescent="0.3">
      <c r="D8" s="99" t="s">
        <v>34</v>
      </c>
      <c r="E8" s="100">
        <v>45729</v>
      </c>
      <c r="F8" s="14">
        <v>191</v>
      </c>
      <c r="G8" s="62">
        <v>6.9481413051312941</v>
      </c>
      <c r="H8" s="62">
        <v>3.0067194961712285</v>
      </c>
      <c r="I8" s="62">
        <v>3.9414218089600657</v>
      </c>
      <c r="J8" s="16">
        <f>'B5 PMB-20 13_03'!$C$32</f>
        <v>81.533364205736916</v>
      </c>
      <c r="K8" s="16">
        <f>'B5 PMB-20 13_03'!$C$33</f>
        <v>6.8534974733641096</v>
      </c>
      <c r="L8" s="95">
        <f>'B5 PMB-20 13_03'!$C$34</f>
        <v>72.786722198444295</v>
      </c>
    </row>
    <row r="9" spans="4:12" x14ac:dyDescent="0.3">
      <c r="D9" s="99" t="s">
        <v>35</v>
      </c>
      <c r="E9" s="100">
        <v>45729</v>
      </c>
      <c r="F9" s="14">
        <v>265</v>
      </c>
      <c r="G9" s="62">
        <v>6.9922992639377295</v>
      </c>
      <c r="H9" s="62">
        <v>3.1957941746024954</v>
      </c>
      <c r="I9" s="62">
        <v>3.7965050893352341</v>
      </c>
      <c r="J9" s="16">
        <f>'B6 PMB-20 13_03'!$C$32</f>
        <v>81.087391425412449</v>
      </c>
      <c r="K9" s="16">
        <f>'B6 PMB-20 13_03'!$C$33</f>
        <v>6.5677626020465123</v>
      </c>
      <c r="L9" s="95">
        <f>'B6 PMB-20 13_03'!$C$34</f>
        <v>119.53750681418569</v>
      </c>
    </row>
    <row r="10" spans="4:12" x14ac:dyDescent="0.3">
      <c r="D10" s="99" t="s">
        <v>36</v>
      </c>
      <c r="E10" s="100">
        <v>45729</v>
      </c>
      <c r="F10" s="14">
        <v>176</v>
      </c>
      <c r="G10" s="62">
        <v>6.988619434037191</v>
      </c>
      <c r="H10" s="62">
        <v>2.7423171671668078</v>
      </c>
      <c r="I10" s="62">
        <v>4.2463022668703836</v>
      </c>
      <c r="J10" s="16">
        <f>'B7 PMB-20 13_03'!$C$32</f>
        <v>81.049518177140754</v>
      </c>
      <c r="K10" s="16">
        <f>'B7 PMB-20 13_03'!$C$33</f>
        <v>7.3162175845097215</v>
      </c>
      <c r="L10" s="95">
        <f>'B7 PMB-20 13_03'!$C$34</f>
        <v>62.48368486022423</v>
      </c>
    </row>
    <row r="11" spans="4:12" x14ac:dyDescent="0.3">
      <c r="D11" s="99" t="s">
        <v>37</v>
      </c>
      <c r="E11" s="100">
        <v>45729</v>
      </c>
      <c r="F11" s="14">
        <v>300</v>
      </c>
      <c r="G11" s="62">
        <v>7.4806547992452233</v>
      </c>
      <c r="H11" s="62">
        <v>2.5419511372109405</v>
      </c>
      <c r="I11" s="62">
        <v>4.9387036620342828</v>
      </c>
      <c r="J11" s="16">
        <f>'B8 PMB-20 13_03'!$C$32</f>
        <v>81.435589189993323</v>
      </c>
      <c r="K11" s="16">
        <f>'B8 PMB-20 13_03'!$C$33</f>
        <v>6.6700820606470588</v>
      </c>
      <c r="L11" s="95">
        <f>'B8 PMB-20 13_03'!$C$34</f>
        <v>95.602563284565349</v>
      </c>
    </row>
    <row r="12" spans="4:12" x14ac:dyDescent="0.3">
      <c r="D12" s="99" t="s">
        <v>38</v>
      </c>
      <c r="E12" s="100">
        <v>45734</v>
      </c>
      <c r="F12" s="14">
        <v>165</v>
      </c>
      <c r="G12" s="62">
        <v>7.0327773928436361</v>
      </c>
      <c r="H12" s="62">
        <v>3.4078776449920634</v>
      </c>
      <c r="I12" s="62">
        <v>3.6248997478515728</v>
      </c>
      <c r="J12" s="16">
        <f>'B9 PMB-20 18_03'!$C$32</f>
        <v>81.003024603585942</v>
      </c>
      <c r="K12" s="16">
        <f>'B9 PMB-20 18_03'!$C$33</f>
        <v>7.1083085483823885</v>
      </c>
      <c r="L12" s="95">
        <f>'B9 PMB-20 18_03'!$C$34</f>
        <v>82.837109761963802</v>
      </c>
    </row>
    <row r="13" spans="4:12" x14ac:dyDescent="0.3">
      <c r="D13" s="99" t="s">
        <v>41</v>
      </c>
      <c r="E13" s="100">
        <v>45734</v>
      </c>
      <c r="F13" s="14">
        <v>149</v>
      </c>
      <c r="G13" s="62">
        <v>7.0548563722468538</v>
      </c>
      <c r="H13" s="62">
        <v>3.4402952974440515</v>
      </c>
      <c r="I13" s="62">
        <v>3.6145610748028023</v>
      </c>
      <c r="J13" s="16">
        <f>'B10 PMB-20 18_03'!$C$32</f>
        <v>81.946277688102541</v>
      </c>
      <c r="K13" s="16">
        <f>'B10 PMB-20 18_03'!$C$33</f>
        <v>6.802763153465051</v>
      </c>
      <c r="L13" s="95">
        <f>'B10 PMB-20 18_03'!$C$34</f>
        <v>53.117400508524497</v>
      </c>
    </row>
    <row r="14" spans="4:12" x14ac:dyDescent="0.3">
      <c r="D14" s="99" t="s">
        <v>40</v>
      </c>
      <c r="E14" s="100">
        <v>45734</v>
      </c>
      <c r="F14" s="14">
        <v>167</v>
      </c>
      <c r="G14" s="62">
        <v>7.0106984134404087</v>
      </c>
      <c r="H14" s="62">
        <v>3.9130950906580364</v>
      </c>
      <c r="I14" s="62">
        <v>3.0976033227823723</v>
      </c>
      <c r="J14" s="16">
        <f>'B11 PMB-20 18_03'!$C$32</f>
        <v>82.488906488288578</v>
      </c>
      <c r="K14" s="16">
        <f>'B11 PMB-20 18_03'!$C$33</f>
        <v>6.1865522330407678</v>
      </c>
      <c r="L14" s="95">
        <f>'B11 PMB-20 18_03'!$C$34</f>
        <v>71.00760359583137</v>
      </c>
    </row>
    <row r="15" spans="4:12" x14ac:dyDescent="0.3">
      <c r="D15" s="99" t="s">
        <v>39</v>
      </c>
      <c r="E15" s="100">
        <v>45734</v>
      </c>
      <c r="F15" s="14">
        <v>247</v>
      </c>
      <c r="G15" s="62">
        <v>7.0622160320479193</v>
      </c>
      <c r="H15" s="62">
        <v>2.6356960179285793</v>
      </c>
      <c r="I15" s="62">
        <v>4.4265200141193404</v>
      </c>
      <c r="J15" s="16">
        <f>'B12 PMB-20 18_03'!$C$32</f>
        <v>81.48044597856034</v>
      </c>
      <c r="K15" s="16">
        <f>'B12 PMB-20 18_03'!$C$33</f>
        <v>6.7571834129302779</v>
      </c>
      <c r="L15" s="95">
        <f>'B12 PMB-20 18_03'!$C$34</f>
        <v>86.06512487806549</v>
      </c>
    </row>
    <row r="16" spans="4:12" x14ac:dyDescent="0.3">
      <c r="D16" s="99" t="s">
        <v>42</v>
      </c>
      <c r="E16" s="100">
        <v>45735</v>
      </c>
      <c r="F16" s="14">
        <v>169</v>
      </c>
      <c r="G16" s="62">
        <v>7.0438168825452401</v>
      </c>
      <c r="H16" s="62">
        <v>3.9848080714693701</v>
      </c>
      <c r="I16" s="62">
        <v>3.05900881107587</v>
      </c>
      <c r="J16" s="16">
        <f>'B13 PMB-20 19_03'!$C$32</f>
        <v>81.49094178330634</v>
      </c>
      <c r="K16" s="16">
        <f>'B13 PMB-20 19_03'!$C$33</f>
        <v>6.6383810075206098</v>
      </c>
      <c r="L16" s="95">
        <f>'B13 PMB-20 19_03'!$C$34</f>
        <v>83.050951193494711</v>
      </c>
    </row>
    <row r="17" spans="4:12" x14ac:dyDescent="0.3">
      <c r="D17" s="99" t="s">
        <v>44</v>
      </c>
      <c r="E17" s="100">
        <v>45735</v>
      </c>
      <c r="F17" s="14">
        <v>185</v>
      </c>
      <c r="G17" s="62">
        <v>7.0327773928436361</v>
      </c>
      <c r="H17" s="62">
        <v>3.606568463823967</v>
      </c>
      <c r="I17" s="62">
        <v>3.4262089290196691</v>
      </c>
      <c r="J17" s="16">
        <f>'B14 PMB-20 19_03'!$C$32</f>
        <v>81.557541199363598</v>
      </c>
      <c r="K17" s="16">
        <f>'B14 PMB-20 19_03'!$C$33</f>
        <v>6.6321932373594086</v>
      </c>
      <c r="L17" s="95">
        <f>'B14 PMB-20 19_03'!$C$34</f>
        <v>81.171496127298269</v>
      </c>
    </row>
    <row r="18" spans="4:12" x14ac:dyDescent="0.3">
      <c r="D18" s="99" t="s">
        <v>43</v>
      </c>
      <c r="E18" s="100">
        <v>45735</v>
      </c>
      <c r="F18" s="14">
        <v>235</v>
      </c>
      <c r="G18" s="62">
        <v>7.0143782433409463</v>
      </c>
      <c r="H18" s="62">
        <v>3.8887509030804956</v>
      </c>
      <c r="I18" s="62">
        <v>3.1256273402604506</v>
      </c>
      <c r="J18" s="16">
        <f>'B15 PMB-20 19_03'!$C$32</f>
        <v>81.131283245294924</v>
      </c>
      <c r="K18" s="16">
        <f>'B15 PMB-20 19_03'!$C$33</f>
        <v>6.4377313977803476</v>
      </c>
      <c r="L18" s="95">
        <f>'B15 PMB-20 19_03'!$C$34</f>
        <v>135.08986513438413</v>
      </c>
    </row>
    <row r="19" spans="4:12" x14ac:dyDescent="0.3">
      <c r="D19" s="99" t="s">
        <v>45</v>
      </c>
      <c r="E19" s="100">
        <v>45758</v>
      </c>
      <c r="F19" s="14">
        <v>131</v>
      </c>
      <c r="G19" s="62">
        <v>6.98</v>
      </c>
      <c r="H19" s="62">
        <v>4.16</v>
      </c>
      <c r="I19" s="62">
        <v>2.8200000000000003</v>
      </c>
      <c r="J19" s="16">
        <f>'B16 PMB-20 11_04'!$C$32</f>
        <v>81.613229163082352</v>
      </c>
      <c r="K19" s="16">
        <f>'B16 PMB-20 11_04'!$C$33</f>
        <v>6.821928750545772</v>
      </c>
      <c r="L19" s="95">
        <f>'B16 PMB-20 11_04'!$C$34</f>
        <v>63.704998585787507</v>
      </c>
    </row>
    <row r="20" spans="4:12" x14ac:dyDescent="0.3">
      <c r="D20" s="99" t="s">
        <v>58</v>
      </c>
      <c r="E20" s="100">
        <v>45799</v>
      </c>
      <c r="F20" s="14">
        <v>144</v>
      </c>
      <c r="G20" s="62">
        <v>7.01</v>
      </c>
      <c r="H20" s="62">
        <v>3.86</v>
      </c>
      <c r="I20" s="62">
        <v>3.3213487190915201</v>
      </c>
      <c r="J20" s="16">
        <f>'B17 PMB-20 22_05'!$C$32</f>
        <v>82.022195798471159</v>
      </c>
      <c r="K20" s="16">
        <f>'B17 PMB-20 22_05'!$C$33</f>
        <v>6.6377555499374887</v>
      </c>
      <c r="L20" s="95">
        <f>'B17 PMB-20 22_05'!$C$34</f>
        <v>64.249580928450087</v>
      </c>
    </row>
    <row r="21" spans="4:12" x14ac:dyDescent="0.3">
      <c r="D21" s="99" t="s">
        <v>59</v>
      </c>
      <c r="E21" s="100">
        <v>45799</v>
      </c>
      <c r="F21" s="14">
        <v>195</v>
      </c>
      <c r="G21" s="62">
        <v>7.01</v>
      </c>
      <c r="H21" s="62">
        <v>3.62</v>
      </c>
      <c r="I21" s="62">
        <v>3.2813503704929299</v>
      </c>
      <c r="J21" s="16">
        <f>'B18 PMB-20 22_05'!$C$32</f>
        <v>80.981884187607093</v>
      </c>
      <c r="K21" s="16">
        <f>'B18 PMB-20 22_05'!$C$33</f>
        <v>6.7646462730934829</v>
      </c>
      <c r="L21" s="95">
        <f>'B18 PMB-20 22_05'!$C$34</f>
        <v>109.05643772590611</v>
      </c>
    </row>
    <row r="22" spans="4:12" x14ac:dyDescent="0.3">
      <c r="D22" s="99" t="s">
        <v>60</v>
      </c>
      <c r="E22" s="100">
        <v>45806</v>
      </c>
      <c r="F22" s="14">
        <v>340</v>
      </c>
      <c r="G22" s="62">
        <v>7.0106984134404087</v>
      </c>
      <c r="H22" s="62">
        <v>4.3819222677367486</v>
      </c>
      <c r="I22" s="62">
        <v>2.62877614570366</v>
      </c>
      <c r="J22" s="16">
        <v>80.852801463479651</v>
      </c>
      <c r="K22" s="16">
        <v>5.9870034551286766</v>
      </c>
      <c r="L22" s="95">
        <v>246.49869593370386</v>
      </c>
    </row>
    <row r="23" spans="4:12" ht="15" thickBot="1" x14ac:dyDescent="0.35">
      <c r="D23" s="101" t="s">
        <v>61</v>
      </c>
      <c r="E23" s="121">
        <v>45806</v>
      </c>
      <c r="F23" s="46">
        <v>500</v>
      </c>
      <c r="G23" s="63">
        <v>7.6521098239180185</v>
      </c>
      <c r="H23" s="63">
        <v>3.88502942231439</v>
      </c>
      <c r="I23" s="63">
        <v>3.7670804016036286</v>
      </c>
      <c r="J23" s="48">
        <v>80.509109246239092</v>
      </c>
      <c r="K23" s="48">
        <v>5.902484585213581</v>
      </c>
      <c r="L23" s="88">
        <v>323.2532444434255</v>
      </c>
    </row>
    <row r="24" spans="4:12" x14ac:dyDescent="0.3">
      <c r="E24" s="104" t="s">
        <v>56</v>
      </c>
      <c r="F24" s="105">
        <f>AVERAGE(F4:F23)</f>
        <v>215.1</v>
      </c>
      <c r="G24" s="11">
        <f>AVERAGE(G4:G23)</f>
        <v>7.0777254373853768</v>
      </c>
      <c r="H24" s="11">
        <f>AVERAGE(H4:H23)</f>
        <v>3.5018648642763841</v>
      </c>
      <c r="I24" s="11">
        <f>AVERAGE(I4:I23)</f>
        <v>3.5789955275882135</v>
      </c>
      <c r="J24" s="11">
        <f>AVERAGE(J4:J23)</f>
        <v>81.400404853641504</v>
      </c>
      <c r="K24" s="11">
        <f>AVERAGE(K4:K23)</f>
        <v>6.6583629261097759</v>
      </c>
      <c r="L24" s="106">
        <f>AVERAGE(L4:L23)</f>
        <v>103.10113841928319</v>
      </c>
    </row>
    <row r="25" spans="4:12" ht="15" thickBot="1" x14ac:dyDescent="0.35">
      <c r="E25" s="92" t="s">
        <v>57</v>
      </c>
      <c r="F25" s="103">
        <f>STDEV(F4:F23)</f>
        <v>85.866420126049036</v>
      </c>
      <c r="G25" s="48">
        <f>STDEV(G4:G23)</f>
        <v>0.17247018369404898</v>
      </c>
      <c r="H25" s="48">
        <f>STDEV(H4:H23)</f>
        <v>0.50952732636402431</v>
      </c>
      <c r="I25" s="48">
        <f>STDEV(I4:I23)</f>
        <v>0.55683524239317872</v>
      </c>
      <c r="J25" s="48">
        <f>STDEV(J4:J23)</f>
        <v>0.45808807321293221</v>
      </c>
      <c r="K25" s="48">
        <f>STDEV(K4:K23)</f>
        <v>0.33848603231613278</v>
      </c>
      <c r="L25" s="88">
        <f>STDEV(L4:L23)</f>
        <v>66.435306705509163</v>
      </c>
    </row>
  </sheetData>
  <phoneticPr fontId="11" type="noConversion"/>
  <conditionalFormatting sqref="H4:H21">
    <cfRule type="cellIs" dxfId="0" priority="1" operator="between">
      <formula>$J$32</formula>
      <formula>$J$33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21</vt:i4>
      </vt:variant>
    </vt:vector>
  </HeadingPairs>
  <TitlesOfParts>
    <vt:vector size="21" baseType="lpstr">
      <vt:lpstr>B1 PMB-20 12_03</vt:lpstr>
      <vt:lpstr>B2 PMB-20 12_03</vt:lpstr>
      <vt:lpstr>B3 PMB-20 12_03</vt:lpstr>
      <vt:lpstr>B4 PMB-20 12_03</vt:lpstr>
      <vt:lpstr>B5 PMB-20 13_03</vt:lpstr>
      <vt:lpstr>B6 PMB-20 13_03</vt:lpstr>
      <vt:lpstr>B7 PMB-20 13_03</vt:lpstr>
      <vt:lpstr>B8 PMB-20 13_03</vt:lpstr>
      <vt:lpstr>B9 PMB-20 18_03</vt:lpstr>
      <vt:lpstr>B10 PMB-20 18_03</vt:lpstr>
      <vt:lpstr>B11 PMB-20 18_03</vt:lpstr>
      <vt:lpstr>B12 PMB-20 18_03</vt:lpstr>
      <vt:lpstr>B13 PMB-20 19_03</vt:lpstr>
      <vt:lpstr>B14 PMB-20 19_03</vt:lpstr>
      <vt:lpstr>B15 PMB-20 19_03</vt:lpstr>
      <vt:lpstr>B16 PMB-20 11_04</vt:lpstr>
      <vt:lpstr>B17 PMB-20 22_05</vt:lpstr>
      <vt:lpstr>B18 PMB-20 22_05</vt:lpstr>
      <vt:lpstr>B19 PMB-20 29_05</vt:lpstr>
      <vt:lpstr>B20 PMB-20 29_05</vt:lpstr>
      <vt:lpstr>Dati Aggregati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Pellegrino  Armando</dc:creator>
  <cp:lastModifiedBy>Pellegrino  Armando</cp:lastModifiedBy>
  <dcterms:created xsi:type="dcterms:W3CDTF">2025-03-05T10:39:55Z</dcterms:created>
  <dcterms:modified xsi:type="dcterms:W3CDTF">2025-05-31T11:07:15Z</dcterms:modified>
</cp:coreProperties>
</file>